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4.xml" ContentType="application/vnd.openxmlformats-officedocument.spreadsheetml.comments+xml"/>
  <Override PartName="/xl/drawings/drawing6.xml" ContentType="application/vnd.openxmlformats-officedocument.drawing+xml"/>
  <Override PartName="/xl/ctrlProps/ctrlProp3.xml" ContentType="application/vnd.ms-excel.controlproperties+xml"/>
  <Override PartName="/xl/ctrlProps/ctrlProp4.xml" ContentType="application/vnd.ms-excel.controlproperties+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xml"/>
  <Override PartName="/xl/comments7.xml" ContentType="application/vnd.openxmlformats-officedocument.spreadsheetml.comment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xml"/>
  <Override PartName="/xl/comments8.xml" ContentType="application/vnd.openxmlformats-officedocument.spreadsheetml.comment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xml"/>
  <Override PartName="/xl/comments9.xml" ContentType="application/vnd.openxmlformats-officedocument.spreadsheetml.comment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xml"/>
  <Override PartName="/xl/comments10.xml" ContentType="application/vnd.openxmlformats-officedocument.spreadsheetml.comment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omments12.xml" ContentType="application/vnd.openxmlformats-officedocument.spreadsheetml.comments+xml"/>
  <Override PartName="/xl/charts/chart16.xml" ContentType="application/vnd.openxmlformats-officedocument.drawingml.chart+xml"/>
  <Override PartName="/xl/drawings/drawing19.xml" ContentType="application/vnd.openxmlformats-officedocument.drawing+xml"/>
  <Override PartName="/xl/comments13.xml" ContentType="application/vnd.openxmlformats-officedocument.spreadsheetml.comments+xml"/>
  <Override PartName="/xl/drawings/drawing20.xml" ContentType="application/vnd.openxmlformats-officedocument.drawing+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328"/>
  <workbookPr codeName="ThisWorkbook"/>
  <mc:AlternateContent xmlns:mc="http://schemas.openxmlformats.org/markup-compatibility/2006">
    <mc:Choice Requires="x15">
      <x15ac:absPath xmlns:x15ac="http://schemas.microsoft.com/office/spreadsheetml/2010/11/ac" url="D:\Hardware\VBsofts\TriaXExceL\"/>
    </mc:Choice>
  </mc:AlternateContent>
  <xr:revisionPtr revIDLastSave="0" documentId="13_ncr:1_{39290BA1-A73C-4533-929C-E115EF603D84}" xr6:coauthVersionLast="41" xr6:coauthVersionMax="41" xr10:uidLastSave="{00000000-0000-0000-0000-000000000000}"/>
  <bookViews>
    <workbookView xWindow="-120" yWindow="-120" windowWidth="29040" windowHeight="15990" tabRatio="891" xr2:uid="{00000000-000D-0000-FFFF-FFFF00000000}"/>
  </bookViews>
  <sheets>
    <sheet name="VerySimple" sheetId="15" r:id="rId1"/>
    <sheet name="TestColours" sheetId="23" r:id="rId2"/>
    <sheet name="OrbitColors" sheetId="20" r:id="rId3"/>
    <sheet name="Label3D" sheetId="21" r:id="rId4"/>
    <sheet name="ValZ" sheetId="22" r:id="rId5"/>
    <sheet name="Earth" sheetId="19" r:id="rId6"/>
    <sheet name="EarthKM" sheetId="16" r:id="rId7"/>
    <sheet name="Satellite" sheetId="17" r:id="rId8"/>
    <sheet name="Helix" sheetId="12" r:id="rId9"/>
    <sheet name="Logo" sheetId="9" r:id="rId10"/>
    <sheet name="LogoWithColors" sheetId="10" r:id="rId11"/>
    <sheet name="Scan" sheetId="14" r:id="rId12"/>
    <sheet name="HelixWithColors" sheetId="11" r:id="rId13"/>
    <sheet name="LoopingF16" sheetId="18" r:id="rId14"/>
  </sheets>
  <externalReferences>
    <externalReference r:id="rId15"/>
  </externalReferences>
  <definedNames>
    <definedName name="rad" localSheetId="5">Earth!#REF!</definedName>
    <definedName name="rad" localSheetId="6">EarthKM!#REF!</definedName>
    <definedName name="rad" localSheetId="8">Helix!$B$7</definedName>
    <definedName name="rad" localSheetId="12">HelixWithColors!$B$7</definedName>
    <definedName name="rad" localSheetId="9">Logo!$B$7</definedName>
    <definedName name="rad" localSheetId="10">LogoWithColors!$B$7</definedName>
    <definedName name="rad" localSheetId="2">OrbitColors!$B$7</definedName>
    <definedName name="rad" localSheetId="7">Satellite!#REF!</definedName>
    <definedName name="rad" localSheetId="11">Scan!$B$7</definedName>
    <definedName name="rad" localSheetId="1">TestColours!$B$7</definedName>
    <definedName name="rad" localSheetId="0">VerySimple!#REF!</definedName>
    <definedName name="rad">#REF!</definedName>
    <definedName name="_xlnm.Print_Area" localSheetId="5">Earth!$A$1:$T$31</definedName>
    <definedName name="_xlnm.Print_Area" localSheetId="6">EarthKM!$A$1:$T$31</definedName>
    <definedName name="_xlnm.Print_Area" localSheetId="8">Helix!$A$1:$T$31</definedName>
    <definedName name="_xlnm.Print_Area" localSheetId="12">HelixWithColors!$A$1:$T$30</definedName>
    <definedName name="_xlnm.Print_Area" localSheetId="9">Logo!$A$1:$T$30</definedName>
    <definedName name="_xlnm.Print_Area" localSheetId="10">LogoWithColors!$A$1:$T$30</definedName>
    <definedName name="_xlnm.Print_Area" localSheetId="2">OrbitColors!$A$1:$T$27</definedName>
    <definedName name="_xlnm.Print_Area" localSheetId="7">Satellite!$A$1:$T$31</definedName>
    <definedName name="_xlnm.Print_Area" localSheetId="11">Scan!$A$1:$T$31</definedName>
    <definedName name="_xlnm.Print_Area" localSheetId="1">TestColours!$A$1:$U$30</definedName>
    <definedName name="_xlnm.Print_Area" localSheetId="0">VerySimple!$A$1:$T$31</definedName>
  </definedNames>
  <calcPr calcId="181029"/>
</workbook>
</file>

<file path=xl/calcChain.xml><?xml version="1.0" encoding="utf-8"?>
<calcChain xmlns="http://schemas.openxmlformats.org/spreadsheetml/2006/main">
  <c r="D17" i="22" l="1"/>
  <c r="D10" i="22"/>
  <c r="D6" i="22"/>
  <c r="J15" i="9"/>
  <c r="D15" i="11"/>
  <c r="I21" i="11"/>
  <c r="I22" i="11"/>
  <c r="I23" i="11"/>
  <c r="I24" i="11"/>
  <c r="I25" i="11"/>
  <c r="I26" i="11"/>
  <c r="I27" i="11"/>
  <c r="I28" i="11"/>
  <c r="I29" i="11"/>
  <c r="I30" i="11"/>
  <c r="I31" i="11"/>
  <c r="I32" i="11"/>
  <c r="I33" i="11"/>
  <c r="I34" i="11"/>
  <c r="I35" i="11"/>
  <c r="I36" i="11"/>
  <c r="I37" i="11"/>
  <c r="I38" i="11"/>
  <c r="I39" i="11"/>
  <c r="I40" i="11"/>
  <c r="I41" i="11"/>
  <c r="I42" i="11"/>
  <c r="I43" i="11"/>
  <c r="I44" i="11"/>
  <c r="I45" i="11"/>
  <c r="I46" i="11"/>
  <c r="I47" i="11"/>
  <c r="I48" i="11"/>
  <c r="I49" i="11"/>
  <c r="I50" i="11"/>
  <c r="I51" i="11"/>
  <c r="I52" i="11"/>
  <c r="I53" i="11"/>
  <c r="I54" i="11"/>
  <c r="I55" i="11"/>
  <c r="I56" i="11"/>
  <c r="I57" i="11"/>
  <c r="I58" i="11"/>
  <c r="I59" i="11"/>
  <c r="I60" i="11"/>
  <c r="I61" i="11"/>
  <c r="I62" i="11"/>
  <c r="I63" i="11"/>
  <c r="I64" i="11"/>
  <c r="I65" i="11"/>
  <c r="I66" i="11"/>
  <c r="I67" i="11"/>
  <c r="I68" i="11"/>
  <c r="I69" i="11"/>
  <c r="I70" i="11"/>
  <c r="I71" i="11"/>
  <c r="I72" i="11"/>
  <c r="I73" i="11"/>
  <c r="I74" i="11"/>
  <c r="I75" i="11"/>
  <c r="I76" i="11"/>
  <c r="I77" i="11"/>
  <c r="I78" i="11"/>
  <c r="I20" i="11"/>
  <c r="H7" i="18"/>
  <c r="D15" i="14"/>
  <c r="D15" i="10"/>
  <c r="D15" i="12"/>
  <c r="E2" i="17"/>
  <c r="E2" i="16"/>
  <c r="E2" i="19"/>
  <c r="D15" i="21"/>
  <c r="B12" i="20"/>
  <c r="H15" i="20"/>
  <c r="C4" i="23"/>
  <c r="D16" i="23"/>
  <c r="C13" i="23"/>
  <c r="C9" i="23"/>
  <c r="Q22" i="22" l="1"/>
  <c r="Q23" i="22"/>
  <c r="Q24" i="22"/>
  <c r="Q25" i="22"/>
  <c r="Q26" i="22"/>
  <c r="Q27" i="22"/>
  <c r="Q28" i="22"/>
  <c r="Q29" i="22"/>
  <c r="Q30" i="22"/>
  <c r="Q31" i="22"/>
  <c r="Q32" i="22"/>
  <c r="Q33" i="22"/>
  <c r="Q34" i="22"/>
  <c r="Q35" i="22"/>
  <c r="Q36" i="22"/>
  <c r="Q37" i="22"/>
  <c r="Q38" i="22"/>
  <c r="Q39" i="22"/>
  <c r="Q40" i="22"/>
  <c r="Q41" i="22"/>
  <c r="Q42" i="22"/>
  <c r="Q43" i="22"/>
  <c r="Q44" i="22"/>
  <c r="Q45" i="22"/>
  <c r="Q46" i="22"/>
  <c r="Q47" i="22"/>
  <c r="Q48" i="22"/>
  <c r="Q49" i="22"/>
  <c r="Q50" i="22"/>
  <c r="Q51" i="22"/>
  <c r="Q52" i="22"/>
  <c r="Q53" i="22"/>
  <c r="Q54" i="22"/>
  <c r="Q55" i="22"/>
  <c r="Q56" i="22"/>
  <c r="Q57" i="22"/>
  <c r="Q58" i="22"/>
  <c r="Q59" i="22"/>
  <c r="Q60" i="22"/>
  <c r="Q61" i="22"/>
  <c r="Q62" i="22"/>
  <c r="Q63" i="22"/>
  <c r="Q64" i="22"/>
  <c r="Q65" i="22"/>
  <c r="Q66" i="22"/>
  <c r="Q67" i="22"/>
  <c r="Q68" i="22"/>
  <c r="Q69" i="22"/>
  <c r="Q70" i="22"/>
  <c r="Q71" i="22"/>
  <c r="Q72" i="22"/>
  <c r="Q73" i="22"/>
  <c r="Q74" i="22"/>
  <c r="Q75" i="22"/>
  <c r="Q76" i="22"/>
  <c r="Q77" i="22"/>
  <c r="Q78" i="22"/>
  <c r="Q79" i="22"/>
  <c r="Q80" i="22"/>
  <c r="Q81" i="22"/>
  <c r="Q82" i="22"/>
  <c r="Q83" i="22"/>
  <c r="Q84" i="22"/>
  <c r="Q85" i="22"/>
  <c r="Q86" i="22"/>
  <c r="Q87" i="22"/>
  <c r="Q88" i="22"/>
  <c r="Q89" i="22"/>
  <c r="Q90" i="22"/>
  <c r="Q91" i="22"/>
  <c r="Q92" i="22"/>
  <c r="Q93" i="22"/>
  <c r="Q94" i="22"/>
  <c r="Q95" i="22"/>
  <c r="Q96" i="22"/>
  <c r="Q97" i="22"/>
  <c r="Q98" i="22"/>
  <c r="Q99" i="22"/>
  <c r="Q100" i="22"/>
  <c r="Q101" i="22"/>
  <c r="Q102" i="22"/>
  <c r="Q103" i="22"/>
  <c r="Q104" i="22"/>
  <c r="Q105" i="22"/>
  <c r="Q106" i="22"/>
  <c r="Q107" i="22"/>
  <c r="Q108" i="22"/>
  <c r="Q109" i="22"/>
  <c r="Q110" i="22"/>
  <c r="Q111" i="22"/>
  <c r="Q112" i="22"/>
  <c r="Q113" i="22"/>
  <c r="Q114" i="22"/>
  <c r="Q115" i="22"/>
  <c r="Q116" i="22"/>
  <c r="Q117" i="22"/>
  <c r="Q118" i="22"/>
  <c r="Q119" i="22"/>
  <c r="Q120" i="22"/>
  <c r="Q121" i="22"/>
  <c r="Q122" i="22"/>
  <c r="Q123" i="22"/>
  <c r="Q124" i="22"/>
  <c r="Q125" i="22"/>
  <c r="Q126" i="22"/>
  <c r="Q127" i="22"/>
  <c r="Q128" i="22"/>
  <c r="Q129" i="22"/>
  <c r="Q130" i="22"/>
  <c r="Q131" i="22"/>
  <c r="Q132" i="22"/>
  <c r="Q133" i="22"/>
  <c r="Q134" i="22"/>
  <c r="Q135" i="22"/>
  <c r="Q136" i="22"/>
  <c r="Q137" i="22"/>
  <c r="Q138" i="22"/>
  <c r="Q139" i="22"/>
  <c r="Q140" i="22"/>
  <c r="Q141" i="22"/>
  <c r="Q142" i="22"/>
  <c r="Q143" i="22"/>
  <c r="Q144" i="22"/>
  <c r="Q145" i="22"/>
  <c r="Q146" i="22"/>
  <c r="Q147" i="22"/>
  <c r="Q148" i="22"/>
  <c r="Q149" i="22"/>
  <c r="Q150" i="22"/>
  <c r="Q151" i="22"/>
  <c r="Q152" i="22"/>
  <c r="Q153" i="22"/>
  <c r="Q154" i="22"/>
  <c r="Q155" i="22"/>
  <c r="Q156" i="22"/>
  <c r="Q157" i="22"/>
  <c r="Q158" i="22"/>
  <c r="Q159" i="22"/>
  <c r="Q160" i="22"/>
  <c r="Q161" i="22"/>
  <c r="Q162" i="22"/>
  <c r="Q163" i="22"/>
  <c r="Q164" i="22"/>
  <c r="Q165" i="22"/>
  <c r="Q166" i="22"/>
  <c r="Q167" i="22"/>
  <c r="Q168" i="22"/>
  <c r="Q169" i="22"/>
  <c r="Q170" i="22"/>
  <c r="Q171" i="22"/>
  <c r="Q172" i="22"/>
  <c r="Q173" i="22"/>
  <c r="Q174" i="22"/>
  <c r="Q175" i="22"/>
  <c r="Q176" i="22"/>
  <c r="Q177" i="22"/>
  <c r="Q178" i="22"/>
  <c r="Q179" i="22"/>
  <c r="Q180" i="22"/>
  <c r="Q181" i="22"/>
  <c r="Q182" i="22"/>
  <c r="Q183" i="22"/>
  <c r="Q184" i="22"/>
  <c r="Q185" i="22"/>
  <c r="Q186" i="22"/>
  <c r="Q187" i="22"/>
  <c r="Q188" i="22"/>
  <c r="Q189" i="22"/>
  <c r="Q190" i="22"/>
  <c r="Q191" i="22"/>
  <c r="Q192" i="22"/>
  <c r="Q193" i="22"/>
  <c r="Q194" i="22"/>
  <c r="Q195" i="22"/>
  <c r="Q196" i="22"/>
  <c r="Q197" i="22"/>
  <c r="Q198" i="22"/>
  <c r="Q199" i="22"/>
  <c r="Q200" i="22"/>
  <c r="Q201" i="22"/>
  <c r="Q202" i="22"/>
  <c r="Q203" i="22"/>
  <c r="Q204" i="22"/>
  <c r="Q205" i="22"/>
  <c r="Q206" i="22"/>
  <c r="Q207" i="22"/>
  <c r="Q208" i="22"/>
  <c r="Q209" i="22"/>
  <c r="Q210" i="22"/>
  <c r="Q211" i="22"/>
  <c r="Q212" i="22"/>
  <c r="Q213" i="22"/>
  <c r="Q214" i="22"/>
  <c r="Q215" i="22"/>
  <c r="Q216" i="22"/>
  <c r="Q217" i="22"/>
  <c r="Q218" i="22"/>
  <c r="Q219" i="22"/>
  <c r="Q220" i="22"/>
  <c r="Q221" i="22"/>
  <c r="Q222" i="22"/>
  <c r="Q223" i="22"/>
  <c r="Q224" i="22"/>
  <c r="Q225" i="22"/>
  <c r="Q226" i="22"/>
  <c r="Q227" i="22"/>
  <c r="Q228" i="22"/>
  <c r="Q229" i="22"/>
  <c r="Q230" i="22"/>
  <c r="Q231" i="22"/>
  <c r="Q232" i="22"/>
  <c r="Q233" i="22"/>
  <c r="Q234" i="22"/>
  <c r="Q235" i="22"/>
  <c r="Q236" i="22"/>
  <c r="Q237" i="22"/>
  <c r="Q238" i="22"/>
  <c r="Q239" i="22"/>
  <c r="Q240" i="22"/>
  <c r="Q241" i="22"/>
  <c r="Q242" i="22"/>
  <c r="Q243" i="22"/>
  <c r="Q244" i="22"/>
  <c r="Q245" i="22"/>
  <c r="Q246" i="22"/>
  <c r="Q247" i="22"/>
  <c r="Q248" i="22"/>
  <c r="Q249" i="22"/>
  <c r="Q250" i="22"/>
  <c r="Q251" i="22"/>
  <c r="Q252" i="22"/>
  <c r="Q253" i="22"/>
  <c r="Q254" i="22"/>
  <c r="Q255" i="22"/>
  <c r="Q256" i="22"/>
  <c r="Q257" i="22"/>
  <c r="Q258" i="22"/>
  <c r="Q259" i="22"/>
  <c r="Q260" i="22"/>
  <c r="Q261" i="22"/>
  <c r="Q262" i="22"/>
  <c r="Q263" i="22"/>
  <c r="Q264" i="22"/>
  <c r="Q265" i="22"/>
  <c r="Q266" i="22"/>
  <c r="Q267" i="22"/>
  <c r="Q268" i="22"/>
  <c r="Q269" i="22"/>
  <c r="Q270" i="22"/>
  <c r="Q271" i="22"/>
  <c r="Q272" i="22"/>
  <c r="Q273" i="22"/>
  <c r="Q274" i="22"/>
  <c r="Q275" i="22"/>
  <c r="Q276" i="22"/>
  <c r="Q277" i="22"/>
  <c r="Q278" i="22"/>
  <c r="Q279" i="22"/>
  <c r="Q280" i="22"/>
  <c r="Q281" i="22"/>
  <c r="Q282" i="22"/>
  <c r="Q283" i="22"/>
  <c r="Q284" i="22"/>
  <c r="Q285" i="22"/>
  <c r="Q286" i="22"/>
  <c r="Q287" i="22"/>
  <c r="Q288" i="22"/>
  <c r="Q289" i="22"/>
  <c r="Q290" i="22"/>
  <c r="Q291" i="22"/>
  <c r="Q292" i="22"/>
  <c r="Q293" i="22"/>
  <c r="Q294" i="22"/>
  <c r="Q295" i="22"/>
  <c r="Q296" i="22"/>
  <c r="Q297" i="22"/>
  <c r="Q298" i="22"/>
  <c r="Q299" i="22"/>
  <c r="Q300" i="22"/>
  <c r="Q301" i="22"/>
  <c r="Q302" i="22"/>
  <c r="Q303" i="22"/>
  <c r="Q304" i="22"/>
  <c r="Q305" i="22"/>
  <c r="Q306" i="22"/>
  <c r="Q307" i="22"/>
  <c r="Q308" i="22"/>
  <c r="Q309" i="22"/>
  <c r="Q310" i="22"/>
  <c r="Q311" i="22"/>
  <c r="Q312" i="22"/>
  <c r="Q313" i="22"/>
  <c r="Q314" i="22"/>
  <c r="Q315" i="22"/>
  <c r="Q316" i="22"/>
  <c r="Q317" i="22"/>
  <c r="Q318" i="22"/>
  <c r="Q319" i="22"/>
  <c r="Q320" i="22"/>
  <c r="Q321" i="22"/>
  <c r="Q322" i="22"/>
  <c r="Q323" i="22"/>
  <c r="Q324" i="22"/>
  <c r="Q325" i="22"/>
  <c r="Q326" i="22"/>
  <c r="Q327" i="22"/>
  <c r="Q328" i="22"/>
  <c r="Q329" i="22"/>
  <c r="Q330" i="22"/>
  <c r="Q331" i="22"/>
  <c r="Q332" i="22"/>
  <c r="Q333" i="22"/>
  <c r="Q334" i="22"/>
  <c r="Q335" i="22"/>
  <c r="Q336" i="22"/>
  <c r="Q337" i="22"/>
  <c r="Q338" i="22"/>
  <c r="Q339" i="22"/>
  <c r="Q340" i="22"/>
  <c r="Q341" i="22"/>
  <c r="Q342" i="22"/>
  <c r="Q343" i="22"/>
  <c r="Q344" i="22"/>
  <c r="Q345" i="22"/>
  <c r="Q346" i="22"/>
  <c r="Q347" i="22"/>
  <c r="Q348" i="22"/>
  <c r="Q349" i="22"/>
  <c r="Q350" i="22"/>
  <c r="Q351" i="22"/>
  <c r="Q352" i="22"/>
  <c r="Q353" i="22"/>
  <c r="Q354" i="22"/>
  <c r="Q355" i="22"/>
  <c r="Q356" i="22"/>
  <c r="Q357" i="22"/>
  <c r="Q358" i="22"/>
  <c r="Q359" i="22"/>
  <c r="Q360" i="22"/>
  <c r="Q361" i="22"/>
  <c r="Q362" i="22"/>
  <c r="Q363" i="22"/>
  <c r="Q364" i="22"/>
  <c r="Q365" i="22"/>
  <c r="Q366" i="22"/>
  <c r="Q367" i="22"/>
  <c r="Q368" i="22"/>
  <c r="Q369" i="22"/>
  <c r="Q370" i="22"/>
  <c r="Q371" i="22"/>
  <c r="Q372" i="22"/>
  <c r="Q373" i="22"/>
  <c r="Q374" i="22"/>
  <c r="Q375" i="22"/>
  <c r="Q376" i="22"/>
  <c r="Q377" i="22"/>
  <c r="Q378" i="22"/>
  <c r="Q379" i="22"/>
  <c r="Q380" i="22"/>
  <c r="Q381" i="22"/>
  <c r="Q382" i="22"/>
  <c r="Q383" i="22"/>
  <c r="Q384" i="22"/>
  <c r="Q385" i="22"/>
  <c r="Q386" i="22"/>
  <c r="Q387" i="22"/>
  <c r="Q388" i="22"/>
  <c r="Q389" i="22"/>
  <c r="Q390" i="22"/>
  <c r="Q391" i="22"/>
  <c r="Q392" i="22"/>
  <c r="Q393" i="22"/>
  <c r="Q394" i="22"/>
  <c r="Q395" i="22"/>
  <c r="Q396" i="22"/>
  <c r="Q397" i="22"/>
  <c r="Q398" i="22"/>
  <c r="Q399" i="22"/>
  <c r="Q400" i="22"/>
  <c r="Q401" i="22"/>
  <c r="Q402" i="22"/>
  <c r="Q403" i="22"/>
  <c r="Q404" i="22"/>
  <c r="Q405" i="22"/>
  <c r="Q406" i="22"/>
  <c r="Q407" i="22"/>
  <c r="Q408" i="22"/>
  <c r="Q409" i="22"/>
  <c r="Q410" i="22"/>
  <c r="Q411" i="22"/>
  <c r="Q412" i="22"/>
  <c r="Q413" i="22"/>
  <c r="Q414" i="22"/>
  <c r="Q415" i="22"/>
  <c r="Q416" i="22"/>
  <c r="Q417" i="22"/>
  <c r="Q418" i="22"/>
  <c r="Q419" i="22"/>
  <c r="Q420" i="22"/>
  <c r="Q421" i="22"/>
  <c r="Q422" i="22"/>
  <c r="Q423" i="22"/>
  <c r="Q424" i="22"/>
  <c r="Q425" i="22"/>
  <c r="Q426" i="22"/>
  <c r="Q427" i="22"/>
  <c r="Q428" i="22"/>
  <c r="Q429" i="22"/>
  <c r="Q430" i="22"/>
  <c r="Q431" i="22"/>
  <c r="Q432" i="22"/>
  <c r="Q433" i="22"/>
  <c r="Q434" i="22"/>
  <c r="Q435" i="22"/>
  <c r="Q436" i="22"/>
  <c r="Q437" i="22"/>
  <c r="Q438" i="22"/>
  <c r="Q439" i="22"/>
  <c r="Q440" i="22"/>
  <c r="Q441" i="22"/>
  <c r="Q442" i="22"/>
  <c r="Q443" i="22"/>
  <c r="Q444" i="22"/>
  <c r="Q445" i="22"/>
  <c r="Q446" i="22"/>
  <c r="Q447" i="22"/>
  <c r="Q448" i="22"/>
  <c r="Q449" i="22"/>
  <c r="Q450" i="22"/>
  <c r="Q451" i="22"/>
  <c r="Q452" i="22"/>
  <c r="Q453" i="22"/>
  <c r="Q454" i="22"/>
  <c r="Q455" i="22"/>
  <c r="Q456" i="22"/>
  <c r="Q457" i="22"/>
  <c r="Q458" i="22"/>
  <c r="Q459" i="22"/>
  <c r="Q460" i="22"/>
  <c r="Q461" i="22"/>
  <c r="Q462" i="22"/>
  <c r="Q463" i="22"/>
  <c r="Q464" i="22"/>
  <c r="Q465" i="22"/>
  <c r="Q466" i="22"/>
  <c r="Q467" i="22"/>
  <c r="Q468" i="22"/>
  <c r="Q469" i="22"/>
  <c r="Q470" i="22"/>
  <c r="Q471" i="22"/>
  <c r="Q472" i="22"/>
  <c r="Q473" i="22"/>
  <c r="Q474" i="22"/>
  <c r="Q475" i="22"/>
  <c r="Q476" i="22"/>
  <c r="Q477" i="22"/>
  <c r="Q478" i="22"/>
  <c r="Q479" i="22"/>
  <c r="Q480" i="22"/>
  <c r="Q481" i="22"/>
  <c r="Q482" i="22"/>
  <c r="Q483" i="22"/>
  <c r="Q484" i="22"/>
  <c r="Q485" i="22"/>
  <c r="Q486" i="22"/>
  <c r="Q487" i="22"/>
  <c r="Q488" i="22"/>
  <c r="Q489" i="22"/>
  <c r="Q490" i="22"/>
  <c r="Q491" i="22"/>
  <c r="Q492" i="22"/>
  <c r="Q493" i="22"/>
  <c r="Q494" i="22"/>
  <c r="Q495" i="22"/>
  <c r="Q496" i="22"/>
  <c r="Q497" i="22"/>
  <c r="Q498" i="22"/>
  <c r="Q499" i="22"/>
  <c r="Q500" i="22"/>
  <c r="Q501" i="22"/>
  <c r="Q502" i="22"/>
  <c r="Q503" i="22"/>
  <c r="Q504" i="22"/>
  <c r="Q505" i="22"/>
  <c r="Q506" i="22"/>
  <c r="Q507" i="22"/>
  <c r="Q508" i="22"/>
  <c r="Q509" i="22"/>
  <c r="Q510" i="22"/>
  <c r="Q511" i="22"/>
  <c r="Q512" i="22"/>
  <c r="Q513" i="22"/>
  <c r="Q514" i="22"/>
  <c r="Q515" i="22"/>
  <c r="Q516" i="22"/>
  <c r="Q517" i="22"/>
  <c r="Q518" i="22"/>
  <c r="Q519" i="22"/>
  <c r="Q520" i="22"/>
  <c r="Q521" i="22"/>
  <c r="Q522" i="22"/>
  <c r="Q523" i="22"/>
  <c r="Q524" i="22"/>
  <c r="Q525" i="22"/>
  <c r="Q526" i="22"/>
  <c r="Q527" i="22"/>
  <c r="Q528" i="22"/>
  <c r="Q529" i="22"/>
  <c r="Q530" i="22"/>
  <c r="Q531" i="22"/>
  <c r="Q532" i="22"/>
  <c r="Q533" i="22"/>
  <c r="Q534" i="22"/>
  <c r="Q535" i="22"/>
  <c r="Q536" i="22"/>
  <c r="Q537" i="22"/>
  <c r="Q538" i="22"/>
  <c r="Q539" i="22"/>
  <c r="Q540" i="22"/>
  <c r="Q541" i="22"/>
  <c r="Q542" i="22"/>
  <c r="Q543" i="22"/>
  <c r="Q544" i="22"/>
  <c r="Q545" i="22"/>
  <c r="Q546" i="22"/>
  <c r="Q547" i="22"/>
  <c r="Q548" i="22"/>
  <c r="Q549" i="22"/>
  <c r="Q550" i="22"/>
  <c r="Q551" i="22"/>
  <c r="Q552" i="22"/>
  <c r="Q553" i="22"/>
  <c r="Q554" i="22"/>
  <c r="Q555" i="22"/>
  <c r="Q556" i="22"/>
  <c r="Q557" i="22"/>
  <c r="Q558" i="22"/>
  <c r="Q559" i="22"/>
  <c r="Q560" i="22"/>
  <c r="Q561" i="22"/>
  <c r="Q562" i="22"/>
  <c r="Q563" i="22"/>
  <c r="Q564" i="22"/>
  <c r="Q565" i="22"/>
  <c r="Q566" i="22"/>
  <c r="Q567" i="22"/>
  <c r="Q568" i="22"/>
  <c r="Q569" i="22"/>
  <c r="Q570" i="22"/>
  <c r="Q571" i="22"/>
  <c r="Q572" i="22"/>
  <c r="Q573" i="22"/>
  <c r="Q574" i="22"/>
  <c r="Q575" i="22"/>
  <c r="Q576" i="22"/>
  <c r="Q577" i="22"/>
  <c r="Q578" i="22"/>
  <c r="Q579" i="22"/>
  <c r="Q580" i="22"/>
  <c r="Q581" i="22"/>
  <c r="Q582" i="22"/>
  <c r="Q583" i="22"/>
  <c r="Q584" i="22"/>
  <c r="Q585" i="22"/>
  <c r="Q586" i="22"/>
  <c r="Q587" i="22"/>
  <c r="Q588" i="22"/>
  <c r="Q589" i="22"/>
  <c r="Q590" i="22"/>
  <c r="Q591" i="22"/>
  <c r="Q592" i="22"/>
  <c r="Q593" i="22"/>
  <c r="Q594" i="22"/>
  <c r="Q595" i="22"/>
  <c r="Q596" i="22"/>
  <c r="Q597" i="22"/>
  <c r="Q598" i="22"/>
  <c r="Q599" i="22"/>
  <c r="Q600" i="22"/>
  <c r="Q601" i="22"/>
  <c r="Q602" i="22"/>
  <c r="Q603" i="22"/>
  <c r="Q604" i="22"/>
  <c r="Q605" i="22"/>
  <c r="Q606" i="22"/>
  <c r="Q607" i="22"/>
  <c r="Q608" i="22"/>
  <c r="Q609" i="22"/>
  <c r="Q610" i="22"/>
  <c r="Q611" i="22"/>
  <c r="Q612" i="22"/>
  <c r="Q613" i="22"/>
  <c r="Q614" i="22"/>
  <c r="Q615" i="22"/>
  <c r="Q616" i="22"/>
  <c r="Q617" i="22"/>
  <c r="Q618" i="22"/>
  <c r="Q619" i="22"/>
  <c r="Q620" i="22"/>
  <c r="Q621" i="22"/>
  <c r="Q622" i="22"/>
  <c r="Q623" i="22"/>
  <c r="Q624" i="22"/>
  <c r="Q625" i="22"/>
  <c r="Q626" i="22"/>
  <c r="Q627" i="22"/>
  <c r="Q628" i="22"/>
  <c r="Q629" i="22"/>
  <c r="Q630" i="22"/>
  <c r="Q631" i="22"/>
  <c r="Q632" i="22"/>
  <c r="Q633" i="22"/>
  <c r="Q634" i="22"/>
  <c r="Q635" i="22"/>
  <c r="Q636" i="22"/>
  <c r="Q637" i="22"/>
  <c r="Q638" i="22"/>
  <c r="Q639" i="22"/>
  <c r="Q640" i="22"/>
  <c r="Q641" i="22"/>
  <c r="Q642" i="22"/>
  <c r="Q643" i="22"/>
  <c r="Q644" i="22"/>
  <c r="Q645" i="22"/>
  <c r="Q646" i="22"/>
  <c r="Q647" i="22"/>
  <c r="Q648" i="22"/>
  <c r="Q649" i="22"/>
  <c r="Q650" i="22"/>
  <c r="Q651" i="22"/>
  <c r="Q652" i="22"/>
  <c r="Q653" i="22"/>
  <c r="Q654" i="22"/>
  <c r="Q655" i="22"/>
  <c r="Q656" i="22"/>
  <c r="Q657" i="22"/>
  <c r="Q658" i="22"/>
  <c r="Q659" i="22"/>
  <c r="Q660" i="22"/>
  <c r="Q661" i="22"/>
  <c r="Q662" i="22"/>
  <c r="Q663" i="22"/>
  <c r="Q664" i="22"/>
  <c r="Q665" i="22"/>
  <c r="Q666" i="22"/>
  <c r="Q667" i="22"/>
  <c r="Q668" i="22"/>
  <c r="Q669" i="22"/>
  <c r="Q670" i="22"/>
  <c r="Q671" i="22"/>
  <c r="Q672" i="22"/>
  <c r="Q673" i="22"/>
  <c r="Q674" i="22"/>
  <c r="Q675" i="22"/>
  <c r="Q676" i="22"/>
  <c r="Q677" i="22"/>
  <c r="Q678" i="22"/>
  <c r="Q679" i="22"/>
  <c r="Q680" i="22"/>
  <c r="Q681" i="22"/>
  <c r="Q682" i="22"/>
  <c r="Q683" i="22"/>
  <c r="Q684" i="22"/>
  <c r="Q685" i="22"/>
  <c r="Q686" i="22"/>
  <c r="Q687" i="22"/>
  <c r="Q688" i="22"/>
  <c r="Q689" i="22"/>
  <c r="Q690" i="22"/>
  <c r="Q691" i="22"/>
  <c r="Q692" i="22"/>
  <c r="Q693" i="22"/>
  <c r="Q694" i="22"/>
  <c r="Q695" i="22"/>
  <c r="Q696" i="22"/>
  <c r="Q697" i="22"/>
  <c r="Q698" i="22"/>
  <c r="Q699" i="22"/>
  <c r="Q700" i="22"/>
  <c r="Q701" i="22"/>
  <c r="Q702" i="22"/>
  <c r="Q703" i="22"/>
  <c r="Q704" i="22"/>
  <c r="Q705" i="22"/>
  <c r="Q706" i="22"/>
  <c r="Q707" i="22"/>
  <c r="Q708" i="22"/>
  <c r="Q709" i="22"/>
  <c r="Q710" i="22"/>
  <c r="Q711" i="22"/>
  <c r="Q712" i="22"/>
  <c r="Q713" i="22"/>
  <c r="Q714" i="22"/>
  <c r="Q715" i="22"/>
  <c r="Q716" i="22"/>
  <c r="Q717" i="22"/>
  <c r="Q718" i="22"/>
  <c r="Q719" i="22"/>
  <c r="Q720" i="22"/>
  <c r="Q721" i="22"/>
  <c r="Q722" i="22"/>
  <c r="Q723" i="22"/>
  <c r="Q724" i="22"/>
  <c r="Q725" i="22"/>
  <c r="Q726" i="22"/>
  <c r="Q727" i="22"/>
  <c r="Q728" i="22"/>
  <c r="Q729" i="22"/>
  <c r="Q730" i="22"/>
  <c r="Q731" i="22"/>
  <c r="Q732" i="22"/>
  <c r="Q733" i="22"/>
  <c r="Q734" i="22"/>
  <c r="Q735" i="22"/>
  <c r="Q736" i="22"/>
  <c r="Q737" i="22"/>
  <c r="Q738" i="22"/>
  <c r="Q739" i="22"/>
  <c r="Q740" i="22"/>
  <c r="Q741" i="22"/>
  <c r="Q742" i="22"/>
  <c r="Q743" i="22"/>
  <c r="Q744" i="22"/>
  <c r="Q745" i="22"/>
  <c r="Q746" i="22"/>
  <c r="Q747" i="22"/>
  <c r="Q748" i="22"/>
  <c r="Q749" i="22"/>
  <c r="Q750" i="22"/>
  <c r="Q751" i="22"/>
  <c r="Q752" i="22"/>
  <c r="Q753" i="22"/>
  <c r="Q754" i="22"/>
  <c r="Q755" i="22"/>
  <c r="Q756" i="22"/>
  <c r="Q757" i="22"/>
  <c r="Q758" i="22"/>
  <c r="Q759" i="22"/>
  <c r="Q760" i="22"/>
  <c r="Q761" i="22"/>
  <c r="Q762" i="22"/>
  <c r="Q763" i="22"/>
  <c r="Q764" i="22"/>
  <c r="Q765" i="22"/>
  <c r="Q766" i="22"/>
  <c r="Q767" i="22"/>
  <c r="Q768" i="22"/>
  <c r="Q769" i="22"/>
  <c r="Q770" i="22"/>
  <c r="Q771" i="22"/>
  <c r="Q772" i="22"/>
  <c r="Q773" i="22"/>
  <c r="Q774" i="22"/>
  <c r="Q775" i="22"/>
  <c r="Q776" i="22"/>
  <c r="Q777" i="22"/>
  <c r="Q778" i="22"/>
  <c r="Q779" i="22"/>
  <c r="Q780" i="22"/>
  <c r="Q781" i="22"/>
  <c r="Q782" i="22"/>
  <c r="Q783" i="22"/>
  <c r="Q784" i="22"/>
  <c r="Q785" i="22"/>
  <c r="Q786" i="22"/>
  <c r="Q787" i="22"/>
  <c r="Q788" i="22"/>
  <c r="Q789" i="22"/>
  <c r="Q790" i="22"/>
  <c r="Q791" i="22"/>
  <c r="Q792" i="22"/>
  <c r="Q793" i="22"/>
  <c r="Q794" i="22"/>
  <c r="Q795" i="22"/>
  <c r="Q796" i="22"/>
  <c r="Q797" i="22"/>
  <c r="Q798" i="22"/>
  <c r="Q799" i="22"/>
  <c r="Q800" i="22"/>
  <c r="Q801" i="22"/>
  <c r="Q802" i="22"/>
  <c r="Q803" i="22"/>
  <c r="Q804" i="22"/>
  <c r="Q805" i="22"/>
  <c r="Q806" i="22"/>
  <c r="Q807" i="22"/>
  <c r="Q808" i="22"/>
  <c r="Q809" i="22"/>
  <c r="Q810" i="22"/>
  <c r="Q811" i="22"/>
  <c r="Q812" i="22"/>
  <c r="Q813" i="22"/>
  <c r="Q814" i="22"/>
  <c r="Q815" i="22"/>
  <c r="Q816" i="22"/>
  <c r="Q817" i="22"/>
  <c r="Q818" i="22"/>
  <c r="Q819" i="22"/>
  <c r="Q820" i="22"/>
  <c r="Q821" i="22"/>
  <c r="Q822" i="22"/>
  <c r="Q823" i="22"/>
  <c r="Q824" i="22"/>
  <c r="Q825" i="22"/>
  <c r="Q826" i="22"/>
  <c r="Q827" i="22"/>
  <c r="Q828" i="22"/>
  <c r="Q829" i="22"/>
  <c r="Q830" i="22"/>
  <c r="Q831" i="22"/>
  <c r="Q832" i="22"/>
  <c r="Q833" i="22"/>
  <c r="Q834" i="22"/>
  <c r="Q835" i="22"/>
  <c r="Q836" i="22"/>
  <c r="Q837" i="22"/>
  <c r="Q838" i="22"/>
  <c r="Q839" i="22"/>
  <c r="Q840" i="22"/>
  <c r="Q841" i="22"/>
  <c r="Q842" i="22"/>
  <c r="Q843" i="22"/>
  <c r="Q844" i="22"/>
  <c r="Q845" i="22"/>
  <c r="Q846" i="22"/>
  <c r="Q847" i="22"/>
  <c r="Q848" i="22"/>
  <c r="Q849" i="22"/>
  <c r="Q850" i="22"/>
  <c r="Q851" i="22"/>
  <c r="Q852" i="22"/>
  <c r="Q853" i="22"/>
  <c r="Q854" i="22"/>
  <c r="Q855" i="22"/>
  <c r="Q856" i="22"/>
  <c r="Q857" i="22"/>
  <c r="Q858" i="22"/>
  <c r="Q859" i="22"/>
  <c r="Q860" i="22"/>
  <c r="Q861" i="22"/>
  <c r="Q862" i="22"/>
  <c r="Q863" i="22"/>
  <c r="Q864" i="22"/>
  <c r="Q865" i="22"/>
  <c r="Q866" i="22"/>
  <c r="Q867" i="22"/>
  <c r="Q868" i="22"/>
  <c r="Q869" i="22"/>
  <c r="Q870" i="22"/>
  <c r="Q871" i="22"/>
  <c r="Q872" i="22"/>
  <c r="Q873" i="22"/>
  <c r="Q874" i="22"/>
  <c r="Q875" i="22"/>
  <c r="Q876" i="22"/>
  <c r="Q877" i="22"/>
  <c r="Q878" i="22"/>
  <c r="Q879" i="22"/>
  <c r="Q880" i="22"/>
  <c r="Q881" i="22"/>
  <c r="Q882" i="22"/>
  <c r="Q883" i="22"/>
  <c r="Q884" i="22"/>
  <c r="Q885" i="22"/>
  <c r="Q886" i="22"/>
  <c r="Q887" i="22"/>
  <c r="Q888" i="22"/>
  <c r="Q889" i="22"/>
  <c r="Q890" i="22"/>
  <c r="Q891" i="22"/>
  <c r="Q892" i="22"/>
  <c r="Q893" i="22"/>
  <c r="Q894" i="22"/>
  <c r="Q895" i="22"/>
  <c r="Q896" i="22"/>
  <c r="Q897" i="22"/>
  <c r="Q898" i="22"/>
  <c r="Q899" i="22"/>
  <c r="Q900" i="22"/>
  <c r="Q901" i="22"/>
  <c r="Q902" i="22"/>
  <c r="Q903" i="22"/>
  <c r="Q904" i="22"/>
  <c r="Q905" i="22"/>
  <c r="Q906" i="22"/>
  <c r="Q907" i="22"/>
  <c r="Q908" i="22"/>
  <c r="Q909" i="22"/>
  <c r="Q910" i="22"/>
  <c r="Q911" i="22"/>
  <c r="Q912" i="22"/>
  <c r="Q913" i="22"/>
  <c r="Q914" i="22"/>
  <c r="Q915" i="22"/>
  <c r="Q916" i="22"/>
  <c r="Q917" i="22"/>
  <c r="Q918" i="22"/>
  <c r="Q919" i="22"/>
  <c r="Q920" i="22"/>
  <c r="Q921" i="22"/>
  <c r="Q922" i="22"/>
  <c r="Q923" i="22"/>
  <c r="Q924" i="22"/>
  <c r="Q925" i="22"/>
  <c r="Q926" i="22"/>
  <c r="Q927" i="22"/>
  <c r="Q928" i="22"/>
  <c r="Q929" i="22"/>
  <c r="Q930" i="22"/>
  <c r="Q931" i="22"/>
  <c r="Q932" i="22"/>
  <c r="Q933" i="22"/>
  <c r="Q934" i="22"/>
  <c r="Q935" i="22"/>
  <c r="Q936" i="22"/>
  <c r="Q937" i="22"/>
  <c r="Q938" i="22"/>
  <c r="Q939" i="22"/>
  <c r="Q940" i="22"/>
  <c r="Q941" i="22"/>
  <c r="Q942" i="22"/>
  <c r="Q943" i="22"/>
  <c r="Q944" i="22"/>
  <c r="Q945" i="22"/>
  <c r="Q946" i="22"/>
  <c r="Q947" i="22"/>
  <c r="Q948" i="22"/>
  <c r="Q949" i="22"/>
  <c r="Q950" i="22"/>
  <c r="Q951" i="22"/>
  <c r="Q952" i="22"/>
  <c r="Q953" i="22"/>
  <c r="Q954" i="22"/>
  <c r="Q955" i="22"/>
  <c r="Q956" i="22"/>
  <c r="Q957" i="22"/>
  <c r="Q958" i="22"/>
  <c r="Q959" i="22"/>
  <c r="Q960" i="22"/>
  <c r="Q961" i="22"/>
  <c r="Q962" i="22"/>
  <c r="Q963" i="22"/>
  <c r="Q964" i="22"/>
  <c r="Q965" i="22"/>
  <c r="Q966" i="22"/>
  <c r="Q967" i="22"/>
  <c r="Q968" i="22"/>
  <c r="Q969" i="22"/>
  <c r="Q970" i="22"/>
  <c r="Q971" i="22"/>
  <c r="Q972" i="22"/>
  <c r="Q973" i="22"/>
  <c r="Q974" i="22"/>
  <c r="Q975" i="22"/>
  <c r="Q976" i="22"/>
  <c r="Q977" i="22"/>
  <c r="Q978" i="22"/>
  <c r="Q979" i="22"/>
  <c r="Q980" i="22"/>
  <c r="Q981" i="22"/>
  <c r="Q982" i="22"/>
  <c r="Q983" i="22"/>
  <c r="Q984" i="22"/>
  <c r="Q985" i="22"/>
  <c r="Q986" i="22"/>
  <c r="Q987" i="22"/>
  <c r="Q988" i="22"/>
  <c r="Q989" i="22"/>
  <c r="Q990" i="22"/>
  <c r="Q991" i="22"/>
  <c r="Q992" i="22"/>
  <c r="Q993" i="22"/>
  <c r="Q994" i="22"/>
  <c r="Q995" i="22"/>
  <c r="Q996" i="22"/>
  <c r="Q997" i="22"/>
  <c r="Q998" i="22"/>
  <c r="Q999" i="22"/>
  <c r="Q1000" i="22"/>
  <c r="Q1001" i="22"/>
  <c r="Q1002" i="22"/>
  <c r="Q1003" i="22"/>
  <c r="Q1004" i="22"/>
  <c r="Q1005" i="22"/>
  <c r="Q1006" i="22"/>
  <c r="Q1007" i="22"/>
  <c r="Q1008" i="22"/>
  <c r="Q1009" i="22"/>
  <c r="Q1010" i="22"/>
  <c r="Q1011" i="22"/>
  <c r="Q1012" i="22"/>
  <c r="Q1013" i="22"/>
  <c r="Q1014" i="22"/>
  <c r="Q1015" i="22"/>
  <c r="Q1016" i="22"/>
  <c r="Q1017" i="22"/>
  <c r="Q1018" i="22"/>
  <c r="Q1019" i="22"/>
  <c r="Q1020" i="22"/>
  <c r="Q1021" i="22"/>
  <c r="Q1022" i="22"/>
  <c r="Q1023" i="22"/>
  <c r="Q1024" i="22"/>
  <c r="Q1025" i="22"/>
  <c r="Q1026" i="22"/>
  <c r="Q1027" i="22"/>
  <c r="Q1028" i="22"/>
  <c r="Q1029" i="22"/>
  <c r="Q1030" i="22"/>
  <c r="Q1031" i="22"/>
  <c r="Q1032" i="22"/>
  <c r="Q1033" i="22"/>
  <c r="Q1034" i="22"/>
  <c r="Q1035" i="22"/>
  <c r="Q1036" i="22"/>
  <c r="Q1037" i="22"/>
  <c r="Q1038" i="22"/>
  <c r="Q1039" i="22"/>
  <c r="Q1040" i="22"/>
  <c r="Q1041" i="22"/>
  <c r="Q1042" i="22"/>
  <c r="Q1043" i="22"/>
  <c r="Q1044" i="22"/>
  <c r="Q1045" i="22"/>
  <c r="Q1046" i="22"/>
  <c r="Q1047" i="22"/>
  <c r="Q1048" i="22"/>
  <c r="Q1049" i="22"/>
  <c r="Q1050" i="22"/>
  <c r="Q1051" i="22"/>
  <c r="Q1052" i="22"/>
  <c r="Q1053" i="22"/>
  <c r="Q1054" i="22"/>
  <c r="Q1055" i="22"/>
  <c r="Q1056" i="22"/>
  <c r="Q1057" i="22"/>
  <c r="Q1058" i="22"/>
  <c r="Q1059" i="22"/>
  <c r="Q1060" i="22"/>
  <c r="Q1061" i="22"/>
  <c r="Q1062" i="22"/>
  <c r="Q1063" i="22"/>
  <c r="Q1064" i="22"/>
  <c r="Q1065" i="22"/>
  <c r="Q1066" i="22"/>
  <c r="Q1067" i="22"/>
  <c r="Q1068" i="22"/>
  <c r="Q1069" i="22"/>
  <c r="Q1070" i="22"/>
  <c r="Q1071" i="22"/>
  <c r="Q1072" i="22"/>
  <c r="Q1073" i="22"/>
  <c r="Q1074" i="22"/>
  <c r="Q1075" i="22"/>
  <c r="Q1076" i="22"/>
  <c r="Q1077" i="22"/>
  <c r="Q1078" i="22"/>
  <c r="Q1079" i="22"/>
  <c r="Q1080" i="22"/>
  <c r="Q1081" i="22"/>
  <c r="Q1082" i="22"/>
  <c r="Q1083" i="22"/>
  <c r="Q1084" i="22"/>
  <c r="Q1085" i="22"/>
  <c r="Q1086" i="22"/>
  <c r="Q1087" i="22"/>
  <c r="Q1088" i="22"/>
  <c r="Q1089" i="22"/>
  <c r="Q1090" i="22"/>
  <c r="Q1091" i="22"/>
  <c r="Q1092" i="22"/>
  <c r="Q1093" i="22"/>
  <c r="Q1094" i="22"/>
  <c r="Q1095" i="22"/>
  <c r="Q1096" i="22"/>
  <c r="Q1097" i="22"/>
  <c r="Q1098" i="22"/>
  <c r="Q1099" i="22"/>
  <c r="Q1100" i="22"/>
  <c r="Q1101" i="22"/>
  <c r="Q1102" i="22"/>
  <c r="Q1103" i="22"/>
  <c r="Q1104" i="22"/>
  <c r="Q1105" i="22"/>
  <c r="Q1106" i="22"/>
  <c r="Q1107" i="22"/>
  <c r="Q1108" i="22"/>
  <c r="Q1109" i="22"/>
  <c r="Q1110" i="22"/>
  <c r="Q1111" i="22"/>
  <c r="Q1112" i="22"/>
  <c r="Q1113" i="22"/>
  <c r="Q1114" i="22"/>
  <c r="Q1115" i="22"/>
  <c r="Q1116" i="22"/>
  <c r="Q1117" i="22"/>
  <c r="Q1118" i="22"/>
  <c r="Q1119" i="22"/>
  <c r="Q1120" i="22"/>
  <c r="Q1121" i="22"/>
  <c r="Q1122" i="22"/>
  <c r="Q1123" i="22"/>
  <c r="Q1124" i="22"/>
  <c r="Q1125" i="22"/>
  <c r="Q1126" i="22"/>
  <c r="Q1127" i="22"/>
  <c r="Q1128" i="22"/>
  <c r="Q1129" i="22"/>
  <c r="Q1130" i="22"/>
  <c r="Q1131" i="22"/>
  <c r="Q1132" i="22"/>
  <c r="Q1133" i="22"/>
  <c r="Q1134" i="22"/>
  <c r="Q1135" i="22"/>
  <c r="Q1136" i="22"/>
  <c r="Q1137" i="22"/>
  <c r="Q1138" i="22"/>
  <c r="Q1139" i="22"/>
  <c r="Q1140" i="22"/>
  <c r="Q1141" i="22"/>
  <c r="Q1142" i="22"/>
  <c r="Q1143" i="22"/>
  <c r="Q1144" i="22"/>
  <c r="Q1145" i="22"/>
  <c r="Q1146" i="22"/>
  <c r="Q1147" i="22"/>
  <c r="Q1148" i="22"/>
  <c r="Q1149" i="22"/>
  <c r="Q1150" i="22"/>
  <c r="Q1151" i="22"/>
  <c r="Q1152" i="22"/>
  <c r="Q1153" i="22"/>
  <c r="Q1154" i="22"/>
  <c r="Q1155" i="22"/>
  <c r="Q1156" i="22"/>
  <c r="Q1157" i="22"/>
  <c r="Q1158" i="22"/>
  <c r="Q1159" i="22"/>
  <c r="Q1160" i="22"/>
  <c r="Q1161" i="22"/>
  <c r="Q1162" i="22"/>
  <c r="Q1163" i="22"/>
  <c r="Q1164" i="22"/>
  <c r="Q1165" i="22"/>
  <c r="Q1166" i="22"/>
  <c r="Q1167" i="22"/>
  <c r="Q1168" i="22"/>
  <c r="Q1169" i="22"/>
  <c r="Q1170" i="22"/>
  <c r="Q1171" i="22"/>
  <c r="Q1172" i="22"/>
  <c r="Q1173" i="22"/>
  <c r="Q1174" i="22"/>
  <c r="Q1175" i="22"/>
  <c r="Q1176" i="22"/>
  <c r="Q1177" i="22"/>
  <c r="Q1178" i="22"/>
  <c r="Q1179" i="22"/>
  <c r="Q1180" i="22"/>
  <c r="Q1181" i="22"/>
  <c r="Q1182" i="22"/>
  <c r="Q1183" i="22"/>
  <c r="Q1184" i="22"/>
  <c r="Q1185" i="22"/>
  <c r="Q1186" i="22"/>
  <c r="Q1187" i="22"/>
  <c r="Q1188" i="22"/>
  <c r="Q1189" i="22"/>
  <c r="Q1190" i="22"/>
  <c r="Q1191" i="22"/>
  <c r="Q1192" i="22"/>
  <c r="Q1193" i="22"/>
  <c r="Q1194" i="22"/>
  <c r="Q1195" i="22"/>
  <c r="Q1196" i="22"/>
  <c r="Q1197" i="22"/>
  <c r="Q1198" i="22"/>
  <c r="Q1199" i="22"/>
  <c r="Q1200" i="22"/>
  <c r="Q1201" i="22"/>
  <c r="Q1202" i="22"/>
  <c r="Q1203" i="22"/>
  <c r="Q1204" i="22"/>
  <c r="Q1205" i="22"/>
  <c r="Q1206" i="22"/>
  <c r="Q1207" i="22"/>
  <c r="Q1208" i="22"/>
  <c r="Q1209" i="22"/>
  <c r="Q1210" i="22"/>
  <c r="Q1211" i="22"/>
  <c r="Q1212" i="22"/>
  <c r="Q1213" i="22"/>
  <c r="Q1214" i="22"/>
  <c r="Q1215" i="22"/>
  <c r="Q1216" i="22"/>
  <c r="Q1217" i="22"/>
  <c r="Q1218" i="22"/>
  <c r="Q1219" i="22"/>
  <c r="Q1220" i="22"/>
  <c r="Q1221" i="22"/>
  <c r="Q1222" i="22"/>
  <c r="Q1223" i="22"/>
  <c r="Q1224" i="22"/>
  <c r="Q1225" i="22"/>
  <c r="Q1226" i="22"/>
  <c r="Q1227" i="22"/>
  <c r="Q1228" i="22"/>
  <c r="Q1229" i="22"/>
  <c r="Q1230" i="22"/>
  <c r="Q1231" i="22"/>
  <c r="Q1232" i="22"/>
  <c r="Q1233" i="22"/>
  <c r="Q1234" i="22"/>
  <c r="Q1235" i="22"/>
  <c r="Q1236" i="22"/>
  <c r="Q1237" i="22"/>
  <c r="Q1238" i="22"/>
  <c r="Q1239" i="22"/>
  <c r="Q1240" i="22"/>
  <c r="Q1241" i="22"/>
  <c r="Q1242" i="22"/>
  <c r="Q1243" i="22"/>
  <c r="Q1244" i="22"/>
  <c r="Q1245" i="22"/>
  <c r="Q1246" i="22"/>
  <c r="Q1247" i="22"/>
  <c r="Q1248" i="22"/>
  <c r="Q1249" i="22"/>
  <c r="Q1250" i="22"/>
  <c r="Q1251" i="22"/>
  <c r="Q1252" i="22"/>
  <c r="Q1253" i="22"/>
  <c r="Q1254" i="22"/>
  <c r="Q1255" i="22"/>
  <c r="Q1256" i="22"/>
  <c r="Q1257" i="22"/>
  <c r="Q1258" i="22"/>
  <c r="Q1259" i="22"/>
  <c r="Q1260" i="22"/>
  <c r="Q1261" i="22"/>
  <c r="Q1262" i="22"/>
  <c r="Q1263" i="22"/>
  <c r="Q1264" i="22"/>
  <c r="Q1265" i="22"/>
  <c r="Q1266" i="22"/>
  <c r="Q1267" i="22"/>
  <c r="Q1268" i="22"/>
  <c r="Q1269" i="22"/>
  <c r="Q1270" i="22"/>
  <c r="Q1271" i="22"/>
  <c r="Q1272" i="22"/>
  <c r="Q1273" i="22"/>
  <c r="Q1274" i="22"/>
  <c r="Q1275" i="22"/>
  <c r="Q1276" i="22"/>
  <c r="Q1277" i="22"/>
  <c r="Q1278" i="22"/>
  <c r="Q1279" i="22"/>
  <c r="Q1280" i="22"/>
  <c r="Q1281" i="22"/>
  <c r="Q1282" i="22"/>
  <c r="Q1283" i="22"/>
  <c r="Q1284" i="22"/>
  <c r="Q1285" i="22"/>
  <c r="Q1286" i="22"/>
  <c r="Q1287" i="22"/>
  <c r="Q1288" i="22"/>
  <c r="Q1289" i="22"/>
  <c r="Q1290" i="22"/>
  <c r="Q1291" i="22"/>
  <c r="Q1292" i="22"/>
  <c r="Q1293" i="22"/>
  <c r="Q1294" i="22"/>
  <c r="Q1295" i="22"/>
  <c r="Q1296" i="22"/>
  <c r="Q1297" i="22"/>
  <c r="Q1298" i="22"/>
  <c r="Q1299" i="22"/>
  <c r="Q1300" i="22"/>
  <c r="Q1301" i="22"/>
  <c r="Q1302" i="22"/>
  <c r="Q1303" i="22"/>
  <c r="Q1304" i="22"/>
  <c r="Q1305" i="22"/>
  <c r="Q1306" i="22"/>
  <c r="Q1307" i="22"/>
  <c r="Q1308" i="22"/>
  <c r="Q1309" i="22"/>
  <c r="Q1310" i="22"/>
  <c r="Q1311" i="22"/>
  <c r="Q1312" i="22"/>
  <c r="Q1313" i="22"/>
  <c r="Q1314" i="22"/>
  <c r="Q1315" i="22"/>
  <c r="Q1316" i="22"/>
  <c r="Q1317" i="22"/>
  <c r="Q1318" i="22"/>
  <c r="Q1319" i="22"/>
  <c r="Q1320" i="22"/>
  <c r="Q1321" i="22"/>
  <c r="Q1322" i="22"/>
  <c r="Q1323" i="22"/>
  <c r="Q1324" i="22"/>
  <c r="Q1325" i="22"/>
  <c r="Q1326" i="22"/>
  <c r="Q1327" i="22"/>
  <c r="Q1328" i="22"/>
  <c r="Q1329" i="22"/>
  <c r="Q1330" i="22"/>
  <c r="Q1331" i="22"/>
  <c r="Q1332" i="22"/>
  <c r="Q1333" i="22"/>
  <c r="Q1334" i="22"/>
  <c r="Q1335" i="22"/>
  <c r="Q1336" i="22"/>
  <c r="Q1337" i="22"/>
  <c r="Q1338" i="22"/>
  <c r="Q1339" i="22"/>
  <c r="Q1340" i="22"/>
  <c r="Q1341" i="22"/>
  <c r="Q1342" i="22"/>
  <c r="Q1343" i="22"/>
  <c r="Q1344" i="22"/>
  <c r="Q1345" i="22"/>
  <c r="Q1346" i="22"/>
  <c r="Q1347" i="22"/>
  <c r="Q1348" i="22"/>
  <c r="Q1349" i="22"/>
  <c r="Q1350" i="22"/>
  <c r="Q1351" i="22"/>
  <c r="Q1352" i="22"/>
  <c r="Q1353" i="22"/>
  <c r="Q1354" i="22"/>
  <c r="Q1355" i="22"/>
  <c r="Q1356" i="22"/>
  <c r="Q1357" i="22"/>
  <c r="Q1358" i="22"/>
  <c r="Q1359" i="22"/>
  <c r="Q1360" i="22"/>
  <c r="Q1361" i="22"/>
  <c r="Q1362" i="22"/>
  <c r="Q1363" i="22"/>
  <c r="Q1364" i="22"/>
  <c r="Q1365" i="22"/>
  <c r="Q1366" i="22"/>
  <c r="Q1367" i="22"/>
  <c r="Q1368" i="22"/>
  <c r="Q1369" i="22"/>
  <c r="Q1370" i="22"/>
  <c r="Q1371" i="22"/>
  <c r="Q1372" i="22"/>
  <c r="Q1373" i="22"/>
  <c r="Q1374" i="22"/>
  <c r="Q1375" i="22"/>
  <c r="Q1376" i="22"/>
  <c r="Q1377" i="22"/>
  <c r="Q1378" i="22"/>
  <c r="Q1379" i="22"/>
  <c r="Q1380" i="22"/>
  <c r="Q1381" i="22"/>
  <c r="Q1382" i="22"/>
  <c r="Q1383" i="22"/>
  <c r="Q1384" i="22"/>
  <c r="Q1385" i="22"/>
  <c r="Q1386" i="22"/>
  <c r="Q1387" i="22"/>
  <c r="Q1388" i="22"/>
  <c r="Q1389" i="22"/>
  <c r="Q1390" i="22"/>
  <c r="Q1391" i="22"/>
  <c r="Q1392" i="22"/>
  <c r="Q1393" i="22"/>
  <c r="Q1394" i="22"/>
  <c r="Q1395" i="22"/>
  <c r="Q1396" i="22"/>
  <c r="Q1397" i="22"/>
  <c r="Q1398" i="22"/>
  <c r="Q1399" i="22"/>
  <c r="Q1400" i="22"/>
  <c r="Q1401" i="22"/>
  <c r="Q1402" i="22"/>
  <c r="Q1403" i="22"/>
  <c r="Q1404" i="22"/>
  <c r="Q1405" i="22"/>
  <c r="Q1406" i="22"/>
  <c r="Q1407" i="22"/>
  <c r="Q1408" i="22"/>
  <c r="Q1409" i="22"/>
  <c r="Q1410" i="22"/>
  <c r="Q1411" i="22"/>
  <c r="Q1412" i="22"/>
  <c r="Q1413" i="22"/>
  <c r="Q1414" i="22"/>
  <c r="Q1415" i="22"/>
  <c r="Q1416" i="22"/>
  <c r="Q1417" i="22"/>
  <c r="Q1418" i="22"/>
  <c r="Q1419" i="22"/>
  <c r="Q1420" i="22"/>
  <c r="Q1421" i="22"/>
  <c r="Q1422" i="22"/>
  <c r="Q1423" i="22"/>
  <c r="Q1424" i="22"/>
  <c r="Q1425" i="22"/>
  <c r="Q1426" i="22"/>
  <c r="Q1427" i="22"/>
  <c r="Q1428" i="22"/>
  <c r="Q1429" i="22"/>
  <c r="Q1430" i="22"/>
  <c r="Q1431" i="22"/>
  <c r="Q1432" i="22"/>
  <c r="Q1433" i="22"/>
  <c r="Q1434" i="22"/>
  <c r="Q1435" i="22"/>
  <c r="Q1436" i="22"/>
  <c r="Q1437" i="22"/>
  <c r="Q1438" i="22"/>
  <c r="Q1439" i="22"/>
  <c r="Q1440" i="22"/>
  <c r="Q1441" i="22"/>
  <c r="Q1442" i="22"/>
  <c r="Q1443" i="22"/>
  <c r="Q1444" i="22"/>
  <c r="Q1445" i="22"/>
  <c r="Q1446" i="22"/>
  <c r="Q1447" i="22"/>
  <c r="Q1448" i="22"/>
  <c r="Q1449" i="22"/>
  <c r="Q1450" i="22"/>
  <c r="Q1451" i="22"/>
  <c r="Q1452" i="22"/>
  <c r="Q1453" i="22"/>
  <c r="Q1454" i="22"/>
  <c r="Q1455" i="22"/>
  <c r="Q1456" i="22"/>
  <c r="Q1457" i="22"/>
  <c r="Q1458" i="22"/>
  <c r="Q1459" i="22"/>
  <c r="Q1460" i="22"/>
  <c r="Q1461" i="22"/>
  <c r="Q1462" i="22"/>
  <c r="Q1463" i="22"/>
  <c r="Q1464" i="22"/>
  <c r="Q1465" i="22"/>
  <c r="Q1466" i="22"/>
  <c r="Q1467" i="22"/>
  <c r="Q1468" i="22"/>
  <c r="Q1469" i="22"/>
  <c r="Q1470" i="22"/>
  <c r="Q1471" i="22"/>
  <c r="Q1472" i="22"/>
  <c r="Q1473" i="22"/>
  <c r="Q1474" i="22"/>
  <c r="Q1475" i="22"/>
  <c r="Q1476" i="22"/>
  <c r="Q1477" i="22"/>
  <c r="Q1478" i="22"/>
  <c r="Q1479" i="22"/>
  <c r="Q1480" i="22"/>
  <c r="Q1481" i="22"/>
  <c r="Q1482" i="22"/>
  <c r="Q1483" i="22"/>
  <c r="Q1484" i="22"/>
  <c r="Q1485" i="22"/>
  <c r="Q1486" i="22"/>
  <c r="Q1487" i="22"/>
  <c r="Q1488" i="22"/>
  <c r="Q1489" i="22"/>
  <c r="Q1490" i="22"/>
  <c r="Q1491" i="22"/>
  <c r="Q1492" i="22"/>
  <c r="Q1493" i="22"/>
  <c r="Q1494" i="22"/>
  <c r="Q1495" i="22"/>
  <c r="Q1496" i="22"/>
  <c r="Q1497" i="22"/>
  <c r="Q1498" i="22"/>
  <c r="Q1499" i="22"/>
  <c r="Q1500" i="22"/>
  <c r="Q1501" i="22"/>
  <c r="Q1502" i="22"/>
  <c r="Q1503" i="22"/>
  <c r="Q1504" i="22"/>
  <c r="Q1505" i="22"/>
  <c r="Q1506" i="22"/>
  <c r="Q1507" i="22"/>
  <c r="Q1508" i="22"/>
  <c r="Q1509" i="22"/>
  <c r="Q1510" i="22"/>
  <c r="Q1511" i="22"/>
  <c r="Q1512" i="22"/>
  <c r="Q1513" i="22"/>
  <c r="Q1514" i="22"/>
  <c r="Q1515" i="22"/>
  <c r="Q1516" i="22"/>
  <c r="Q1517" i="22"/>
  <c r="Q1518" i="22"/>
  <c r="Q1519" i="22"/>
  <c r="Q1520" i="22"/>
  <c r="Q1521" i="22"/>
  <c r="Q1522" i="22"/>
  <c r="Q1523" i="22"/>
  <c r="Q1524" i="22"/>
  <c r="Q1525" i="22"/>
  <c r="Q1526" i="22"/>
  <c r="Q1527" i="22"/>
  <c r="Q1528" i="22"/>
  <c r="Q1529" i="22"/>
  <c r="Q1530" i="22"/>
  <c r="Q1531" i="22"/>
  <c r="Q1532" i="22"/>
  <c r="Q1533" i="22"/>
  <c r="Q1534" i="22"/>
  <c r="Q1535" i="22"/>
  <c r="Q1536" i="22"/>
  <c r="Q1537" i="22"/>
  <c r="Q1538" i="22"/>
  <c r="Q1539" i="22"/>
  <c r="Q1540" i="22"/>
  <c r="Q1541" i="22"/>
  <c r="Q1542" i="22"/>
  <c r="Q1543" i="22"/>
  <c r="Q1544" i="22"/>
  <c r="Q1545" i="22"/>
  <c r="Q1546" i="22"/>
  <c r="Q1547" i="22"/>
  <c r="Q1548" i="22"/>
  <c r="Q1549" i="22"/>
  <c r="Q1550" i="22"/>
  <c r="Q1551" i="22"/>
  <c r="Q1552" i="22"/>
  <c r="Q1553" i="22"/>
  <c r="Q1554" i="22"/>
  <c r="Q1555" i="22"/>
  <c r="Q1556" i="22"/>
  <c r="Q1557" i="22"/>
  <c r="Q1558" i="22"/>
  <c r="Q1559" i="22"/>
  <c r="Q1560" i="22"/>
  <c r="Q1561" i="22"/>
  <c r="Q1562" i="22"/>
  <c r="Q1563" i="22"/>
  <c r="Q1564" i="22"/>
  <c r="Q1565" i="22"/>
  <c r="Q1566" i="22"/>
  <c r="Q1567" i="22"/>
  <c r="Q1568" i="22"/>
  <c r="Q1569" i="22"/>
  <c r="Q1570" i="22"/>
  <c r="Q1571" i="22"/>
  <c r="Q1572" i="22"/>
  <c r="Q1573" i="22"/>
  <c r="Q1574" i="22"/>
  <c r="Q1575" i="22"/>
  <c r="Q1576" i="22"/>
  <c r="Q1577" i="22"/>
  <c r="Q1578" i="22"/>
  <c r="Q1579" i="22"/>
  <c r="Q1580" i="22"/>
  <c r="Q1581" i="22"/>
  <c r="Q1582" i="22"/>
  <c r="Q1583" i="22"/>
  <c r="Q1584" i="22"/>
  <c r="Q1585" i="22"/>
  <c r="Q1586" i="22"/>
  <c r="Q1587" i="22"/>
  <c r="Q1588" i="22"/>
  <c r="Q1589" i="22"/>
  <c r="Q1590" i="22"/>
  <c r="Q1591" i="22"/>
  <c r="Q1592" i="22"/>
  <c r="Q1593" i="22"/>
  <c r="Q1594" i="22"/>
  <c r="Q1595" i="22"/>
  <c r="Q1596" i="22"/>
  <c r="Q1597" i="22"/>
  <c r="Q1598" i="22"/>
  <c r="Q1599" i="22"/>
  <c r="Q1600" i="22"/>
  <c r="Q1601" i="22"/>
  <c r="Q1602" i="22"/>
  <c r="Q1603" i="22"/>
  <c r="Q1604" i="22"/>
  <c r="Q1605" i="22"/>
  <c r="Q1606" i="22"/>
  <c r="Q1607" i="22"/>
  <c r="Q1608" i="22"/>
  <c r="Q1609" i="22"/>
  <c r="Q1610" i="22"/>
  <c r="Q1611" i="22"/>
  <c r="Q1612" i="22"/>
  <c r="Q1613" i="22"/>
  <c r="Q1614" i="22"/>
  <c r="Q1615" i="22"/>
  <c r="Q1616" i="22"/>
  <c r="Q1617" i="22"/>
  <c r="Q1618" i="22"/>
  <c r="Q1619" i="22"/>
  <c r="Q1620" i="22"/>
  <c r="Q1621" i="22"/>
  <c r="Q1622" i="22"/>
  <c r="Q1623" i="22"/>
  <c r="Q1624" i="22"/>
  <c r="Q1625" i="22"/>
  <c r="Q1626" i="22"/>
  <c r="Q1627" i="22"/>
  <c r="Q1628" i="22"/>
  <c r="Q1629" i="22"/>
  <c r="Q1630" i="22"/>
  <c r="Q1631" i="22"/>
  <c r="Q1632" i="22"/>
  <c r="Q1633" i="22"/>
  <c r="Q1634" i="22"/>
  <c r="Q1635" i="22"/>
  <c r="Q1636" i="22"/>
  <c r="Q1637" i="22"/>
  <c r="Q1638" i="22"/>
  <c r="Q1639" i="22"/>
  <c r="Q1640" i="22"/>
  <c r="Q1641" i="22"/>
  <c r="Q1642" i="22"/>
  <c r="Q1643" i="22"/>
  <c r="Q1644" i="22"/>
  <c r="Q1645" i="22"/>
  <c r="Q1646" i="22"/>
  <c r="Q1647" i="22"/>
  <c r="Q1648" i="22"/>
  <c r="Q1649" i="22"/>
  <c r="Q1650" i="22"/>
  <c r="Q1651" i="22"/>
  <c r="Q1652" i="22"/>
  <c r="Q1653" i="22"/>
  <c r="Q1654" i="22"/>
  <c r="Q1655" i="22"/>
  <c r="Q1656" i="22"/>
  <c r="Q1657" i="22"/>
  <c r="Q1658" i="22"/>
  <c r="Q1659" i="22"/>
  <c r="Q1660" i="22"/>
  <c r="Q1661" i="22"/>
  <c r="Q1662" i="22"/>
  <c r="Q1663" i="22"/>
  <c r="Q1664" i="22"/>
  <c r="Q1665" i="22"/>
  <c r="Q1666" i="22"/>
  <c r="Q1667" i="22"/>
  <c r="Q1668" i="22"/>
  <c r="Q1669" i="22"/>
  <c r="Q1670" i="22"/>
  <c r="Q1671" i="22"/>
  <c r="Q1672" i="22"/>
  <c r="Q1673" i="22"/>
  <c r="Q1674" i="22"/>
  <c r="Q1675" i="22"/>
  <c r="Q1676" i="22"/>
  <c r="Q1677" i="22"/>
  <c r="Q1678" i="22"/>
  <c r="Q1679" i="22"/>
  <c r="Q1680" i="22"/>
  <c r="Q1681" i="22"/>
  <c r="Q1682" i="22"/>
  <c r="Q1683" i="22"/>
  <c r="Q1684" i="22"/>
  <c r="Q1685" i="22"/>
  <c r="Q1686" i="22"/>
  <c r="Q1687" i="22"/>
  <c r="Q1688" i="22"/>
  <c r="Q1689" i="22"/>
  <c r="Q1690" i="22"/>
  <c r="Q1691" i="22"/>
  <c r="Q1692" i="22"/>
  <c r="Q1693" i="22"/>
  <c r="Q1694" i="22"/>
  <c r="Q1695" i="22"/>
  <c r="Q1696" i="22"/>
  <c r="Q1697" i="22"/>
  <c r="Q1698" i="22"/>
  <c r="Q1699" i="22"/>
  <c r="Q1700" i="22"/>
  <c r="Q1701" i="22"/>
  <c r="Q1702" i="22"/>
  <c r="Q1703" i="22"/>
  <c r="Q1704" i="22"/>
  <c r="Q1705" i="22"/>
  <c r="Q1706" i="22"/>
  <c r="Q1707" i="22"/>
  <c r="Q1708" i="22"/>
  <c r="Q1709" i="22"/>
  <c r="Q1710" i="22"/>
  <c r="Q1711" i="22"/>
  <c r="Q1712" i="22"/>
  <c r="Q1713" i="22"/>
  <c r="Q1714" i="22"/>
  <c r="Q1715" i="22"/>
  <c r="Q1716" i="22"/>
  <c r="Q1717" i="22"/>
  <c r="Q1718" i="22"/>
  <c r="Q1719" i="22"/>
  <c r="Q1720" i="22"/>
  <c r="Q1721" i="22"/>
  <c r="Q1722" i="22"/>
  <c r="Q1723" i="22"/>
  <c r="Q1724" i="22"/>
  <c r="Q1725" i="22"/>
  <c r="Q1726" i="22"/>
  <c r="Q1727" i="22"/>
  <c r="Q1728" i="22"/>
  <c r="Q1729" i="22"/>
  <c r="Q1730" i="22"/>
  <c r="Q1731" i="22"/>
  <c r="Q1732" i="22"/>
  <c r="Q1733" i="22"/>
  <c r="Q1734" i="22"/>
  <c r="Q1735" i="22"/>
  <c r="Q1736" i="22"/>
  <c r="Q1737" i="22"/>
  <c r="Q1738" i="22"/>
  <c r="Q1739" i="22"/>
  <c r="Q1740" i="22"/>
  <c r="Q1741" i="22"/>
  <c r="Q1742" i="22"/>
  <c r="Q1743" i="22"/>
  <c r="Q1744" i="22"/>
  <c r="Q1745" i="22"/>
  <c r="Q1746" i="22"/>
  <c r="Q1747" i="22"/>
  <c r="Q1748" i="22"/>
  <c r="Q1749" i="22"/>
  <c r="Q1750" i="22"/>
  <c r="Q1751" i="22"/>
  <c r="Q1752" i="22"/>
  <c r="Q1753" i="22"/>
  <c r="Q1754" i="22"/>
  <c r="Q1755" i="22"/>
  <c r="Q1756" i="22"/>
  <c r="Q1757" i="22"/>
  <c r="Q1758" i="22"/>
  <c r="Q1759" i="22"/>
  <c r="Q1760" i="22"/>
  <c r="Q1761" i="22"/>
  <c r="Q1762" i="22"/>
  <c r="Q1763" i="22"/>
  <c r="Q1764" i="22"/>
  <c r="Q1765" i="22"/>
  <c r="Q1766" i="22"/>
  <c r="Q1767" i="22"/>
  <c r="Q1768" i="22"/>
  <c r="Q1769" i="22"/>
  <c r="Q1770" i="22"/>
  <c r="Q1771" i="22"/>
  <c r="Q1772" i="22"/>
  <c r="Q1773" i="22"/>
  <c r="Q1774" i="22"/>
  <c r="Q1775" i="22"/>
  <c r="Q1776" i="22"/>
  <c r="Q1777" i="22"/>
  <c r="Q1778" i="22"/>
  <c r="Q1779" i="22"/>
  <c r="Q1780" i="22"/>
  <c r="Q1781" i="22"/>
  <c r="Q1782" i="22"/>
  <c r="Q1783" i="22"/>
  <c r="Q1784" i="22"/>
  <c r="Q1785" i="22"/>
  <c r="Q1786" i="22"/>
  <c r="Q1787" i="22"/>
  <c r="Q1788" i="22"/>
  <c r="Q1789" i="22"/>
  <c r="Q1790" i="22"/>
  <c r="Q1791" i="22"/>
  <c r="Q1792" i="22"/>
  <c r="Q1793" i="22"/>
  <c r="Q1794" i="22"/>
  <c r="Q1795" i="22"/>
  <c r="Q1796" i="22"/>
  <c r="Q1797" i="22"/>
  <c r="Q1798" i="22"/>
  <c r="Q1799" i="22"/>
  <c r="Q1800" i="22"/>
  <c r="Q1801" i="22"/>
  <c r="Q1802" i="22"/>
  <c r="Q1803" i="22"/>
  <c r="Q1804" i="22"/>
  <c r="Q1805" i="22"/>
  <c r="Q1806" i="22"/>
  <c r="Q1807" i="22"/>
  <c r="Q1808" i="22"/>
  <c r="Q1809" i="22"/>
  <c r="Q1810" i="22"/>
  <c r="Q1811" i="22"/>
  <c r="Q1812" i="22"/>
  <c r="Q1813" i="22"/>
  <c r="Q1814" i="22"/>
  <c r="Q1815" i="22"/>
  <c r="Q1816" i="22"/>
  <c r="Q1817" i="22"/>
  <c r="Q1818" i="22"/>
  <c r="Q1819" i="22"/>
  <c r="Q1820" i="22"/>
  <c r="Q1821" i="22"/>
  <c r="Q1822" i="22"/>
  <c r="Q1823" i="22"/>
  <c r="Q1824" i="22"/>
  <c r="Q1825" i="22"/>
  <c r="Q1826" i="22"/>
  <c r="Q1827" i="22"/>
  <c r="Q1828" i="22"/>
  <c r="Q1829" i="22"/>
  <c r="Q1830" i="22"/>
  <c r="Q1831" i="22"/>
  <c r="Q1832" i="22"/>
  <c r="Q1833" i="22"/>
  <c r="Q1834" i="22"/>
  <c r="Q1835" i="22"/>
  <c r="Q1836" i="22"/>
  <c r="Q1837" i="22"/>
  <c r="Q1838" i="22"/>
  <c r="Q1839" i="22"/>
  <c r="Q1840" i="22"/>
  <c r="Q1841" i="22"/>
  <c r="Q1842" i="22"/>
  <c r="Q1843" i="22"/>
  <c r="Q1844" i="22"/>
  <c r="Q1845" i="22"/>
  <c r="Q1846" i="22"/>
  <c r="Q1847" i="22"/>
  <c r="Q1848" i="22"/>
  <c r="Q1849" i="22"/>
  <c r="Q1850" i="22"/>
  <c r="Q1851" i="22"/>
  <c r="Q1852" i="22"/>
  <c r="Q1853" i="22"/>
  <c r="Q1854" i="22"/>
  <c r="Q1855" i="22"/>
  <c r="Q1856" i="22"/>
  <c r="Q1857" i="22"/>
  <c r="Q1858" i="22"/>
  <c r="Q1859" i="22"/>
  <c r="Q1860" i="22"/>
  <c r="Q1861" i="22"/>
  <c r="Q1862" i="22"/>
  <c r="Q1863" i="22"/>
  <c r="Q1864" i="22"/>
  <c r="Q1865" i="22"/>
  <c r="Q1866" i="22"/>
  <c r="Q1867" i="22"/>
  <c r="Q1868" i="22"/>
  <c r="Q1869" i="22"/>
  <c r="Q1870" i="22"/>
  <c r="Q1871" i="22"/>
  <c r="Q1872" i="22"/>
  <c r="Q1873" i="22"/>
  <c r="Q1874" i="22"/>
  <c r="Q1875" i="22"/>
  <c r="Q1876" i="22"/>
  <c r="Q1877" i="22"/>
  <c r="Q1878" i="22"/>
  <c r="Q1879" i="22"/>
  <c r="Q1880" i="22"/>
  <c r="Q1881" i="22"/>
  <c r="Q1882" i="22"/>
  <c r="Q1883" i="22"/>
  <c r="Q1884" i="22"/>
  <c r="Q1885" i="22"/>
  <c r="Q1886" i="22"/>
  <c r="Q1887" i="22"/>
  <c r="Q1888" i="22"/>
  <c r="Q1889" i="22"/>
  <c r="Q1890" i="22"/>
  <c r="Q1891" i="22"/>
  <c r="Q1892" i="22"/>
  <c r="Q1893" i="22"/>
  <c r="Q1894" i="22"/>
  <c r="Q1895" i="22"/>
  <c r="Q1896" i="22"/>
  <c r="Q1897" i="22"/>
  <c r="Q1898" i="22"/>
  <c r="Q1899" i="22"/>
  <c r="Q1900" i="22"/>
  <c r="Q1901" i="22"/>
  <c r="Q1902" i="22"/>
  <c r="Q1903" i="22"/>
  <c r="Q1904" i="22"/>
  <c r="Q1905" i="22"/>
  <c r="Q1906" i="22"/>
  <c r="Q1907" i="22"/>
  <c r="Q1908" i="22"/>
  <c r="Q1909" i="22"/>
  <c r="Q1910" i="22"/>
  <c r="Q1911" i="22"/>
  <c r="Q1912" i="22"/>
  <c r="Q1913" i="22"/>
  <c r="Q1914" i="22"/>
  <c r="Q1915" i="22"/>
  <c r="Q1916" i="22"/>
  <c r="Q1917" i="22"/>
  <c r="Q1918" i="22"/>
  <c r="Q1919" i="22"/>
  <c r="Q1920" i="22"/>
  <c r="Q1921" i="22"/>
  <c r="Q1922" i="22"/>
  <c r="Q1923" i="22"/>
  <c r="Q1924" i="22"/>
  <c r="Q1925" i="22"/>
  <c r="Q1926" i="22"/>
  <c r="Q1927" i="22"/>
  <c r="Q1928" i="22"/>
  <c r="Q1929" i="22"/>
  <c r="Q1930" i="22"/>
  <c r="Q1931" i="22"/>
  <c r="Q1932" i="22"/>
  <c r="Q1933" i="22"/>
  <c r="Q1934" i="22"/>
  <c r="Q1935" i="22"/>
  <c r="Q1936" i="22"/>
  <c r="Q1937" i="22"/>
  <c r="Q1938" i="22"/>
  <c r="Q1939" i="22"/>
  <c r="Q1940" i="22"/>
  <c r="Q1941" i="22"/>
  <c r="Q1942" i="22"/>
  <c r="Q1943" i="22"/>
  <c r="Q1944" i="22"/>
  <c r="Q1945" i="22"/>
  <c r="Q1946" i="22"/>
  <c r="Q1947" i="22"/>
  <c r="Q1948" i="22"/>
  <c r="Q1949" i="22"/>
  <c r="Q1950" i="22"/>
  <c r="Q1951" i="22"/>
  <c r="Q1952" i="22"/>
  <c r="Q1953" i="22"/>
  <c r="Q1954" i="22"/>
  <c r="Q1955" i="22"/>
  <c r="Q1956" i="22"/>
  <c r="Q1957" i="22"/>
  <c r="Q1958" i="22"/>
  <c r="Q1959" i="22"/>
  <c r="Q1960" i="22"/>
  <c r="Q1961" i="22"/>
  <c r="Q1962" i="22"/>
  <c r="Q1963" i="22"/>
  <c r="Q1964" i="22"/>
  <c r="Q1965" i="22"/>
  <c r="Q1966" i="22"/>
  <c r="Q1967" i="22"/>
  <c r="Q1968" i="22"/>
  <c r="Q1969" i="22"/>
  <c r="Q1970" i="22"/>
  <c r="Q1971" i="22"/>
  <c r="Q1972" i="22"/>
  <c r="Q1973" i="22"/>
  <c r="Q1974" i="22"/>
  <c r="Q1975" i="22"/>
  <c r="Q1976" i="22"/>
  <c r="Q1977" i="22"/>
  <c r="Q1978" i="22"/>
  <c r="Q1979" i="22"/>
  <c r="Q1980" i="22"/>
  <c r="Q1981" i="22"/>
  <c r="Q1982" i="22"/>
  <c r="Q1983" i="22"/>
  <c r="Q1984" i="22"/>
  <c r="Q1985" i="22"/>
  <c r="Q1986" i="22"/>
  <c r="Q1987" i="22"/>
  <c r="Q1988" i="22"/>
  <c r="Q1989" i="22"/>
  <c r="Q1990" i="22"/>
  <c r="Q1991" i="22"/>
  <c r="Q1992" i="22"/>
  <c r="Q1993" i="22"/>
  <c r="Q1994" i="22"/>
  <c r="Q1995" i="22"/>
  <c r="Q1996" i="22"/>
  <c r="Q1997" i="22"/>
  <c r="Q1998" i="22"/>
  <c r="Q1999" i="22"/>
  <c r="Q2000" i="22"/>
  <c r="Q2001" i="22"/>
  <c r="Q2002" i="22"/>
  <c r="Q2003" i="22"/>
  <c r="Q2004" i="22"/>
  <c r="Q2005" i="22"/>
  <c r="Q2006" i="22"/>
  <c r="Q2007" i="22"/>
  <c r="Q2008" i="22"/>
  <c r="Q2009" i="22"/>
  <c r="Q2010" i="22"/>
  <c r="Q2011" i="22"/>
  <c r="Q2012" i="22"/>
  <c r="Q2013" i="22"/>
  <c r="Q2014" i="22"/>
  <c r="Q2015" i="22"/>
  <c r="Q2016" i="22"/>
  <c r="Q2017" i="22"/>
  <c r="Q2018" i="22"/>
  <c r="Q2019" i="22"/>
  <c r="Q2020" i="22"/>
  <c r="Q2021" i="22"/>
  <c r="Q2022" i="22"/>
  <c r="Q2023" i="22"/>
  <c r="Q2024" i="22"/>
  <c r="Q2025" i="22"/>
  <c r="Q2026" i="22"/>
  <c r="Q2027" i="22"/>
  <c r="Q2028" i="22"/>
  <c r="Q2029" i="22"/>
  <c r="Q2030" i="22"/>
  <c r="Q2031" i="22"/>
  <c r="Q2032" i="22"/>
  <c r="Q2033" i="22"/>
  <c r="Q2034" i="22"/>
  <c r="Q2035" i="22"/>
  <c r="Q2036" i="22"/>
  <c r="Q2037" i="22"/>
  <c r="Q2038" i="22"/>
  <c r="Q2039" i="22"/>
  <c r="Q2040" i="22"/>
  <c r="Q2041" i="22"/>
  <c r="Q2042" i="22"/>
  <c r="Q2043" i="22"/>
  <c r="Q2044" i="22"/>
  <c r="Q2045" i="22"/>
  <c r="Q2046" i="22"/>
  <c r="Q2047" i="22"/>
  <c r="Q2048" i="22"/>
  <c r="Q2049" i="22"/>
  <c r="Q2050" i="22"/>
  <c r="Q2051" i="22"/>
  <c r="Q2052" i="22"/>
  <c r="Q2053" i="22"/>
  <c r="Q2054" i="22"/>
  <c r="Q2055" i="22"/>
  <c r="Q2056" i="22"/>
  <c r="Q2057" i="22"/>
  <c r="Q2058" i="22"/>
  <c r="Q2059" i="22"/>
  <c r="Q2060" i="22"/>
  <c r="Q2061" i="22"/>
  <c r="Q2062" i="22"/>
  <c r="Q2063" i="22"/>
  <c r="Q2064" i="22"/>
  <c r="Q2065" i="22"/>
  <c r="Q2066" i="22"/>
  <c r="Q2067" i="22"/>
  <c r="Q2068" i="22"/>
  <c r="Q2069" i="22"/>
  <c r="Q2070" i="22"/>
  <c r="Q2071" i="22"/>
  <c r="Q2072" i="22"/>
  <c r="Q2073" i="22"/>
  <c r="Q2074" i="22"/>
  <c r="Q2075" i="22"/>
  <c r="Q2076" i="22"/>
  <c r="Q2077" i="22"/>
  <c r="Q2078" i="22"/>
  <c r="Q2079" i="22"/>
  <c r="Q2080" i="22"/>
  <c r="Q2081" i="22"/>
  <c r="Q2082" i="22"/>
  <c r="Q2083" i="22"/>
  <c r="Q2084" i="22"/>
  <c r="Q2085" i="22"/>
  <c r="Q2086" i="22"/>
  <c r="Q2087" i="22"/>
  <c r="Q2088" i="22"/>
  <c r="Q2089" i="22"/>
  <c r="Q2090" i="22"/>
  <c r="Q2091" i="22"/>
  <c r="Q2092" i="22"/>
  <c r="Q2093" i="22"/>
  <c r="Q2094" i="22"/>
  <c r="Q2095" i="22"/>
  <c r="Q2096" i="22"/>
  <c r="Q2097" i="22"/>
  <c r="Q2098" i="22"/>
  <c r="Q2099" i="22"/>
  <c r="Q2100" i="22"/>
  <c r="Q2101" i="22"/>
  <c r="Q2102" i="22"/>
  <c r="Q2103" i="22"/>
  <c r="Q2104" i="22"/>
  <c r="Q2105" i="22"/>
  <c r="Q2106" i="22"/>
  <c r="Q2107" i="22"/>
  <c r="Q2108" i="22"/>
  <c r="Q2109" i="22"/>
  <c r="Q2110" i="22"/>
  <c r="Q2111" i="22"/>
  <c r="Q2112" i="22"/>
  <c r="Q2113" i="22"/>
  <c r="Q2114" i="22"/>
  <c r="Q2115" i="22"/>
  <c r="Q2116" i="22"/>
  <c r="Q2117" i="22"/>
  <c r="Q2118" i="22"/>
  <c r="Q2119" i="22"/>
  <c r="Q2120" i="22"/>
  <c r="Q2121" i="22"/>
  <c r="Q2122" i="22"/>
  <c r="Q2123" i="22"/>
  <c r="Q2124" i="22"/>
  <c r="Q2125" i="22"/>
  <c r="Q2126" i="22"/>
  <c r="Q2127" i="22"/>
  <c r="Q2128" i="22"/>
  <c r="Q2129" i="22"/>
  <c r="Q2130" i="22"/>
  <c r="Q2131" i="22"/>
  <c r="Q2132" i="22"/>
  <c r="Q2133" i="22"/>
  <c r="Q2134" i="22"/>
  <c r="Q2135" i="22"/>
  <c r="Q2136" i="22"/>
  <c r="Q2137" i="22"/>
  <c r="Q2138" i="22"/>
  <c r="Q2139" i="22"/>
  <c r="Q2140" i="22"/>
  <c r="Q2141" i="22"/>
  <c r="Q2142" i="22"/>
  <c r="Q2143" i="22"/>
  <c r="Q2144" i="22"/>
  <c r="Q2145" i="22"/>
  <c r="Q2146" i="22"/>
  <c r="Q2147" i="22"/>
  <c r="Q2148" i="22"/>
  <c r="Q2149" i="22"/>
  <c r="Q2150" i="22"/>
  <c r="Q2151" i="22"/>
  <c r="Q2152" i="22"/>
  <c r="Q2153" i="22"/>
  <c r="Q2154" i="22"/>
  <c r="Q2155" i="22"/>
  <c r="Q2156" i="22"/>
  <c r="Q2157" i="22"/>
  <c r="Q2158" i="22"/>
  <c r="Q2159" i="22"/>
  <c r="Q2160" i="22"/>
  <c r="Q2161" i="22"/>
  <c r="Q2162" i="22"/>
  <c r="Q2163" i="22"/>
  <c r="Q2164" i="22"/>
  <c r="Q2165" i="22"/>
  <c r="Q2166" i="22"/>
  <c r="Q2167" i="22"/>
  <c r="Q2168" i="22"/>
  <c r="Q2169" i="22"/>
  <c r="Q2170" i="22"/>
  <c r="Q2171" i="22"/>
  <c r="Q2172" i="22"/>
  <c r="Q2173" i="22"/>
  <c r="Q2174" i="22"/>
  <c r="Q2175" i="22"/>
  <c r="Q2176" i="22"/>
  <c r="Q2177" i="22"/>
  <c r="Q2178" i="22"/>
  <c r="Q2179" i="22"/>
  <c r="Q2180" i="22"/>
  <c r="Q2181" i="22"/>
  <c r="Q2182" i="22"/>
  <c r="Q2183" i="22"/>
  <c r="Q2184" i="22"/>
  <c r="Q2185" i="22"/>
  <c r="Q2186" i="22"/>
  <c r="Q2187" i="22"/>
  <c r="Q2188" i="22"/>
  <c r="Q2189" i="22"/>
  <c r="Q2190" i="22"/>
  <c r="Q2191" i="22"/>
  <c r="Q2192" i="22"/>
  <c r="Q2193" i="22"/>
  <c r="Q2194" i="22"/>
  <c r="Q2195" i="22"/>
  <c r="Q2196" i="22"/>
  <c r="Q2197" i="22"/>
  <c r="Q2198" i="22"/>
  <c r="Q2199" i="22"/>
  <c r="Q2200" i="22"/>
  <c r="Q2201" i="22"/>
  <c r="Q2202" i="22"/>
  <c r="Q2203" i="22"/>
  <c r="Q2204" i="22"/>
  <c r="Q2205" i="22"/>
  <c r="Q2206" i="22"/>
  <c r="Q2207" i="22"/>
  <c r="Q2208" i="22"/>
  <c r="Q2209" i="22"/>
  <c r="Q2210" i="22"/>
  <c r="Q2211" i="22"/>
  <c r="Q2212" i="22"/>
  <c r="Q2213" i="22"/>
  <c r="Q2214" i="22"/>
  <c r="Q2215" i="22"/>
  <c r="Q2216" i="22"/>
  <c r="Q2217" i="22"/>
  <c r="Q2218" i="22"/>
  <c r="Q2219" i="22"/>
  <c r="Q2220" i="22"/>
  <c r="Q2221" i="22"/>
  <c r="Q2222" i="22"/>
  <c r="Q2223" i="22"/>
  <c r="Q2224" i="22"/>
  <c r="Q2225" i="22"/>
  <c r="Q2226" i="22"/>
  <c r="Q2227" i="22"/>
  <c r="Q2228" i="22"/>
  <c r="Q2229" i="22"/>
  <c r="Q2230" i="22"/>
  <c r="Q2231" i="22"/>
  <c r="Q2232" i="22"/>
  <c r="Q2233" i="22"/>
  <c r="Q2234" i="22"/>
  <c r="Q2235" i="22"/>
  <c r="Q2236" i="22"/>
  <c r="Q2237" i="22"/>
  <c r="Q2238" i="22"/>
  <c r="Q2239" i="22"/>
  <c r="Q2240" i="22"/>
  <c r="Q2241" i="22"/>
  <c r="Q2242" i="22"/>
  <c r="Q2243" i="22"/>
  <c r="Q2244" i="22"/>
  <c r="Q2245" i="22"/>
  <c r="Q2246" i="22"/>
  <c r="Q2247" i="22"/>
  <c r="Q2248" i="22"/>
  <c r="Q2249" i="22"/>
  <c r="Q2250" i="22"/>
  <c r="Q2251" i="22"/>
  <c r="Q2252" i="22"/>
  <c r="Q2253" i="22"/>
  <c r="Q2254" i="22"/>
  <c r="Q2255" i="22"/>
  <c r="Q2256" i="22"/>
  <c r="Q2257" i="22"/>
  <c r="Q2258" i="22"/>
  <c r="Q2259" i="22"/>
  <c r="Q2260" i="22"/>
  <c r="Q2261" i="22"/>
  <c r="Q2262" i="22"/>
  <c r="Q2263" i="22"/>
  <c r="Q2264" i="22"/>
  <c r="Q2265" i="22"/>
  <c r="Q2266" i="22"/>
  <c r="Q2267" i="22"/>
  <c r="Q2268" i="22"/>
  <c r="Q2269" i="22"/>
  <c r="Q2270" i="22"/>
  <c r="Q2271" i="22"/>
  <c r="Q2272" i="22"/>
  <c r="Q2273" i="22"/>
  <c r="Q2274" i="22"/>
  <c r="Q2275" i="22"/>
  <c r="Q2276" i="22"/>
  <c r="Q2277" i="22"/>
  <c r="Q2278" i="22"/>
  <c r="Q2279" i="22"/>
  <c r="Q2280" i="22"/>
  <c r="Q2281" i="22"/>
  <c r="Q2282" i="22"/>
  <c r="Q2283" i="22"/>
  <c r="Q2284" i="22"/>
  <c r="Q2285" i="22"/>
  <c r="Q2286" i="22"/>
  <c r="Q2287" i="22"/>
  <c r="Q2288" i="22"/>
  <c r="Q2289" i="22"/>
  <c r="Q2290" i="22"/>
  <c r="Q2291" i="22"/>
  <c r="Q2292" i="22"/>
  <c r="Q2293" i="22"/>
  <c r="Q2294" i="22"/>
  <c r="Q2295" i="22"/>
  <c r="Q2296" i="22"/>
  <c r="Q2297" i="22"/>
  <c r="Q2298" i="22"/>
  <c r="Q2299" i="22"/>
  <c r="Q2300" i="22"/>
  <c r="Q2301" i="22"/>
  <c r="Q2302" i="22"/>
  <c r="Q2303" i="22"/>
  <c r="Q2304" i="22"/>
  <c r="Q2305" i="22"/>
  <c r="Q2306" i="22"/>
  <c r="Q2307" i="22"/>
  <c r="Q2308" i="22"/>
  <c r="Q2309" i="22"/>
  <c r="Q2310" i="22"/>
  <c r="Q2311" i="22"/>
  <c r="Q2312" i="22"/>
  <c r="Q2313" i="22"/>
  <c r="Q2314" i="22"/>
  <c r="Q2315" i="22"/>
  <c r="Q2316" i="22"/>
  <c r="Q2317" i="22"/>
  <c r="Q2318" i="22"/>
  <c r="Q2319" i="22"/>
  <c r="Q2320" i="22"/>
  <c r="Q2321" i="22"/>
  <c r="Q2322" i="22"/>
  <c r="Q2323" i="22"/>
  <c r="Q2324" i="22"/>
  <c r="Q2325" i="22"/>
  <c r="Q2326" i="22"/>
  <c r="Q2327" i="22"/>
  <c r="Q2328" i="22"/>
  <c r="Q2329" i="22"/>
  <c r="Q2330" i="22"/>
  <c r="Q2331" i="22"/>
  <c r="Q2332" i="22"/>
  <c r="Q2333" i="22"/>
  <c r="Q2334" i="22"/>
  <c r="Q2335" i="22"/>
  <c r="Q2336" i="22"/>
  <c r="Q2337" i="22"/>
  <c r="Q2338" i="22"/>
  <c r="Q2339" i="22"/>
  <c r="Q2340" i="22"/>
  <c r="Q2341" i="22"/>
  <c r="Q2342" i="22"/>
  <c r="Q2343" i="22"/>
  <c r="Q2344" i="22"/>
  <c r="Q2345" i="22"/>
  <c r="Q2346" i="22"/>
  <c r="Q2347" i="22"/>
  <c r="Q2348" i="22"/>
  <c r="Q2349" i="22"/>
  <c r="Q2350" i="22"/>
  <c r="Q2351" i="22"/>
  <c r="Q2352" i="22"/>
  <c r="Q2353" i="22"/>
  <c r="Q2354" i="22"/>
  <c r="Q2355" i="22"/>
  <c r="Q2356" i="22"/>
  <c r="Q2357" i="22"/>
  <c r="Q2358" i="22"/>
  <c r="Q2359" i="22"/>
  <c r="Q2360" i="22"/>
  <c r="Q2361" i="22"/>
  <c r="Q2362" i="22"/>
  <c r="Q2363" i="22"/>
  <c r="Q2364" i="22"/>
  <c r="Q2365" i="22"/>
  <c r="Q2366" i="22"/>
  <c r="Q2367" i="22"/>
  <c r="Q2368" i="22"/>
  <c r="Q2369" i="22"/>
  <c r="Q2370" i="22"/>
  <c r="Q2371" i="22"/>
  <c r="Q2372" i="22"/>
  <c r="Q2373" i="22"/>
  <c r="Q2374" i="22"/>
  <c r="Q2375" i="22"/>
  <c r="Q2376" i="22"/>
  <c r="Q2377" i="22"/>
  <c r="Q2378" i="22"/>
  <c r="Q2379" i="22"/>
  <c r="Q2380" i="22"/>
  <c r="Q2381" i="22"/>
  <c r="Q2382" i="22"/>
  <c r="Q2383" i="22"/>
  <c r="Q2384" i="22"/>
  <c r="Q2385" i="22"/>
  <c r="Q2386" i="22"/>
  <c r="Q2387" i="22"/>
  <c r="Q2388" i="22"/>
  <c r="Q2389" i="22"/>
  <c r="Q2390" i="22"/>
  <c r="Q2391" i="22"/>
  <c r="Q2392" i="22"/>
  <c r="Q2393" i="22"/>
  <c r="Q2394" i="22"/>
  <c r="Q2395" i="22"/>
  <c r="Q2396" i="22"/>
  <c r="Q2397" i="22"/>
  <c r="Q2398" i="22"/>
  <c r="Q2399" i="22"/>
  <c r="Q2400" i="22"/>
  <c r="Q2401" i="22"/>
  <c r="Q2402" i="22"/>
  <c r="Q2403" i="22"/>
  <c r="Q2404" i="22"/>
  <c r="Q2405" i="22"/>
  <c r="Q2406" i="22"/>
  <c r="Q2407" i="22"/>
  <c r="Q2408" i="22"/>
  <c r="Q2409" i="22"/>
  <c r="Q2410" i="22"/>
  <c r="Q2411" i="22"/>
  <c r="Q2412" i="22"/>
  <c r="Q2413" i="22"/>
  <c r="Q2414" i="22"/>
  <c r="Q2415" i="22"/>
  <c r="Q2416" i="22"/>
  <c r="Q2417" i="22"/>
  <c r="Q2418" i="22"/>
  <c r="Q2419" i="22"/>
  <c r="Q2420" i="22"/>
  <c r="Q2421" i="22"/>
  <c r="Q2422" i="22"/>
  <c r="Q2423" i="22"/>
  <c r="Q2424" i="22"/>
  <c r="Q2425" i="22"/>
  <c r="Q2426" i="22"/>
  <c r="Q2427" i="22"/>
  <c r="Q2428" i="22"/>
  <c r="Q2429" i="22"/>
  <c r="Q2430" i="22"/>
  <c r="Q2431" i="22"/>
  <c r="Q2432" i="22"/>
  <c r="Q2433" i="22"/>
  <c r="Q2434" i="22"/>
  <c r="Q2435" i="22"/>
  <c r="Q2436" i="22"/>
  <c r="Q2437" i="22"/>
  <c r="Q2438" i="22"/>
  <c r="Q2439" i="22"/>
  <c r="Q2440" i="22"/>
  <c r="Q2441" i="22"/>
  <c r="Q2442" i="22"/>
  <c r="Q2443" i="22"/>
  <c r="Q2444" i="22"/>
  <c r="Q2445" i="22"/>
  <c r="Q2446" i="22"/>
  <c r="Q2447" i="22"/>
  <c r="Q2448" i="22"/>
  <c r="Q2449" i="22"/>
  <c r="Q2450" i="22"/>
  <c r="Q2451" i="22"/>
  <c r="Q2452" i="22"/>
  <c r="Q2453" i="22"/>
  <c r="Q2454" i="22"/>
  <c r="Q2455" i="22"/>
  <c r="Q2456" i="22"/>
  <c r="Q2457" i="22"/>
  <c r="Q2458" i="22"/>
  <c r="Q2459" i="22"/>
  <c r="Q2460" i="22"/>
  <c r="Q2461" i="22"/>
  <c r="Q2462" i="22"/>
  <c r="Q2463" i="22"/>
  <c r="Q2464" i="22"/>
  <c r="Q2465" i="22"/>
  <c r="Q2466" i="22"/>
  <c r="Q2467" i="22"/>
  <c r="Q2468" i="22"/>
  <c r="Q2469" i="22"/>
  <c r="Q2470" i="22"/>
  <c r="Q2471" i="22"/>
  <c r="Q2472" i="22"/>
  <c r="Q2473" i="22"/>
  <c r="Q2474" i="22"/>
  <c r="Q2475" i="22"/>
  <c r="Q2476" i="22"/>
  <c r="Q2477" i="22"/>
  <c r="Q2478" i="22"/>
  <c r="Q2479" i="22"/>
  <c r="Q2480" i="22"/>
  <c r="Q2481" i="22"/>
  <c r="Q2482" i="22"/>
  <c r="Q2483" i="22"/>
  <c r="Q2484" i="22"/>
  <c r="Q2485" i="22"/>
  <c r="Q2486" i="22"/>
  <c r="Q2487" i="22"/>
  <c r="Q2488" i="22"/>
  <c r="Q2489" i="22"/>
  <c r="Q2490" i="22"/>
  <c r="Q2491" i="22"/>
  <c r="Q2492" i="22"/>
  <c r="Q2493" i="22"/>
  <c r="Q2494" i="22"/>
  <c r="Q2495" i="22"/>
  <c r="Q2496" i="22"/>
  <c r="Q2497" i="22"/>
  <c r="Q2498" i="22"/>
  <c r="Q2499" i="22"/>
  <c r="Q2500" i="22"/>
  <c r="Q2501" i="22"/>
  <c r="Q2502" i="22"/>
  <c r="Q2503" i="22"/>
  <c r="Q2504" i="22"/>
  <c r="Q2505" i="22"/>
  <c r="Q2506" i="22"/>
  <c r="Q2507" i="22"/>
  <c r="Q2508" i="22"/>
  <c r="Q2509" i="22"/>
  <c r="Q2510" i="22"/>
  <c r="Q2511" i="22"/>
  <c r="Q2512" i="22"/>
  <c r="Q2513" i="22"/>
  <c r="Q2514" i="22"/>
  <c r="Q2515" i="22"/>
  <c r="Q2516" i="22"/>
  <c r="Q2517" i="22"/>
  <c r="Q2518" i="22"/>
  <c r="Q2519" i="22"/>
  <c r="Q2520" i="22"/>
  <c r="Q2521" i="22"/>
  <c r="Q2522" i="22"/>
  <c r="Q2523" i="22"/>
  <c r="Q2524" i="22"/>
  <c r="Q2525" i="22"/>
  <c r="Q2526" i="22"/>
  <c r="Q2527" i="22"/>
  <c r="Q2528" i="22"/>
  <c r="Q2529" i="22"/>
  <c r="Q2530" i="22"/>
  <c r="Q2531" i="22"/>
  <c r="Q2532" i="22"/>
  <c r="Q2533" i="22"/>
  <c r="Q2534" i="22"/>
  <c r="Q2535" i="22"/>
  <c r="Q2536" i="22"/>
  <c r="Q2537" i="22"/>
  <c r="Q2538" i="22"/>
  <c r="Q2539" i="22"/>
  <c r="Q2540" i="22"/>
  <c r="Q2541" i="22"/>
  <c r="Q2542" i="22"/>
  <c r="Q2543" i="22"/>
  <c r="Q2544" i="22"/>
  <c r="Q2545" i="22"/>
  <c r="Q2546" i="22"/>
  <c r="Q2547" i="22"/>
  <c r="Q2548" i="22"/>
  <c r="Q2549" i="22"/>
  <c r="Q2550" i="22"/>
  <c r="Q2551" i="22"/>
  <c r="Q2552" i="22"/>
  <c r="Q2553" i="22"/>
  <c r="Q2554" i="22"/>
  <c r="Q2555" i="22"/>
  <c r="Q2556" i="22"/>
  <c r="Q2557" i="22"/>
  <c r="Q2558" i="22"/>
  <c r="Q2559" i="22"/>
  <c r="Q2560" i="22"/>
  <c r="Q2561" i="22"/>
  <c r="Q2562" i="22"/>
  <c r="Q2563" i="22"/>
  <c r="Q2564" i="22"/>
  <c r="Q2565" i="22"/>
  <c r="Q2566" i="22"/>
  <c r="Q2567" i="22"/>
  <c r="Q2568" i="22"/>
  <c r="Q2569" i="22"/>
  <c r="Q2570" i="22"/>
  <c r="Q2571" i="22"/>
  <c r="Q2572" i="22"/>
  <c r="Q2573" i="22"/>
  <c r="Q2574" i="22"/>
  <c r="Q2575" i="22"/>
  <c r="Q2576" i="22"/>
  <c r="Q2577" i="22"/>
  <c r="Q2578" i="22"/>
  <c r="Q2579" i="22"/>
  <c r="Q2580" i="22"/>
  <c r="Q2581" i="22"/>
  <c r="Q2582" i="22"/>
  <c r="Q2583" i="22"/>
  <c r="Q2584" i="22"/>
  <c r="Q2585" i="22"/>
  <c r="Q2586" i="22"/>
  <c r="Q2587" i="22"/>
  <c r="Q2588" i="22"/>
  <c r="Q2589" i="22"/>
  <c r="Q2590" i="22"/>
  <c r="Q2591" i="22"/>
  <c r="Q2592" i="22"/>
  <c r="Q2593" i="22"/>
  <c r="Q2594" i="22"/>
  <c r="Q2595" i="22"/>
  <c r="Q2596" i="22"/>
  <c r="Q2597" i="22"/>
  <c r="Q2598" i="22"/>
  <c r="Q2599" i="22"/>
  <c r="Q2600" i="22"/>
  <c r="Q2601" i="22"/>
  <c r="Q2602" i="22"/>
  <c r="Q2603" i="22"/>
  <c r="Q2604" i="22"/>
  <c r="Q2605" i="22"/>
  <c r="Q2606" i="22"/>
  <c r="Q2607" i="22"/>
  <c r="Q2608" i="22"/>
  <c r="Q2609" i="22"/>
  <c r="Q2610" i="22"/>
  <c r="Q2611" i="22"/>
  <c r="Q2612" i="22"/>
  <c r="Q2613" i="22"/>
  <c r="Q2614" i="22"/>
  <c r="Q2615" i="22"/>
  <c r="Q2616" i="22"/>
  <c r="Q2617" i="22"/>
  <c r="Q2618" i="22"/>
  <c r="Q2619" i="22"/>
  <c r="Q2620" i="22"/>
  <c r="Q2621" i="22"/>
  <c r="Q2622" i="22"/>
  <c r="Q2623" i="22"/>
  <c r="Q2624" i="22"/>
  <c r="Q2625" i="22"/>
  <c r="Q2626" i="22"/>
  <c r="Q2627" i="22"/>
  <c r="Q2628" i="22"/>
  <c r="Q2629" i="22"/>
  <c r="Q2630" i="22"/>
  <c r="Q2631" i="22"/>
  <c r="Q2632" i="22"/>
  <c r="Q2633" i="22"/>
  <c r="Q2634" i="22"/>
  <c r="Q2635" i="22"/>
  <c r="Q2636" i="22"/>
  <c r="Q2637" i="22"/>
  <c r="Q2638" i="22"/>
  <c r="Q2639" i="22"/>
  <c r="Q2640" i="22"/>
  <c r="Q2641" i="22"/>
  <c r="Q2642" i="22"/>
  <c r="Q2643" i="22"/>
  <c r="Q2644" i="22"/>
  <c r="Q2645" i="22"/>
  <c r="Q2646" i="22"/>
  <c r="Q2647" i="22"/>
  <c r="Q2648" i="22"/>
  <c r="Q2649" i="22"/>
  <c r="Q2650" i="22"/>
  <c r="Q2651" i="22"/>
  <c r="Q2652" i="22"/>
  <c r="Q2653" i="22"/>
  <c r="Q2654" i="22"/>
  <c r="Q2655" i="22"/>
  <c r="Q2656" i="22"/>
  <c r="Q2657" i="22"/>
  <c r="Q2658" i="22"/>
  <c r="Q2659" i="22"/>
  <c r="Q2660" i="22"/>
  <c r="Q2661" i="22"/>
  <c r="Q2662" i="22"/>
  <c r="Q2663" i="22"/>
  <c r="Q2664" i="22"/>
  <c r="Q2665" i="22"/>
  <c r="Q2666" i="22"/>
  <c r="Q2667" i="22"/>
  <c r="Q2668" i="22"/>
  <c r="Q2669" i="22"/>
  <c r="Q2670" i="22"/>
  <c r="Q2671" i="22"/>
  <c r="Q2672" i="22"/>
  <c r="Q2673" i="22"/>
  <c r="Q2674" i="22"/>
  <c r="Q2675" i="22"/>
  <c r="Q2676" i="22"/>
  <c r="Q2677" i="22"/>
  <c r="Q2678" i="22"/>
  <c r="Q2679" i="22"/>
  <c r="Q2680" i="22"/>
  <c r="Q2681" i="22"/>
  <c r="Q2682" i="22"/>
  <c r="Q2683" i="22"/>
  <c r="Q2684" i="22"/>
  <c r="Q2685" i="22"/>
  <c r="Q2686" i="22"/>
  <c r="Q2687" i="22"/>
  <c r="Q2688" i="22"/>
  <c r="Q2689" i="22"/>
  <c r="Q2690" i="22"/>
  <c r="Q2691" i="22"/>
  <c r="Q2692" i="22"/>
  <c r="Q2693" i="22"/>
  <c r="Q2694" i="22"/>
  <c r="Q2695" i="22"/>
  <c r="Q2696" i="22"/>
  <c r="Q2697" i="22"/>
  <c r="Q2698" i="22"/>
  <c r="Q2699" i="22"/>
  <c r="Q2700" i="22"/>
  <c r="Q2701" i="22"/>
  <c r="Q21" i="22"/>
  <c r="P22" i="22"/>
  <c r="P23" i="22"/>
  <c r="P24" i="22"/>
  <c r="P25" i="22"/>
  <c r="P26" i="22"/>
  <c r="P27" i="22"/>
  <c r="P28" i="22"/>
  <c r="P29" i="22"/>
  <c r="P30" i="22"/>
  <c r="P31" i="22"/>
  <c r="P32" i="22"/>
  <c r="P33" i="22"/>
  <c r="P34" i="22"/>
  <c r="P35" i="22"/>
  <c r="P36" i="22"/>
  <c r="P37" i="22"/>
  <c r="P38" i="22"/>
  <c r="P39" i="22"/>
  <c r="P40" i="22"/>
  <c r="P41" i="22"/>
  <c r="P42" i="22"/>
  <c r="P43" i="22"/>
  <c r="P44" i="22"/>
  <c r="P45" i="22"/>
  <c r="P46" i="22"/>
  <c r="P47" i="22"/>
  <c r="P48" i="22"/>
  <c r="P49" i="22"/>
  <c r="P50" i="22"/>
  <c r="P51" i="22"/>
  <c r="P52" i="22"/>
  <c r="P53" i="22"/>
  <c r="P54" i="22"/>
  <c r="P55" i="22"/>
  <c r="P56" i="22"/>
  <c r="P57" i="22"/>
  <c r="P58" i="22"/>
  <c r="P59" i="22"/>
  <c r="P60" i="22"/>
  <c r="P61" i="22"/>
  <c r="P62" i="22"/>
  <c r="P63" i="22"/>
  <c r="P64" i="22"/>
  <c r="P65" i="22"/>
  <c r="P66" i="22"/>
  <c r="P67" i="22"/>
  <c r="P68" i="22"/>
  <c r="P69" i="22"/>
  <c r="P70" i="22"/>
  <c r="P71" i="22"/>
  <c r="P72" i="22"/>
  <c r="P73" i="22"/>
  <c r="P74" i="22"/>
  <c r="P75" i="22"/>
  <c r="P76" i="22"/>
  <c r="P77" i="22"/>
  <c r="P78" i="22"/>
  <c r="P79" i="22"/>
  <c r="P80" i="22"/>
  <c r="P81" i="22"/>
  <c r="P82" i="22"/>
  <c r="P83" i="22"/>
  <c r="P84" i="22"/>
  <c r="P85" i="22"/>
  <c r="P86" i="22"/>
  <c r="P87" i="22"/>
  <c r="P88" i="22"/>
  <c r="P89" i="22"/>
  <c r="P90" i="22"/>
  <c r="P91" i="22"/>
  <c r="P92" i="22"/>
  <c r="P93" i="22"/>
  <c r="P94" i="22"/>
  <c r="P95" i="22"/>
  <c r="P96" i="22"/>
  <c r="P97" i="22"/>
  <c r="P98" i="22"/>
  <c r="P99" i="22"/>
  <c r="P100" i="22"/>
  <c r="P101" i="22"/>
  <c r="P102" i="22"/>
  <c r="P103" i="22"/>
  <c r="P104" i="22"/>
  <c r="P105" i="22"/>
  <c r="P106" i="22"/>
  <c r="P107" i="22"/>
  <c r="P108" i="22"/>
  <c r="P109" i="22"/>
  <c r="P110" i="22"/>
  <c r="P111" i="22"/>
  <c r="P112" i="22"/>
  <c r="P113" i="22"/>
  <c r="P114" i="22"/>
  <c r="P115" i="22"/>
  <c r="P116" i="22"/>
  <c r="P117" i="22"/>
  <c r="P118" i="22"/>
  <c r="P119" i="22"/>
  <c r="P120" i="22"/>
  <c r="P121" i="22"/>
  <c r="P122" i="22"/>
  <c r="P123" i="22"/>
  <c r="P124" i="22"/>
  <c r="P125" i="22"/>
  <c r="P126" i="22"/>
  <c r="P127" i="22"/>
  <c r="P128" i="22"/>
  <c r="P129" i="22"/>
  <c r="P130" i="22"/>
  <c r="P131" i="22"/>
  <c r="P132" i="22"/>
  <c r="P133" i="22"/>
  <c r="P134" i="22"/>
  <c r="P135" i="22"/>
  <c r="P136" i="22"/>
  <c r="P137" i="22"/>
  <c r="P138" i="22"/>
  <c r="P139" i="22"/>
  <c r="P140" i="22"/>
  <c r="P141" i="22"/>
  <c r="P142" i="22"/>
  <c r="P143" i="22"/>
  <c r="P144" i="22"/>
  <c r="P145" i="22"/>
  <c r="P146" i="22"/>
  <c r="P147" i="22"/>
  <c r="P148" i="22"/>
  <c r="P149" i="22"/>
  <c r="P150" i="22"/>
  <c r="P151" i="22"/>
  <c r="P152" i="22"/>
  <c r="P153" i="22"/>
  <c r="P154" i="22"/>
  <c r="P155" i="22"/>
  <c r="P156" i="22"/>
  <c r="P157" i="22"/>
  <c r="P158" i="22"/>
  <c r="P159" i="22"/>
  <c r="P160" i="22"/>
  <c r="P161" i="22"/>
  <c r="P162" i="22"/>
  <c r="P163" i="22"/>
  <c r="P164" i="22"/>
  <c r="P165" i="22"/>
  <c r="P166" i="22"/>
  <c r="P167" i="22"/>
  <c r="P168" i="22"/>
  <c r="P169" i="22"/>
  <c r="P170" i="22"/>
  <c r="P171" i="22"/>
  <c r="P172" i="22"/>
  <c r="P173" i="22"/>
  <c r="P174" i="22"/>
  <c r="P175" i="22"/>
  <c r="P176" i="22"/>
  <c r="P177" i="22"/>
  <c r="P178" i="22"/>
  <c r="P179" i="22"/>
  <c r="P180" i="22"/>
  <c r="P181" i="22"/>
  <c r="P182" i="22"/>
  <c r="P183" i="22"/>
  <c r="P184" i="22"/>
  <c r="P185" i="22"/>
  <c r="P186" i="22"/>
  <c r="P187" i="22"/>
  <c r="P188" i="22"/>
  <c r="P189" i="22"/>
  <c r="P190" i="22"/>
  <c r="P191" i="22"/>
  <c r="P192" i="22"/>
  <c r="P193" i="22"/>
  <c r="P194" i="22"/>
  <c r="P195" i="22"/>
  <c r="P196" i="22"/>
  <c r="P197" i="22"/>
  <c r="P198" i="22"/>
  <c r="P199" i="22"/>
  <c r="P200" i="22"/>
  <c r="P201" i="22"/>
  <c r="P202" i="22"/>
  <c r="P203" i="22"/>
  <c r="P204" i="22"/>
  <c r="P205" i="22"/>
  <c r="P206" i="22"/>
  <c r="P207" i="22"/>
  <c r="P208" i="22"/>
  <c r="P209" i="22"/>
  <c r="P210" i="22"/>
  <c r="P211" i="22"/>
  <c r="P212" i="22"/>
  <c r="P213" i="22"/>
  <c r="P214" i="22"/>
  <c r="P215" i="22"/>
  <c r="P216" i="22"/>
  <c r="P217" i="22"/>
  <c r="P218" i="22"/>
  <c r="P219" i="22"/>
  <c r="P220" i="22"/>
  <c r="P221" i="22"/>
  <c r="P222" i="22"/>
  <c r="P223" i="22"/>
  <c r="P224" i="22"/>
  <c r="P225" i="22"/>
  <c r="P226" i="22"/>
  <c r="P227" i="22"/>
  <c r="P228" i="22"/>
  <c r="P229" i="22"/>
  <c r="P230" i="22"/>
  <c r="P231" i="22"/>
  <c r="P232" i="22"/>
  <c r="P233" i="22"/>
  <c r="P234" i="22"/>
  <c r="P235" i="22"/>
  <c r="P236" i="22"/>
  <c r="P237" i="22"/>
  <c r="P238" i="22"/>
  <c r="P239" i="22"/>
  <c r="P240" i="22"/>
  <c r="P241" i="22"/>
  <c r="P242" i="22"/>
  <c r="P243" i="22"/>
  <c r="P244" i="22"/>
  <c r="P245" i="22"/>
  <c r="P246" i="22"/>
  <c r="P247" i="22"/>
  <c r="P248" i="22"/>
  <c r="P249" i="22"/>
  <c r="P250" i="22"/>
  <c r="P251" i="22"/>
  <c r="P252" i="22"/>
  <c r="P253" i="22"/>
  <c r="P254" i="22"/>
  <c r="P255" i="22"/>
  <c r="P256" i="22"/>
  <c r="P257" i="22"/>
  <c r="P258" i="22"/>
  <c r="P259" i="22"/>
  <c r="P260" i="22"/>
  <c r="P261" i="22"/>
  <c r="P262" i="22"/>
  <c r="P263" i="22"/>
  <c r="P264" i="22"/>
  <c r="P265" i="22"/>
  <c r="P266" i="22"/>
  <c r="P267" i="22"/>
  <c r="P268" i="22"/>
  <c r="P269" i="22"/>
  <c r="P270" i="22"/>
  <c r="P271" i="22"/>
  <c r="P272" i="22"/>
  <c r="P273" i="22"/>
  <c r="P274" i="22"/>
  <c r="P275" i="22"/>
  <c r="P276" i="22"/>
  <c r="P277" i="22"/>
  <c r="P278" i="22"/>
  <c r="P279" i="22"/>
  <c r="P280" i="22"/>
  <c r="P281" i="22"/>
  <c r="P282" i="22"/>
  <c r="P283" i="22"/>
  <c r="P284" i="22"/>
  <c r="P285" i="22"/>
  <c r="P286" i="22"/>
  <c r="P287" i="22"/>
  <c r="P288" i="22"/>
  <c r="P289" i="22"/>
  <c r="P290" i="22"/>
  <c r="P291" i="22"/>
  <c r="P292" i="22"/>
  <c r="P293" i="22"/>
  <c r="P294" i="22"/>
  <c r="P295" i="22"/>
  <c r="P296" i="22"/>
  <c r="P297" i="22"/>
  <c r="P298" i="22"/>
  <c r="P299" i="22"/>
  <c r="P300" i="22"/>
  <c r="P301" i="22"/>
  <c r="P302" i="22"/>
  <c r="P303" i="22"/>
  <c r="P304" i="22"/>
  <c r="P305" i="22"/>
  <c r="P306" i="22"/>
  <c r="P307" i="22"/>
  <c r="P308" i="22"/>
  <c r="P309" i="22"/>
  <c r="P310" i="22"/>
  <c r="P311" i="22"/>
  <c r="P312" i="22"/>
  <c r="P313" i="22"/>
  <c r="P314" i="22"/>
  <c r="P315" i="22"/>
  <c r="P316" i="22"/>
  <c r="P317" i="22"/>
  <c r="P318" i="22"/>
  <c r="P319" i="22"/>
  <c r="P320" i="22"/>
  <c r="P321" i="22"/>
  <c r="P322" i="22"/>
  <c r="P323" i="22"/>
  <c r="P324" i="22"/>
  <c r="P325" i="22"/>
  <c r="P326" i="22"/>
  <c r="P327" i="22"/>
  <c r="P328" i="22"/>
  <c r="P329" i="22"/>
  <c r="P330" i="22"/>
  <c r="P331" i="22"/>
  <c r="P332" i="22"/>
  <c r="P333" i="22"/>
  <c r="P334" i="22"/>
  <c r="P335" i="22"/>
  <c r="P336" i="22"/>
  <c r="P337" i="22"/>
  <c r="P338" i="22"/>
  <c r="P339" i="22"/>
  <c r="P340" i="22"/>
  <c r="P341" i="22"/>
  <c r="P342" i="22"/>
  <c r="P343" i="22"/>
  <c r="P344" i="22"/>
  <c r="P345" i="22"/>
  <c r="P346" i="22"/>
  <c r="P347" i="22"/>
  <c r="P348" i="22"/>
  <c r="P349" i="22"/>
  <c r="P350" i="22"/>
  <c r="P351" i="22"/>
  <c r="P352" i="22"/>
  <c r="P353" i="22"/>
  <c r="P354" i="22"/>
  <c r="P355" i="22"/>
  <c r="P356" i="22"/>
  <c r="P357" i="22"/>
  <c r="P358" i="22"/>
  <c r="P359" i="22"/>
  <c r="P360" i="22"/>
  <c r="P361" i="22"/>
  <c r="P362" i="22"/>
  <c r="P363" i="22"/>
  <c r="P364" i="22"/>
  <c r="P365" i="22"/>
  <c r="P366" i="22"/>
  <c r="P367" i="22"/>
  <c r="P368" i="22"/>
  <c r="P369" i="22"/>
  <c r="P370" i="22"/>
  <c r="P371" i="22"/>
  <c r="P372" i="22"/>
  <c r="P373" i="22"/>
  <c r="P374" i="22"/>
  <c r="P375" i="22"/>
  <c r="P376" i="22"/>
  <c r="P377" i="22"/>
  <c r="P378" i="22"/>
  <c r="P379" i="22"/>
  <c r="P380" i="22"/>
  <c r="P381" i="22"/>
  <c r="P382" i="22"/>
  <c r="P383" i="22"/>
  <c r="P384" i="22"/>
  <c r="P385" i="22"/>
  <c r="P386" i="22"/>
  <c r="P387" i="22"/>
  <c r="P388" i="22"/>
  <c r="P389" i="22"/>
  <c r="P390" i="22"/>
  <c r="P391" i="22"/>
  <c r="P392" i="22"/>
  <c r="P393" i="22"/>
  <c r="P394" i="22"/>
  <c r="P395" i="22"/>
  <c r="P396" i="22"/>
  <c r="P397" i="22"/>
  <c r="P398" i="22"/>
  <c r="P399" i="22"/>
  <c r="P400" i="22"/>
  <c r="P401" i="22"/>
  <c r="P402" i="22"/>
  <c r="P403" i="22"/>
  <c r="P404" i="22"/>
  <c r="P405" i="22"/>
  <c r="P406" i="22"/>
  <c r="P407" i="22"/>
  <c r="P408" i="22"/>
  <c r="P409" i="22"/>
  <c r="P410" i="22"/>
  <c r="P411" i="22"/>
  <c r="P412" i="22"/>
  <c r="P413" i="22"/>
  <c r="P414" i="22"/>
  <c r="P415" i="22"/>
  <c r="P416" i="22"/>
  <c r="P417" i="22"/>
  <c r="P418" i="22"/>
  <c r="P419" i="22"/>
  <c r="P420" i="22"/>
  <c r="P421" i="22"/>
  <c r="P422" i="22"/>
  <c r="P423" i="22"/>
  <c r="P424" i="22"/>
  <c r="P425" i="22"/>
  <c r="P426" i="22"/>
  <c r="P427" i="22"/>
  <c r="P428" i="22"/>
  <c r="P429" i="22"/>
  <c r="P430" i="22"/>
  <c r="P431" i="22"/>
  <c r="P432" i="22"/>
  <c r="P433" i="22"/>
  <c r="P434" i="22"/>
  <c r="P435" i="22"/>
  <c r="P436" i="22"/>
  <c r="P437" i="22"/>
  <c r="P438" i="22"/>
  <c r="P439" i="22"/>
  <c r="P440" i="22"/>
  <c r="P441" i="22"/>
  <c r="P442" i="22"/>
  <c r="P443" i="22"/>
  <c r="P444" i="22"/>
  <c r="P445" i="22"/>
  <c r="P446" i="22"/>
  <c r="P447" i="22"/>
  <c r="P448" i="22"/>
  <c r="P449" i="22"/>
  <c r="P450" i="22"/>
  <c r="P451" i="22"/>
  <c r="P452" i="22"/>
  <c r="P453" i="22"/>
  <c r="P454" i="22"/>
  <c r="P455" i="22"/>
  <c r="P456" i="22"/>
  <c r="P457" i="22"/>
  <c r="P458" i="22"/>
  <c r="P459" i="22"/>
  <c r="P460" i="22"/>
  <c r="P461" i="22"/>
  <c r="P462" i="22"/>
  <c r="P463" i="22"/>
  <c r="P464" i="22"/>
  <c r="P465" i="22"/>
  <c r="P466" i="22"/>
  <c r="P467" i="22"/>
  <c r="P468" i="22"/>
  <c r="P469" i="22"/>
  <c r="P470" i="22"/>
  <c r="P471" i="22"/>
  <c r="P472" i="22"/>
  <c r="P473" i="22"/>
  <c r="P474" i="22"/>
  <c r="P475" i="22"/>
  <c r="P476" i="22"/>
  <c r="P477" i="22"/>
  <c r="P478" i="22"/>
  <c r="P479" i="22"/>
  <c r="P480" i="22"/>
  <c r="P481" i="22"/>
  <c r="P482" i="22"/>
  <c r="P483" i="22"/>
  <c r="P484" i="22"/>
  <c r="P485" i="22"/>
  <c r="P486" i="22"/>
  <c r="P487" i="22"/>
  <c r="P488" i="22"/>
  <c r="P489" i="22"/>
  <c r="P490" i="22"/>
  <c r="P491" i="22"/>
  <c r="P492" i="22"/>
  <c r="P493" i="22"/>
  <c r="P494" i="22"/>
  <c r="P495" i="22"/>
  <c r="P496" i="22"/>
  <c r="P497" i="22"/>
  <c r="P498" i="22"/>
  <c r="P499" i="22"/>
  <c r="P500" i="22"/>
  <c r="P501" i="22"/>
  <c r="P502" i="22"/>
  <c r="P503" i="22"/>
  <c r="P504" i="22"/>
  <c r="P505" i="22"/>
  <c r="P506" i="22"/>
  <c r="P507" i="22"/>
  <c r="P508" i="22"/>
  <c r="P509" i="22"/>
  <c r="P510" i="22"/>
  <c r="P511" i="22"/>
  <c r="P512" i="22"/>
  <c r="P513" i="22"/>
  <c r="P514" i="22"/>
  <c r="P515" i="22"/>
  <c r="P516" i="22"/>
  <c r="P517" i="22"/>
  <c r="P518" i="22"/>
  <c r="P519" i="22"/>
  <c r="P520" i="22"/>
  <c r="P521" i="22"/>
  <c r="P522" i="22"/>
  <c r="P523" i="22"/>
  <c r="P524" i="22"/>
  <c r="P525" i="22"/>
  <c r="P526" i="22"/>
  <c r="P527" i="22"/>
  <c r="P528" i="22"/>
  <c r="P529" i="22"/>
  <c r="P530" i="22"/>
  <c r="P531" i="22"/>
  <c r="P532" i="22"/>
  <c r="P533" i="22"/>
  <c r="P534" i="22"/>
  <c r="P535" i="22"/>
  <c r="P536" i="22"/>
  <c r="P537" i="22"/>
  <c r="P538" i="22"/>
  <c r="P539" i="22"/>
  <c r="P540" i="22"/>
  <c r="P541" i="22"/>
  <c r="P542" i="22"/>
  <c r="P543" i="22"/>
  <c r="P544" i="22"/>
  <c r="P545" i="22"/>
  <c r="P546" i="22"/>
  <c r="P547" i="22"/>
  <c r="P548" i="22"/>
  <c r="P549" i="22"/>
  <c r="P550" i="22"/>
  <c r="P551" i="22"/>
  <c r="P552" i="22"/>
  <c r="P553" i="22"/>
  <c r="P554" i="22"/>
  <c r="P555" i="22"/>
  <c r="P556" i="22"/>
  <c r="P557" i="22"/>
  <c r="P558" i="22"/>
  <c r="P559" i="22"/>
  <c r="P560" i="22"/>
  <c r="P561" i="22"/>
  <c r="P562" i="22"/>
  <c r="P563" i="22"/>
  <c r="P564" i="22"/>
  <c r="P565" i="22"/>
  <c r="P566" i="22"/>
  <c r="P567" i="22"/>
  <c r="P568" i="22"/>
  <c r="P569" i="22"/>
  <c r="P570" i="22"/>
  <c r="P571" i="22"/>
  <c r="P572" i="22"/>
  <c r="P573" i="22"/>
  <c r="P574" i="22"/>
  <c r="P575" i="22"/>
  <c r="P576" i="22"/>
  <c r="P577" i="22"/>
  <c r="P578" i="22"/>
  <c r="P579" i="22"/>
  <c r="P580" i="22"/>
  <c r="P581" i="22"/>
  <c r="P582" i="22"/>
  <c r="P583" i="22"/>
  <c r="P584" i="22"/>
  <c r="P585" i="22"/>
  <c r="P586" i="22"/>
  <c r="P587" i="22"/>
  <c r="P588" i="22"/>
  <c r="P589" i="22"/>
  <c r="P590" i="22"/>
  <c r="P591" i="22"/>
  <c r="P592" i="22"/>
  <c r="P593" i="22"/>
  <c r="P594" i="22"/>
  <c r="P595" i="22"/>
  <c r="P596" i="22"/>
  <c r="P597" i="22"/>
  <c r="P598" i="22"/>
  <c r="P599" i="22"/>
  <c r="P600" i="22"/>
  <c r="P601" i="22"/>
  <c r="P602" i="22"/>
  <c r="P603" i="22"/>
  <c r="P604" i="22"/>
  <c r="P605" i="22"/>
  <c r="P606" i="22"/>
  <c r="P607" i="22"/>
  <c r="P608" i="22"/>
  <c r="P609" i="22"/>
  <c r="P610" i="22"/>
  <c r="P611" i="22"/>
  <c r="P612" i="22"/>
  <c r="P613" i="22"/>
  <c r="P614" i="22"/>
  <c r="P615" i="22"/>
  <c r="P616" i="22"/>
  <c r="P617" i="22"/>
  <c r="P618" i="22"/>
  <c r="P619" i="22"/>
  <c r="P620" i="22"/>
  <c r="P621" i="22"/>
  <c r="P622" i="22"/>
  <c r="P623" i="22"/>
  <c r="P624" i="22"/>
  <c r="P625" i="22"/>
  <c r="P626" i="22"/>
  <c r="P627" i="22"/>
  <c r="P628" i="22"/>
  <c r="P629" i="22"/>
  <c r="P630" i="22"/>
  <c r="P631" i="22"/>
  <c r="P632" i="22"/>
  <c r="P633" i="22"/>
  <c r="P634" i="22"/>
  <c r="P635" i="22"/>
  <c r="P636" i="22"/>
  <c r="P637" i="22"/>
  <c r="P638" i="22"/>
  <c r="P639" i="22"/>
  <c r="P640" i="22"/>
  <c r="P641" i="22"/>
  <c r="P642" i="22"/>
  <c r="P643" i="22"/>
  <c r="P644" i="22"/>
  <c r="P645" i="22"/>
  <c r="P646" i="22"/>
  <c r="P647" i="22"/>
  <c r="P648" i="22"/>
  <c r="P649" i="22"/>
  <c r="P650" i="22"/>
  <c r="P651" i="22"/>
  <c r="P652" i="22"/>
  <c r="P653" i="22"/>
  <c r="P654" i="22"/>
  <c r="P655" i="22"/>
  <c r="P656" i="22"/>
  <c r="P657" i="22"/>
  <c r="P658" i="22"/>
  <c r="P659" i="22"/>
  <c r="P660" i="22"/>
  <c r="P661" i="22"/>
  <c r="P662" i="22"/>
  <c r="P663" i="22"/>
  <c r="P664" i="22"/>
  <c r="P665" i="22"/>
  <c r="P666" i="22"/>
  <c r="P667" i="22"/>
  <c r="P668" i="22"/>
  <c r="P669" i="22"/>
  <c r="P670" i="22"/>
  <c r="P671" i="22"/>
  <c r="P672" i="22"/>
  <c r="P673" i="22"/>
  <c r="P674" i="22"/>
  <c r="P675" i="22"/>
  <c r="P676" i="22"/>
  <c r="P677" i="22"/>
  <c r="P678" i="22"/>
  <c r="P679" i="22"/>
  <c r="P680" i="22"/>
  <c r="P681" i="22"/>
  <c r="P682" i="22"/>
  <c r="P683" i="22"/>
  <c r="P684" i="22"/>
  <c r="P685" i="22"/>
  <c r="P686" i="22"/>
  <c r="P687" i="22"/>
  <c r="P688" i="22"/>
  <c r="P689" i="22"/>
  <c r="P690" i="22"/>
  <c r="P691" i="22"/>
  <c r="P692" i="22"/>
  <c r="P693" i="22"/>
  <c r="P694" i="22"/>
  <c r="P695" i="22"/>
  <c r="P696" i="22"/>
  <c r="P697" i="22"/>
  <c r="P698" i="22"/>
  <c r="P699" i="22"/>
  <c r="P700" i="22"/>
  <c r="P701" i="22"/>
  <c r="P702" i="22"/>
  <c r="P703" i="22"/>
  <c r="P704" i="22"/>
  <c r="P705" i="22"/>
  <c r="P706" i="22"/>
  <c r="P707" i="22"/>
  <c r="P708" i="22"/>
  <c r="P709" i="22"/>
  <c r="P710" i="22"/>
  <c r="P711" i="22"/>
  <c r="P712" i="22"/>
  <c r="P713" i="22"/>
  <c r="P714" i="22"/>
  <c r="P715" i="22"/>
  <c r="P716" i="22"/>
  <c r="P717" i="22"/>
  <c r="P718" i="22"/>
  <c r="P719" i="22"/>
  <c r="P720" i="22"/>
  <c r="P721" i="22"/>
  <c r="P722" i="22"/>
  <c r="P723" i="22"/>
  <c r="P724" i="22"/>
  <c r="P725" i="22"/>
  <c r="P726" i="22"/>
  <c r="P727" i="22"/>
  <c r="P728" i="22"/>
  <c r="P729" i="22"/>
  <c r="P730" i="22"/>
  <c r="P731" i="22"/>
  <c r="P732" i="22"/>
  <c r="P733" i="22"/>
  <c r="P734" i="22"/>
  <c r="P735" i="22"/>
  <c r="P736" i="22"/>
  <c r="P737" i="22"/>
  <c r="P738" i="22"/>
  <c r="P739" i="22"/>
  <c r="P740" i="22"/>
  <c r="P741" i="22"/>
  <c r="P742" i="22"/>
  <c r="P743" i="22"/>
  <c r="P744" i="22"/>
  <c r="P745" i="22"/>
  <c r="P746" i="22"/>
  <c r="P747" i="22"/>
  <c r="P748" i="22"/>
  <c r="P749" i="22"/>
  <c r="P750" i="22"/>
  <c r="P751" i="22"/>
  <c r="P752" i="22"/>
  <c r="P753" i="22"/>
  <c r="P754" i="22"/>
  <c r="P755" i="22"/>
  <c r="P756" i="22"/>
  <c r="P757" i="22"/>
  <c r="P758" i="22"/>
  <c r="P759" i="22"/>
  <c r="P760" i="22"/>
  <c r="P761" i="22"/>
  <c r="P762" i="22"/>
  <c r="P763" i="22"/>
  <c r="P764" i="22"/>
  <c r="P765" i="22"/>
  <c r="P766" i="22"/>
  <c r="P767" i="22"/>
  <c r="P768" i="22"/>
  <c r="P769" i="22"/>
  <c r="P770" i="22"/>
  <c r="P771" i="22"/>
  <c r="P772" i="22"/>
  <c r="P773" i="22"/>
  <c r="P774" i="22"/>
  <c r="P775" i="22"/>
  <c r="P776" i="22"/>
  <c r="P777" i="22"/>
  <c r="P778" i="22"/>
  <c r="P779" i="22"/>
  <c r="P780" i="22"/>
  <c r="P781" i="22"/>
  <c r="P782" i="22"/>
  <c r="P783" i="22"/>
  <c r="P784" i="22"/>
  <c r="P785" i="22"/>
  <c r="P786" i="22"/>
  <c r="P787" i="22"/>
  <c r="P788" i="22"/>
  <c r="P789" i="22"/>
  <c r="P790" i="22"/>
  <c r="P791" i="22"/>
  <c r="P792" i="22"/>
  <c r="P793" i="22"/>
  <c r="P794" i="22"/>
  <c r="P795" i="22"/>
  <c r="P796" i="22"/>
  <c r="P797" i="22"/>
  <c r="P798" i="22"/>
  <c r="P799" i="22"/>
  <c r="P800" i="22"/>
  <c r="P801" i="22"/>
  <c r="P802" i="22"/>
  <c r="P803" i="22"/>
  <c r="P804" i="22"/>
  <c r="P805" i="22"/>
  <c r="P806" i="22"/>
  <c r="P807" i="22"/>
  <c r="P808" i="22"/>
  <c r="P809" i="22"/>
  <c r="P810" i="22"/>
  <c r="P811" i="22"/>
  <c r="P812" i="22"/>
  <c r="P813" i="22"/>
  <c r="P814" i="22"/>
  <c r="P815" i="22"/>
  <c r="P816" i="22"/>
  <c r="P817" i="22"/>
  <c r="P818" i="22"/>
  <c r="P819" i="22"/>
  <c r="P820" i="22"/>
  <c r="P821" i="22"/>
  <c r="P822" i="22"/>
  <c r="P823" i="22"/>
  <c r="P824" i="22"/>
  <c r="P825" i="22"/>
  <c r="P826" i="22"/>
  <c r="P827" i="22"/>
  <c r="P828" i="22"/>
  <c r="P829" i="22"/>
  <c r="P830" i="22"/>
  <c r="P831" i="22"/>
  <c r="P832" i="22"/>
  <c r="P833" i="22"/>
  <c r="P834" i="22"/>
  <c r="P835" i="22"/>
  <c r="P836" i="22"/>
  <c r="P837" i="22"/>
  <c r="P838" i="22"/>
  <c r="P839" i="22"/>
  <c r="P840" i="22"/>
  <c r="P841" i="22"/>
  <c r="P842" i="22"/>
  <c r="P843" i="22"/>
  <c r="P844" i="22"/>
  <c r="P845" i="22"/>
  <c r="P846" i="22"/>
  <c r="P847" i="22"/>
  <c r="P848" i="22"/>
  <c r="P849" i="22"/>
  <c r="P850" i="22"/>
  <c r="P851" i="22"/>
  <c r="P852" i="22"/>
  <c r="P853" i="22"/>
  <c r="P854" i="22"/>
  <c r="P855" i="22"/>
  <c r="P856" i="22"/>
  <c r="P857" i="22"/>
  <c r="P858" i="22"/>
  <c r="P859" i="22"/>
  <c r="P860" i="22"/>
  <c r="P861" i="22"/>
  <c r="P862" i="22"/>
  <c r="P863" i="22"/>
  <c r="P864" i="22"/>
  <c r="P865" i="22"/>
  <c r="P866" i="22"/>
  <c r="P867" i="22"/>
  <c r="P868" i="22"/>
  <c r="P869" i="22"/>
  <c r="P870" i="22"/>
  <c r="P871" i="22"/>
  <c r="P872" i="22"/>
  <c r="P873" i="22"/>
  <c r="P874" i="22"/>
  <c r="P875" i="22"/>
  <c r="P876" i="22"/>
  <c r="P877" i="22"/>
  <c r="P878" i="22"/>
  <c r="P879" i="22"/>
  <c r="P880" i="22"/>
  <c r="P881" i="22"/>
  <c r="P882" i="22"/>
  <c r="P883" i="22"/>
  <c r="P884" i="22"/>
  <c r="P885" i="22"/>
  <c r="P886" i="22"/>
  <c r="P887" i="22"/>
  <c r="P888" i="22"/>
  <c r="P889" i="22"/>
  <c r="P890" i="22"/>
  <c r="P891" i="22"/>
  <c r="P892" i="22"/>
  <c r="P893" i="22"/>
  <c r="P894" i="22"/>
  <c r="P895" i="22"/>
  <c r="P896" i="22"/>
  <c r="P897" i="22"/>
  <c r="P898" i="22"/>
  <c r="P899" i="22"/>
  <c r="P900" i="22"/>
  <c r="P901" i="22"/>
  <c r="P902" i="22"/>
  <c r="P903" i="22"/>
  <c r="P904" i="22"/>
  <c r="P905" i="22"/>
  <c r="P906" i="22"/>
  <c r="P907" i="22"/>
  <c r="P908" i="22"/>
  <c r="P909" i="22"/>
  <c r="P910" i="22"/>
  <c r="P911" i="22"/>
  <c r="P912" i="22"/>
  <c r="P913" i="22"/>
  <c r="P914" i="22"/>
  <c r="P915" i="22"/>
  <c r="P916" i="22"/>
  <c r="P917" i="22"/>
  <c r="P918" i="22"/>
  <c r="P919" i="22"/>
  <c r="P920" i="22"/>
  <c r="P921" i="22"/>
  <c r="P922" i="22"/>
  <c r="P923" i="22"/>
  <c r="P924" i="22"/>
  <c r="P925" i="22"/>
  <c r="P926" i="22"/>
  <c r="P927" i="22"/>
  <c r="P928" i="22"/>
  <c r="P929" i="22"/>
  <c r="P930" i="22"/>
  <c r="P931" i="22"/>
  <c r="P932" i="22"/>
  <c r="P933" i="22"/>
  <c r="P934" i="22"/>
  <c r="P935" i="22"/>
  <c r="P936" i="22"/>
  <c r="P937" i="22"/>
  <c r="P938" i="22"/>
  <c r="P939" i="22"/>
  <c r="P940" i="22"/>
  <c r="P941" i="22"/>
  <c r="P942" i="22"/>
  <c r="P943" i="22"/>
  <c r="P944" i="22"/>
  <c r="P945" i="22"/>
  <c r="P946" i="22"/>
  <c r="P947" i="22"/>
  <c r="P948" i="22"/>
  <c r="P949" i="22"/>
  <c r="P950" i="22"/>
  <c r="P951" i="22"/>
  <c r="P952" i="22"/>
  <c r="P953" i="22"/>
  <c r="P954" i="22"/>
  <c r="P955" i="22"/>
  <c r="P956" i="22"/>
  <c r="P957" i="22"/>
  <c r="P958" i="22"/>
  <c r="P959" i="22"/>
  <c r="P960" i="22"/>
  <c r="P961" i="22"/>
  <c r="P962" i="22"/>
  <c r="P963" i="22"/>
  <c r="P964" i="22"/>
  <c r="P965" i="22"/>
  <c r="P966" i="22"/>
  <c r="P967" i="22"/>
  <c r="P968" i="22"/>
  <c r="P969" i="22"/>
  <c r="P970" i="22"/>
  <c r="P971" i="22"/>
  <c r="P972" i="22"/>
  <c r="P973" i="22"/>
  <c r="P974" i="22"/>
  <c r="P975" i="22"/>
  <c r="P976" i="22"/>
  <c r="P977" i="22"/>
  <c r="P978" i="22"/>
  <c r="P979" i="22"/>
  <c r="P980" i="22"/>
  <c r="P981" i="22"/>
  <c r="P982" i="22"/>
  <c r="P983" i="22"/>
  <c r="P984" i="22"/>
  <c r="P985" i="22"/>
  <c r="P986" i="22"/>
  <c r="P987" i="22"/>
  <c r="P988" i="22"/>
  <c r="P989" i="22"/>
  <c r="P990" i="22"/>
  <c r="P991" i="22"/>
  <c r="P992" i="22"/>
  <c r="P993" i="22"/>
  <c r="P994" i="22"/>
  <c r="P995" i="22"/>
  <c r="P996" i="22"/>
  <c r="P997" i="22"/>
  <c r="P998" i="22"/>
  <c r="P999" i="22"/>
  <c r="P1000" i="22"/>
  <c r="P1001" i="22"/>
  <c r="P1002" i="22"/>
  <c r="P1003" i="22"/>
  <c r="P1004" i="22"/>
  <c r="P1005" i="22"/>
  <c r="P1006" i="22"/>
  <c r="P1007" i="22"/>
  <c r="P1008" i="22"/>
  <c r="P1009" i="22"/>
  <c r="P1010" i="22"/>
  <c r="P1011" i="22"/>
  <c r="P1012" i="22"/>
  <c r="P1013" i="22"/>
  <c r="P1014" i="22"/>
  <c r="P1015" i="22"/>
  <c r="P1016" i="22"/>
  <c r="P1017" i="22"/>
  <c r="P1018" i="22"/>
  <c r="P1019" i="22"/>
  <c r="P1020" i="22"/>
  <c r="P1021" i="22"/>
  <c r="P1022" i="22"/>
  <c r="P1023" i="22"/>
  <c r="P1024" i="22"/>
  <c r="P1025" i="22"/>
  <c r="P1026" i="22"/>
  <c r="P1027" i="22"/>
  <c r="P1028" i="22"/>
  <c r="P1029" i="22"/>
  <c r="P1030" i="22"/>
  <c r="P1031" i="22"/>
  <c r="P1032" i="22"/>
  <c r="P1033" i="22"/>
  <c r="P1034" i="22"/>
  <c r="P1035" i="22"/>
  <c r="P1036" i="22"/>
  <c r="P1037" i="22"/>
  <c r="P1038" i="22"/>
  <c r="P1039" i="22"/>
  <c r="P1040" i="22"/>
  <c r="P1041" i="22"/>
  <c r="P1042" i="22"/>
  <c r="P1043" i="22"/>
  <c r="P1044" i="22"/>
  <c r="P1045" i="22"/>
  <c r="P1046" i="22"/>
  <c r="P1047" i="22"/>
  <c r="P1048" i="22"/>
  <c r="P1049" i="22"/>
  <c r="P1050" i="22"/>
  <c r="P1051" i="22"/>
  <c r="P1052" i="22"/>
  <c r="P1053" i="22"/>
  <c r="P1054" i="22"/>
  <c r="P1055" i="22"/>
  <c r="P1056" i="22"/>
  <c r="P1057" i="22"/>
  <c r="P1058" i="22"/>
  <c r="P1059" i="22"/>
  <c r="P1060" i="22"/>
  <c r="P1061" i="22"/>
  <c r="P1062" i="22"/>
  <c r="P1063" i="22"/>
  <c r="P1064" i="22"/>
  <c r="P1065" i="22"/>
  <c r="P1066" i="22"/>
  <c r="P1067" i="22"/>
  <c r="P1068" i="22"/>
  <c r="P1069" i="22"/>
  <c r="P1070" i="22"/>
  <c r="P1071" i="22"/>
  <c r="P1072" i="22"/>
  <c r="P1073" i="22"/>
  <c r="P1074" i="22"/>
  <c r="P1075" i="22"/>
  <c r="P1076" i="22"/>
  <c r="P1077" i="22"/>
  <c r="P1078" i="22"/>
  <c r="P1079" i="22"/>
  <c r="P1080" i="22"/>
  <c r="P1081" i="22"/>
  <c r="P1082" i="22"/>
  <c r="P1083" i="22"/>
  <c r="P1084" i="22"/>
  <c r="P1085" i="22"/>
  <c r="P1086" i="22"/>
  <c r="P1087" i="22"/>
  <c r="P1088" i="22"/>
  <c r="P1089" i="22"/>
  <c r="P1090" i="22"/>
  <c r="P1091" i="22"/>
  <c r="P1092" i="22"/>
  <c r="P1093" i="22"/>
  <c r="P1094" i="22"/>
  <c r="P1095" i="22"/>
  <c r="P1096" i="22"/>
  <c r="P1097" i="22"/>
  <c r="P1098" i="22"/>
  <c r="P1099" i="22"/>
  <c r="P1100" i="22"/>
  <c r="P1101" i="22"/>
  <c r="P1102" i="22"/>
  <c r="P1103" i="22"/>
  <c r="P1104" i="22"/>
  <c r="P1105" i="22"/>
  <c r="P1106" i="22"/>
  <c r="P1107" i="22"/>
  <c r="P1108" i="22"/>
  <c r="P1109" i="22"/>
  <c r="P1110" i="22"/>
  <c r="P1111" i="22"/>
  <c r="P1112" i="22"/>
  <c r="P1113" i="22"/>
  <c r="P1114" i="22"/>
  <c r="P1115" i="22"/>
  <c r="P1116" i="22"/>
  <c r="P1117" i="22"/>
  <c r="P1118" i="22"/>
  <c r="P1119" i="22"/>
  <c r="P1120" i="22"/>
  <c r="P1121" i="22"/>
  <c r="P1122" i="22"/>
  <c r="P1123" i="22"/>
  <c r="P1124" i="22"/>
  <c r="P1125" i="22"/>
  <c r="P1126" i="22"/>
  <c r="P1127" i="22"/>
  <c r="P1128" i="22"/>
  <c r="P1129" i="22"/>
  <c r="P1130" i="22"/>
  <c r="P1131" i="22"/>
  <c r="P1132" i="22"/>
  <c r="P1133" i="22"/>
  <c r="P1134" i="22"/>
  <c r="P1135" i="22"/>
  <c r="P1136" i="22"/>
  <c r="P1137" i="22"/>
  <c r="P1138" i="22"/>
  <c r="P1139" i="22"/>
  <c r="P1140" i="22"/>
  <c r="P1141" i="22"/>
  <c r="P1142" i="22"/>
  <c r="P1143" i="22"/>
  <c r="P1144" i="22"/>
  <c r="P1145" i="22"/>
  <c r="P1146" i="22"/>
  <c r="P1147" i="22"/>
  <c r="P1148" i="22"/>
  <c r="P1149" i="22"/>
  <c r="P1150" i="22"/>
  <c r="P1151" i="22"/>
  <c r="P1152" i="22"/>
  <c r="P1153" i="22"/>
  <c r="P1154" i="22"/>
  <c r="P1155" i="22"/>
  <c r="P1156" i="22"/>
  <c r="P1157" i="22"/>
  <c r="P1158" i="22"/>
  <c r="P1159" i="22"/>
  <c r="P1160" i="22"/>
  <c r="P1161" i="22"/>
  <c r="P1162" i="22"/>
  <c r="P1163" i="22"/>
  <c r="P1164" i="22"/>
  <c r="P1165" i="22"/>
  <c r="P1166" i="22"/>
  <c r="P1167" i="22"/>
  <c r="P1168" i="22"/>
  <c r="P1169" i="22"/>
  <c r="P1170" i="22"/>
  <c r="P1171" i="22"/>
  <c r="P1172" i="22"/>
  <c r="P1173" i="22"/>
  <c r="P1174" i="22"/>
  <c r="P1175" i="22"/>
  <c r="P1176" i="22"/>
  <c r="P1177" i="22"/>
  <c r="P1178" i="22"/>
  <c r="P1179" i="22"/>
  <c r="P1180" i="22"/>
  <c r="P1181" i="22"/>
  <c r="P1182" i="22"/>
  <c r="P1183" i="22"/>
  <c r="P1184" i="22"/>
  <c r="P1185" i="22"/>
  <c r="P1186" i="22"/>
  <c r="P1187" i="22"/>
  <c r="P1188" i="22"/>
  <c r="P1189" i="22"/>
  <c r="P1190" i="22"/>
  <c r="P1191" i="22"/>
  <c r="P1192" i="22"/>
  <c r="P1193" i="22"/>
  <c r="P1194" i="22"/>
  <c r="P1195" i="22"/>
  <c r="P1196" i="22"/>
  <c r="P1197" i="22"/>
  <c r="P1198" i="22"/>
  <c r="P1199" i="22"/>
  <c r="P1200" i="22"/>
  <c r="P1201" i="22"/>
  <c r="P1202" i="22"/>
  <c r="P1203" i="22"/>
  <c r="P1204" i="22"/>
  <c r="P1205" i="22"/>
  <c r="P1206" i="22"/>
  <c r="P1207" i="22"/>
  <c r="P1208" i="22"/>
  <c r="P1209" i="22"/>
  <c r="P1210" i="22"/>
  <c r="P1211" i="22"/>
  <c r="P1212" i="22"/>
  <c r="P1213" i="22"/>
  <c r="P1214" i="22"/>
  <c r="P1215" i="22"/>
  <c r="P1216" i="22"/>
  <c r="P1217" i="22"/>
  <c r="P1218" i="22"/>
  <c r="P1219" i="22"/>
  <c r="P1220" i="22"/>
  <c r="P1221" i="22"/>
  <c r="P1222" i="22"/>
  <c r="P1223" i="22"/>
  <c r="P1224" i="22"/>
  <c r="P1225" i="22"/>
  <c r="P1226" i="22"/>
  <c r="P1227" i="22"/>
  <c r="P1228" i="22"/>
  <c r="P1229" i="22"/>
  <c r="P1230" i="22"/>
  <c r="P1231" i="22"/>
  <c r="P1232" i="22"/>
  <c r="P1233" i="22"/>
  <c r="P1234" i="22"/>
  <c r="P1235" i="22"/>
  <c r="P1236" i="22"/>
  <c r="P1237" i="22"/>
  <c r="P1238" i="22"/>
  <c r="P1239" i="22"/>
  <c r="P1240" i="22"/>
  <c r="P1241" i="22"/>
  <c r="P1242" i="22"/>
  <c r="P1243" i="22"/>
  <c r="P1244" i="22"/>
  <c r="P1245" i="22"/>
  <c r="P1246" i="22"/>
  <c r="P1247" i="22"/>
  <c r="P1248" i="22"/>
  <c r="P1249" i="22"/>
  <c r="P1250" i="22"/>
  <c r="P1251" i="22"/>
  <c r="P1252" i="22"/>
  <c r="P1253" i="22"/>
  <c r="P1254" i="22"/>
  <c r="P1255" i="22"/>
  <c r="P1256" i="22"/>
  <c r="P1257" i="22"/>
  <c r="P1258" i="22"/>
  <c r="P1259" i="22"/>
  <c r="P1260" i="22"/>
  <c r="P1261" i="22"/>
  <c r="P1262" i="22"/>
  <c r="P1263" i="22"/>
  <c r="P1264" i="22"/>
  <c r="P1265" i="22"/>
  <c r="P1266" i="22"/>
  <c r="P1267" i="22"/>
  <c r="P1268" i="22"/>
  <c r="P1269" i="22"/>
  <c r="P1270" i="22"/>
  <c r="P1271" i="22"/>
  <c r="P1272" i="22"/>
  <c r="P1273" i="22"/>
  <c r="P1274" i="22"/>
  <c r="P1275" i="22"/>
  <c r="P1276" i="22"/>
  <c r="P1277" i="22"/>
  <c r="P1278" i="22"/>
  <c r="P1279" i="22"/>
  <c r="P1280" i="22"/>
  <c r="P1281" i="22"/>
  <c r="P1282" i="22"/>
  <c r="P1283" i="22"/>
  <c r="P1284" i="22"/>
  <c r="P1285" i="22"/>
  <c r="P1286" i="22"/>
  <c r="P1287" i="22"/>
  <c r="P1288" i="22"/>
  <c r="P1289" i="22"/>
  <c r="P1290" i="22"/>
  <c r="P1291" i="22"/>
  <c r="P1292" i="22"/>
  <c r="P1293" i="22"/>
  <c r="P1294" i="22"/>
  <c r="P1295" i="22"/>
  <c r="P1296" i="22"/>
  <c r="P1297" i="22"/>
  <c r="P1298" i="22"/>
  <c r="P1299" i="22"/>
  <c r="P1300" i="22"/>
  <c r="P1301" i="22"/>
  <c r="P1302" i="22"/>
  <c r="P1303" i="22"/>
  <c r="P1304" i="22"/>
  <c r="P1305" i="22"/>
  <c r="P1306" i="22"/>
  <c r="P1307" i="22"/>
  <c r="P1308" i="22"/>
  <c r="P1309" i="22"/>
  <c r="P1310" i="22"/>
  <c r="P1311" i="22"/>
  <c r="P1312" i="22"/>
  <c r="P1313" i="22"/>
  <c r="P1314" i="22"/>
  <c r="P1315" i="22"/>
  <c r="P1316" i="22"/>
  <c r="P1317" i="22"/>
  <c r="P1318" i="22"/>
  <c r="P1319" i="22"/>
  <c r="P1320" i="22"/>
  <c r="P1321" i="22"/>
  <c r="P1322" i="22"/>
  <c r="P1323" i="22"/>
  <c r="P1324" i="22"/>
  <c r="P1325" i="22"/>
  <c r="P1326" i="22"/>
  <c r="P1327" i="22"/>
  <c r="P1328" i="22"/>
  <c r="P1329" i="22"/>
  <c r="P1330" i="22"/>
  <c r="P1331" i="22"/>
  <c r="P1332" i="22"/>
  <c r="P1333" i="22"/>
  <c r="P1334" i="22"/>
  <c r="P1335" i="22"/>
  <c r="P1336" i="22"/>
  <c r="P1337" i="22"/>
  <c r="P1338" i="22"/>
  <c r="P1339" i="22"/>
  <c r="P1340" i="22"/>
  <c r="P1341" i="22"/>
  <c r="P1342" i="22"/>
  <c r="P1343" i="22"/>
  <c r="P1344" i="22"/>
  <c r="P1345" i="22"/>
  <c r="P1346" i="22"/>
  <c r="P1347" i="22"/>
  <c r="P1348" i="22"/>
  <c r="P1349" i="22"/>
  <c r="P1350" i="22"/>
  <c r="P1351" i="22"/>
  <c r="P1352" i="22"/>
  <c r="P1353" i="22"/>
  <c r="P1354" i="22"/>
  <c r="P1355" i="22"/>
  <c r="P1356" i="22"/>
  <c r="P1357" i="22"/>
  <c r="P1358" i="22"/>
  <c r="P1359" i="22"/>
  <c r="P1360" i="22"/>
  <c r="P1361" i="22"/>
  <c r="P1362" i="22"/>
  <c r="P1363" i="22"/>
  <c r="P1364" i="22"/>
  <c r="P1365" i="22"/>
  <c r="P1366" i="22"/>
  <c r="P1367" i="22"/>
  <c r="P1368" i="22"/>
  <c r="P1369" i="22"/>
  <c r="P1370" i="22"/>
  <c r="P1371" i="22"/>
  <c r="P1372" i="22"/>
  <c r="P1373" i="22"/>
  <c r="P1374" i="22"/>
  <c r="P1375" i="22"/>
  <c r="P1376" i="22"/>
  <c r="P1377" i="22"/>
  <c r="P1378" i="22"/>
  <c r="P1379" i="22"/>
  <c r="P1380" i="22"/>
  <c r="P1381" i="22"/>
  <c r="P1382" i="22"/>
  <c r="P1383" i="22"/>
  <c r="P1384" i="22"/>
  <c r="P1385" i="22"/>
  <c r="P1386" i="22"/>
  <c r="P1387" i="22"/>
  <c r="P1388" i="22"/>
  <c r="P1389" i="22"/>
  <c r="P1390" i="22"/>
  <c r="P1391" i="22"/>
  <c r="P1392" i="22"/>
  <c r="P1393" i="22"/>
  <c r="P1394" i="22"/>
  <c r="P1395" i="22"/>
  <c r="P1396" i="22"/>
  <c r="P1397" i="22"/>
  <c r="P1398" i="22"/>
  <c r="P1399" i="22"/>
  <c r="P1400" i="22"/>
  <c r="P1401" i="22"/>
  <c r="P1402" i="22"/>
  <c r="P1403" i="22"/>
  <c r="P1404" i="22"/>
  <c r="P1405" i="22"/>
  <c r="P1406" i="22"/>
  <c r="P1407" i="22"/>
  <c r="P1408" i="22"/>
  <c r="P1409" i="22"/>
  <c r="P1410" i="22"/>
  <c r="P1411" i="22"/>
  <c r="P1412" i="22"/>
  <c r="P1413" i="22"/>
  <c r="P1414" i="22"/>
  <c r="P1415" i="22"/>
  <c r="P1416" i="22"/>
  <c r="P1417" i="22"/>
  <c r="P1418" i="22"/>
  <c r="P1419" i="22"/>
  <c r="P1420" i="22"/>
  <c r="P1421" i="22"/>
  <c r="P1422" i="22"/>
  <c r="P1423" i="22"/>
  <c r="P1424" i="22"/>
  <c r="P1425" i="22"/>
  <c r="P1426" i="22"/>
  <c r="P1427" i="22"/>
  <c r="P1428" i="22"/>
  <c r="P1429" i="22"/>
  <c r="P1430" i="22"/>
  <c r="P1431" i="22"/>
  <c r="P1432" i="22"/>
  <c r="P1433" i="22"/>
  <c r="P1434" i="22"/>
  <c r="P1435" i="22"/>
  <c r="P1436" i="22"/>
  <c r="P1437" i="22"/>
  <c r="P1438" i="22"/>
  <c r="P1439" i="22"/>
  <c r="P1440" i="22"/>
  <c r="P1441" i="22"/>
  <c r="P1442" i="22"/>
  <c r="P1443" i="22"/>
  <c r="P1444" i="22"/>
  <c r="P1445" i="22"/>
  <c r="P1446" i="22"/>
  <c r="P1447" i="22"/>
  <c r="P1448" i="22"/>
  <c r="P1449" i="22"/>
  <c r="P1450" i="22"/>
  <c r="P1451" i="22"/>
  <c r="P1452" i="22"/>
  <c r="P1453" i="22"/>
  <c r="P1454" i="22"/>
  <c r="P1455" i="22"/>
  <c r="P1456" i="22"/>
  <c r="P1457" i="22"/>
  <c r="P1458" i="22"/>
  <c r="P1459" i="22"/>
  <c r="P1460" i="22"/>
  <c r="P1461" i="22"/>
  <c r="P1462" i="22"/>
  <c r="P1463" i="22"/>
  <c r="P1464" i="22"/>
  <c r="P1465" i="22"/>
  <c r="P1466" i="22"/>
  <c r="P1467" i="22"/>
  <c r="P1468" i="22"/>
  <c r="P1469" i="22"/>
  <c r="P1470" i="22"/>
  <c r="P1471" i="22"/>
  <c r="P1472" i="22"/>
  <c r="P1473" i="22"/>
  <c r="P1474" i="22"/>
  <c r="P1475" i="22"/>
  <c r="P1476" i="22"/>
  <c r="P1477" i="22"/>
  <c r="P1478" i="22"/>
  <c r="P1479" i="22"/>
  <c r="P1480" i="22"/>
  <c r="P1481" i="22"/>
  <c r="P1482" i="22"/>
  <c r="P1483" i="22"/>
  <c r="P1484" i="22"/>
  <c r="P1485" i="22"/>
  <c r="P1486" i="22"/>
  <c r="P1487" i="22"/>
  <c r="P1488" i="22"/>
  <c r="P1489" i="22"/>
  <c r="P1490" i="22"/>
  <c r="P1491" i="22"/>
  <c r="P1492" i="22"/>
  <c r="P1493" i="22"/>
  <c r="P1494" i="22"/>
  <c r="P1495" i="22"/>
  <c r="P1496" i="22"/>
  <c r="P1497" i="22"/>
  <c r="P1498" i="22"/>
  <c r="P1499" i="22"/>
  <c r="P1500" i="22"/>
  <c r="P1501" i="22"/>
  <c r="P1502" i="22"/>
  <c r="P1503" i="22"/>
  <c r="P1504" i="22"/>
  <c r="P1505" i="22"/>
  <c r="P1506" i="22"/>
  <c r="P1507" i="22"/>
  <c r="P1508" i="22"/>
  <c r="P1509" i="22"/>
  <c r="P1510" i="22"/>
  <c r="P1511" i="22"/>
  <c r="P1512" i="22"/>
  <c r="P1513" i="22"/>
  <c r="P1514" i="22"/>
  <c r="P1515" i="22"/>
  <c r="P1516" i="22"/>
  <c r="P1517" i="22"/>
  <c r="P1518" i="22"/>
  <c r="P1519" i="22"/>
  <c r="P1520" i="22"/>
  <c r="P1521" i="22"/>
  <c r="P1522" i="22"/>
  <c r="P1523" i="22"/>
  <c r="P1524" i="22"/>
  <c r="P1525" i="22"/>
  <c r="P1526" i="22"/>
  <c r="P1527" i="22"/>
  <c r="P1528" i="22"/>
  <c r="P1529" i="22"/>
  <c r="P1530" i="22"/>
  <c r="P1531" i="22"/>
  <c r="P1532" i="22"/>
  <c r="P1533" i="22"/>
  <c r="P1534" i="22"/>
  <c r="P1535" i="22"/>
  <c r="P1536" i="22"/>
  <c r="P1537" i="22"/>
  <c r="P1538" i="22"/>
  <c r="P1539" i="22"/>
  <c r="P1540" i="22"/>
  <c r="P1541" i="22"/>
  <c r="P1542" i="22"/>
  <c r="P1543" i="22"/>
  <c r="P1544" i="22"/>
  <c r="P1545" i="22"/>
  <c r="P1546" i="22"/>
  <c r="P1547" i="22"/>
  <c r="P1548" i="22"/>
  <c r="P1549" i="22"/>
  <c r="P1550" i="22"/>
  <c r="P1551" i="22"/>
  <c r="P1552" i="22"/>
  <c r="P1553" i="22"/>
  <c r="P1554" i="22"/>
  <c r="P1555" i="22"/>
  <c r="P1556" i="22"/>
  <c r="P1557" i="22"/>
  <c r="P1558" i="22"/>
  <c r="P1559" i="22"/>
  <c r="P1560" i="22"/>
  <c r="P1561" i="22"/>
  <c r="P1562" i="22"/>
  <c r="P1563" i="22"/>
  <c r="P1564" i="22"/>
  <c r="P1565" i="22"/>
  <c r="P1566" i="22"/>
  <c r="P1567" i="22"/>
  <c r="P1568" i="22"/>
  <c r="P1569" i="22"/>
  <c r="P1570" i="22"/>
  <c r="P1571" i="22"/>
  <c r="P1572" i="22"/>
  <c r="P1573" i="22"/>
  <c r="P1574" i="22"/>
  <c r="P1575" i="22"/>
  <c r="P1576" i="22"/>
  <c r="P1577" i="22"/>
  <c r="P1578" i="22"/>
  <c r="P1579" i="22"/>
  <c r="P1580" i="22"/>
  <c r="P1581" i="22"/>
  <c r="P1582" i="22"/>
  <c r="P1583" i="22"/>
  <c r="P1584" i="22"/>
  <c r="P1585" i="22"/>
  <c r="P1586" i="22"/>
  <c r="P1587" i="22"/>
  <c r="P1588" i="22"/>
  <c r="P1589" i="22"/>
  <c r="P1590" i="22"/>
  <c r="P1591" i="22"/>
  <c r="P1592" i="22"/>
  <c r="P1593" i="22"/>
  <c r="P1594" i="22"/>
  <c r="P1595" i="22"/>
  <c r="P1596" i="22"/>
  <c r="P1597" i="22"/>
  <c r="P1598" i="22"/>
  <c r="P1599" i="22"/>
  <c r="P1600" i="22"/>
  <c r="P1601" i="22"/>
  <c r="P1602" i="22"/>
  <c r="P1603" i="22"/>
  <c r="P1604" i="22"/>
  <c r="P1605" i="22"/>
  <c r="P1606" i="22"/>
  <c r="P1607" i="22"/>
  <c r="P1608" i="22"/>
  <c r="P1609" i="22"/>
  <c r="P1610" i="22"/>
  <c r="P1611" i="22"/>
  <c r="P1612" i="22"/>
  <c r="P1613" i="22"/>
  <c r="P1614" i="22"/>
  <c r="P1615" i="22"/>
  <c r="P1616" i="22"/>
  <c r="P1617" i="22"/>
  <c r="P1618" i="22"/>
  <c r="P1619" i="22"/>
  <c r="P1620" i="22"/>
  <c r="P1621" i="22"/>
  <c r="P1622" i="22"/>
  <c r="P1623" i="22"/>
  <c r="P1624" i="22"/>
  <c r="P1625" i="22"/>
  <c r="P1626" i="22"/>
  <c r="P1627" i="22"/>
  <c r="P1628" i="22"/>
  <c r="P1629" i="22"/>
  <c r="P1630" i="22"/>
  <c r="P1631" i="22"/>
  <c r="P1632" i="22"/>
  <c r="P1633" i="22"/>
  <c r="P1634" i="22"/>
  <c r="P1635" i="22"/>
  <c r="P1636" i="22"/>
  <c r="P1637" i="22"/>
  <c r="P1638" i="22"/>
  <c r="P1639" i="22"/>
  <c r="P1640" i="22"/>
  <c r="P1641" i="22"/>
  <c r="P1642" i="22"/>
  <c r="P1643" i="22"/>
  <c r="P1644" i="22"/>
  <c r="P1645" i="22"/>
  <c r="P1646" i="22"/>
  <c r="P1647" i="22"/>
  <c r="P1648" i="22"/>
  <c r="P1649" i="22"/>
  <c r="P1650" i="22"/>
  <c r="P1651" i="22"/>
  <c r="P1652" i="22"/>
  <c r="P1653" i="22"/>
  <c r="P1654" i="22"/>
  <c r="P1655" i="22"/>
  <c r="P1656" i="22"/>
  <c r="P1657" i="22"/>
  <c r="P1658" i="22"/>
  <c r="P1659" i="22"/>
  <c r="P1660" i="22"/>
  <c r="P1661" i="22"/>
  <c r="P1662" i="22"/>
  <c r="P1663" i="22"/>
  <c r="P1664" i="22"/>
  <c r="P1665" i="22"/>
  <c r="P1666" i="22"/>
  <c r="P1667" i="22"/>
  <c r="P1668" i="22"/>
  <c r="P1669" i="22"/>
  <c r="P1670" i="22"/>
  <c r="P1671" i="22"/>
  <c r="P1672" i="22"/>
  <c r="P1673" i="22"/>
  <c r="P1674" i="22"/>
  <c r="P1675" i="22"/>
  <c r="P1676" i="22"/>
  <c r="P1677" i="22"/>
  <c r="P1678" i="22"/>
  <c r="P1679" i="22"/>
  <c r="P1680" i="22"/>
  <c r="P1681" i="22"/>
  <c r="P1682" i="22"/>
  <c r="P1683" i="22"/>
  <c r="P1684" i="22"/>
  <c r="P1685" i="22"/>
  <c r="P1686" i="22"/>
  <c r="P1687" i="22"/>
  <c r="P1688" i="22"/>
  <c r="P1689" i="22"/>
  <c r="P1690" i="22"/>
  <c r="P1691" i="22"/>
  <c r="P1692" i="22"/>
  <c r="P1693" i="22"/>
  <c r="P1694" i="22"/>
  <c r="P1695" i="22"/>
  <c r="P1696" i="22"/>
  <c r="P1697" i="22"/>
  <c r="P1698" i="22"/>
  <c r="P1699" i="22"/>
  <c r="P1700" i="22"/>
  <c r="P1701" i="22"/>
  <c r="P1702" i="22"/>
  <c r="P1703" i="22"/>
  <c r="P1704" i="22"/>
  <c r="P1705" i="22"/>
  <c r="P1706" i="22"/>
  <c r="P1707" i="22"/>
  <c r="P1708" i="22"/>
  <c r="P1709" i="22"/>
  <c r="P1710" i="22"/>
  <c r="P1711" i="22"/>
  <c r="P1712" i="22"/>
  <c r="P1713" i="22"/>
  <c r="P1714" i="22"/>
  <c r="P1715" i="22"/>
  <c r="P1716" i="22"/>
  <c r="P1717" i="22"/>
  <c r="P1718" i="22"/>
  <c r="P1719" i="22"/>
  <c r="P1720" i="22"/>
  <c r="P1721" i="22"/>
  <c r="P1722" i="22"/>
  <c r="P1723" i="22"/>
  <c r="P1724" i="22"/>
  <c r="P1725" i="22"/>
  <c r="P1726" i="22"/>
  <c r="P1727" i="22"/>
  <c r="P1728" i="22"/>
  <c r="P1729" i="22"/>
  <c r="P1730" i="22"/>
  <c r="P1731" i="22"/>
  <c r="P1732" i="22"/>
  <c r="P1733" i="22"/>
  <c r="P1734" i="22"/>
  <c r="P1735" i="22"/>
  <c r="P1736" i="22"/>
  <c r="P1737" i="22"/>
  <c r="P1738" i="22"/>
  <c r="P1739" i="22"/>
  <c r="P1740" i="22"/>
  <c r="P1741" i="22"/>
  <c r="P1742" i="22"/>
  <c r="P1743" i="22"/>
  <c r="P1744" i="22"/>
  <c r="P1745" i="22"/>
  <c r="P1746" i="22"/>
  <c r="P1747" i="22"/>
  <c r="P1748" i="22"/>
  <c r="P1749" i="22"/>
  <c r="P1750" i="22"/>
  <c r="P1751" i="22"/>
  <c r="P1752" i="22"/>
  <c r="P1753" i="22"/>
  <c r="P1754" i="22"/>
  <c r="P1755" i="22"/>
  <c r="P1756" i="22"/>
  <c r="P1757" i="22"/>
  <c r="P1758" i="22"/>
  <c r="P1759" i="22"/>
  <c r="P1760" i="22"/>
  <c r="P1761" i="22"/>
  <c r="P1762" i="22"/>
  <c r="P1763" i="22"/>
  <c r="P1764" i="22"/>
  <c r="P1765" i="22"/>
  <c r="P1766" i="22"/>
  <c r="P1767" i="22"/>
  <c r="P1768" i="22"/>
  <c r="P1769" i="22"/>
  <c r="P1770" i="22"/>
  <c r="P1771" i="22"/>
  <c r="P1772" i="22"/>
  <c r="P1773" i="22"/>
  <c r="P1774" i="22"/>
  <c r="P1775" i="22"/>
  <c r="P1776" i="22"/>
  <c r="P1777" i="22"/>
  <c r="P1778" i="22"/>
  <c r="P1779" i="22"/>
  <c r="P1780" i="22"/>
  <c r="P1781" i="22"/>
  <c r="P1782" i="22"/>
  <c r="P1783" i="22"/>
  <c r="P1784" i="22"/>
  <c r="P1785" i="22"/>
  <c r="P1786" i="22"/>
  <c r="P1787" i="22"/>
  <c r="P1788" i="22"/>
  <c r="P1789" i="22"/>
  <c r="P1790" i="22"/>
  <c r="P1791" i="22"/>
  <c r="P1792" i="22"/>
  <c r="P1793" i="22"/>
  <c r="P1794" i="22"/>
  <c r="P1795" i="22"/>
  <c r="P1796" i="22"/>
  <c r="P1797" i="22"/>
  <c r="P1798" i="22"/>
  <c r="P1799" i="22"/>
  <c r="P1800" i="22"/>
  <c r="P1801" i="22"/>
  <c r="P1802" i="22"/>
  <c r="P1803" i="22"/>
  <c r="P1804" i="22"/>
  <c r="P1805" i="22"/>
  <c r="P1806" i="22"/>
  <c r="P1807" i="22"/>
  <c r="P1808" i="22"/>
  <c r="P1809" i="22"/>
  <c r="P1810" i="22"/>
  <c r="P1811" i="22"/>
  <c r="P1812" i="22"/>
  <c r="P1813" i="22"/>
  <c r="P1814" i="22"/>
  <c r="P1815" i="22"/>
  <c r="P1816" i="22"/>
  <c r="P1817" i="22"/>
  <c r="P1818" i="22"/>
  <c r="P1819" i="22"/>
  <c r="P1820" i="22"/>
  <c r="P1821" i="22"/>
  <c r="P1822" i="22"/>
  <c r="P1823" i="22"/>
  <c r="P1824" i="22"/>
  <c r="P1825" i="22"/>
  <c r="P1826" i="22"/>
  <c r="P1827" i="22"/>
  <c r="P1828" i="22"/>
  <c r="P1829" i="22"/>
  <c r="P1830" i="22"/>
  <c r="P1831" i="22"/>
  <c r="P1832" i="22"/>
  <c r="P1833" i="22"/>
  <c r="P1834" i="22"/>
  <c r="P1835" i="22"/>
  <c r="P1836" i="22"/>
  <c r="P1837" i="22"/>
  <c r="P1838" i="22"/>
  <c r="P1839" i="22"/>
  <c r="P1840" i="22"/>
  <c r="P1841" i="22"/>
  <c r="P1842" i="22"/>
  <c r="P1843" i="22"/>
  <c r="P1844" i="22"/>
  <c r="P1845" i="22"/>
  <c r="P1846" i="22"/>
  <c r="P1847" i="22"/>
  <c r="P1848" i="22"/>
  <c r="P1849" i="22"/>
  <c r="P1850" i="22"/>
  <c r="P1851" i="22"/>
  <c r="P1852" i="22"/>
  <c r="P1853" i="22"/>
  <c r="P1854" i="22"/>
  <c r="P1855" i="22"/>
  <c r="P1856" i="22"/>
  <c r="P1857" i="22"/>
  <c r="P1858" i="22"/>
  <c r="P1859" i="22"/>
  <c r="P1860" i="22"/>
  <c r="P1861" i="22"/>
  <c r="P1862" i="22"/>
  <c r="P1863" i="22"/>
  <c r="P1864" i="22"/>
  <c r="P1865" i="22"/>
  <c r="P1866" i="22"/>
  <c r="P1867" i="22"/>
  <c r="P1868" i="22"/>
  <c r="P1869" i="22"/>
  <c r="P1870" i="22"/>
  <c r="P1871" i="22"/>
  <c r="P1872" i="22"/>
  <c r="P1873" i="22"/>
  <c r="P1874" i="22"/>
  <c r="P1875" i="22"/>
  <c r="P1876" i="22"/>
  <c r="P1877" i="22"/>
  <c r="P1878" i="22"/>
  <c r="P1879" i="22"/>
  <c r="P1880" i="22"/>
  <c r="P1881" i="22"/>
  <c r="P1882" i="22"/>
  <c r="P1883" i="22"/>
  <c r="P1884" i="22"/>
  <c r="P1885" i="22"/>
  <c r="P1886" i="22"/>
  <c r="P1887" i="22"/>
  <c r="P1888" i="22"/>
  <c r="P1889" i="22"/>
  <c r="P1890" i="22"/>
  <c r="P1891" i="22"/>
  <c r="P1892" i="22"/>
  <c r="P1893" i="22"/>
  <c r="P1894" i="22"/>
  <c r="P1895" i="22"/>
  <c r="P1896" i="22"/>
  <c r="P1897" i="22"/>
  <c r="P1898" i="22"/>
  <c r="P1899" i="22"/>
  <c r="P1900" i="22"/>
  <c r="P1901" i="22"/>
  <c r="P1902" i="22"/>
  <c r="P1903" i="22"/>
  <c r="P1904" i="22"/>
  <c r="P1905" i="22"/>
  <c r="P1906" i="22"/>
  <c r="P1907" i="22"/>
  <c r="P1908" i="22"/>
  <c r="P1909" i="22"/>
  <c r="P1910" i="22"/>
  <c r="P1911" i="22"/>
  <c r="P1912" i="22"/>
  <c r="P1913" i="22"/>
  <c r="P1914" i="22"/>
  <c r="P1915" i="22"/>
  <c r="P1916" i="22"/>
  <c r="P1917" i="22"/>
  <c r="P1918" i="22"/>
  <c r="P1919" i="22"/>
  <c r="P1920" i="22"/>
  <c r="P1921" i="22"/>
  <c r="P1922" i="22"/>
  <c r="P1923" i="22"/>
  <c r="P1924" i="22"/>
  <c r="P1925" i="22"/>
  <c r="P1926" i="22"/>
  <c r="P1927" i="22"/>
  <c r="P1928" i="22"/>
  <c r="P1929" i="22"/>
  <c r="P1930" i="22"/>
  <c r="P1931" i="22"/>
  <c r="P1932" i="22"/>
  <c r="P1933" i="22"/>
  <c r="P1934" i="22"/>
  <c r="P1935" i="22"/>
  <c r="P1936" i="22"/>
  <c r="P1937" i="22"/>
  <c r="P1938" i="22"/>
  <c r="P1939" i="22"/>
  <c r="P1940" i="22"/>
  <c r="P1941" i="22"/>
  <c r="P1942" i="22"/>
  <c r="P1943" i="22"/>
  <c r="P1944" i="22"/>
  <c r="P1945" i="22"/>
  <c r="P1946" i="22"/>
  <c r="P1947" i="22"/>
  <c r="P1948" i="22"/>
  <c r="P1949" i="22"/>
  <c r="P1950" i="22"/>
  <c r="P1951" i="22"/>
  <c r="P1952" i="22"/>
  <c r="P1953" i="22"/>
  <c r="P1954" i="22"/>
  <c r="P1955" i="22"/>
  <c r="P1956" i="22"/>
  <c r="P1957" i="22"/>
  <c r="P1958" i="22"/>
  <c r="P1959" i="22"/>
  <c r="P1960" i="22"/>
  <c r="P1961" i="22"/>
  <c r="P1962" i="22"/>
  <c r="P1963" i="22"/>
  <c r="P1964" i="22"/>
  <c r="P1965" i="22"/>
  <c r="P1966" i="22"/>
  <c r="P1967" i="22"/>
  <c r="P1968" i="22"/>
  <c r="P1969" i="22"/>
  <c r="P1970" i="22"/>
  <c r="P1971" i="22"/>
  <c r="P1972" i="22"/>
  <c r="P1973" i="22"/>
  <c r="P1974" i="22"/>
  <c r="P1975" i="22"/>
  <c r="P1976" i="22"/>
  <c r="P1977" i="22"/>
  <c r="P1978" i="22"/>
  <c r="P1979" i="22"/>
  <c r="P1980" i="22"/>
  <c r="P1981" i="22"/>
  <c r="P1982" i="22"/>
  <c r="P1983" i="22"/>
  <c r="P1984" i="22"/>
  <c r="P1985" i="22"/>
  <c r="P1986" i="22"/>
  <c r="P1987" i="22"/>
  <c r="P1988" i="22"/>
  <c r="P1989" i="22"/>
  <c r="P1990" i="22"/>
  <c r="P1991" i="22"/>
  <c r="P1992" i="22"/>
  <c r="P1993" i="22"/>
  <c r="P1994" i="22"/>
  <c r="P1995" i="22"/>
  <c r="P1996" i="22"/>
  <c r="P1997" i="22"/>
  <c r="P1998" i="22"/>
  <c r="P1999" i="22"/>
  <c r="P2000" i="22"/>
  <c r="P2001" i="22"/>
  <c r="P2002" i="22"/>
  <c r="P2003" i="22"/>
  <c r="P2004" i="22"/>
  <c r="P2005" i="22"/>
  <c r="P2006" i="22"/>
  <c r="P2007" i="22"/>
  <c r="P2008" i="22"/>
  <c r="P2009" i="22"/>
  <c r="P2010" i="22"/>
  <c r="P2011" i="22"/>
  <c r="P2012" i="22"/>
  <c r="P2013" i="22"/>
  <c r="P2014" i="22"/>
  <c r="P2015" i="22"/>
  <c r="P2016" i="22"/>
  <c r="P2017" i="22"/>
  <c r="P2018" i="22"/>
  <c r="P2019" i="22"/>
  <c r="P2020" i="22"/>
  <c r="P2021" i="22"/>
  <c r="P2022" i="22"/>
  <c r="P2023" i="22"/>
  <c r="P2024" i="22"/>
  <c r="P2025" i="22"/>
  <c r="P2026" i="22"/>
  <c r="P2027" i="22"/>
  <c r="P2028" i="22"/>
  <c r="P2029" i="22"/>
  <c r="P2030" i="22"/>
  <c r="P2031" i="22"/>
  <c r="P2032" i="22"/>
  <c r="P2033" i="22"/>
  <c r="P2034" i="22"/>
  <c r="P2035" i="22"/>
  <c r="P2036" i="22"/>
  <c r="P2037" i="22"/>
  <c r="P2038" i="22"/>
  <c r="P2039" i="22"/>
  <c r="P2040" i="22"/>
  <c r="P2041" i="22"/>
  <c r="P2042" i="22"/>
  <c r="P2043" i="22"/>
  <c r="P2044" i="22"/>
  <c r="P2045" i="22"/>
  <c r="P2046" i="22"/>
  <c r="P2047" i="22"/>
  <c r="P2048" i="22"/>
  <c r="P2049" i="22"/>
  <c r="P2050" i="22"/>
  <c r="P2051" i="22"/>
  <c r="P2052" i="22"/>
  <c r="P2053" i="22"/>
  <c r="P2054" i="22"/>
  <c r="P2055" i="22"/>
  <c r="P2056" i="22"/>
  <c r="P2057" i="22"/>
  <c r="P2058" i="22"/>
  <c r="P2059" i="22"/>
  <c r="P2060" i="22"/>
  <c r="P2061" i="22"/>
  <c r="P2062" i="22"/>
  <c r="P2063" i="22"/>
  <c r="P2064" i="22"/>
  <c r="P2065" i="22"/>
  <c r="P2066" i="22"/>
  <c r="P2067" i="22"/>
  <c r="P2068" i="22"/>
  <c r="P2069" i="22"/>
  <c r="P2070" i="22"/>
  <c r="P2071" i="22"/>
  <c r="P2072" i="22"/>
  <c r="P2073" i="22"/>
  <c r="P2074" i="22"/>
  <c r="P2075" i="22"/>
  <c r="P2076" i="22"/>
  <c r="P2077" i="22"/>
  <c r="P2078" i="22"/>
  <c r="P2079" i="22"/>
  <c r="P2080" i="22"/>
  <c r="P2081" i="22"/>
  <c r="P2082" i="22"/>
  <c r="P2083" i="22"/>
  <c r="P2084" i="22"/>
  <c r="P2085" i="22"/>
  <c r="P2086" i="22"/>
  <c r="P2087" i="22"/>
  <c r="P2088" i="22"/>
  <c r="P2089" i="22"/>
  <c r="P2090" i="22"/>
  <c r="P2091" i="22"/>
  <c r="P2092" i="22"/>
  <c r="P2093" i="22"/>
  <c r="P2094" i="22"/>
  <c r="P2095" i="22"/>
  <c r="P2096" i="22"/>
  <c r="P2097" i="22"/>
  <c r="P2098" i="22"/>
  <c r="P2099" i="22"/>
  <c r="P2100" i="22"/>
  <c r="P2101" i="22"/>
  <c r="P2102" i="22"/>
  <c r="P2103" i="22"/>
  <c r="P2104" i="22"/>
  <c r="P2105" i="22"/>
  <c r="P2106" i="22"/>
  <c r="P2107" i="22"/>
  <c r="P2108" i="22"/>
  <c r="P2109" i="22"/>
  <c r="P2110" i="22"/>
  <c r="P2111" i="22"/>
  <c r="P2112" i="22"/>
  <c r="P2113" i="22"/>
  <c r="P2114" i="22"/>
  <c r="P2115" i="22"/>
  <c r="P2116" i="22"/>
  <c r="P2117" i="22"/>
  <c r="P2118" i="22"/>
  <c r="P2119" i="22"/>
  <c r="P2120" i="22"/>
  <c r="P2121" i="22"/>
  <c r="P2122" i="22"/>
  <c r="P2123" i="22"/>
  <c r="P2124" i="22"/>
  <c r="P2125" i="22"/>
  <c r="P2126" i="22"/>
  <c r="P2127" i="22"/>
  <c r="P2128" i="22"/>
  <c r="P2129" i="22"/>
  <c r="P2130" i="22"/>
  <c r="P2131" i="22"/>
  <c r="P2132" i="22"/>
  <c r="P2133" i="22"/>
  <c r="P2134" i="22"/>
  <c r="P2135" i="22"/>
  <c r="P2136" i="22"/>
  <c r="P2137" i="22"/>
  <c r="P2138" i="22"/>
  <c r="P2139" i="22"/>
  <c r="P2140" i="22"/>
  <c r="P2141" i="22"/>
  <c r="P2142" i="22"/>
  <c r="P2143" i="22"/>
  <c r="P2144" i="22"/>
  <c r="P2145" i="22"/>
  <c r="P2146" i="22"/>
  <c r="P2147" i="22"/>
  <c r="P2148" i="22"/>
  <c r="P2149" i="22"/>
  <c r="P2150" i="22"/>
  <c r="P2151" i="22"/>
  <c r="P2152" i="22"/>
  <c r="P2153" i="22"/>
  <c r="P2154" i="22"/>
  <c r="P2155" i="22"/>
  <c r="P2156" i="22"/>
  <c r="P2157" i="22"/>
  <c r="P2158" i="22"/>
  <c r="P2159" i="22"/>
  <c r="P2160" i="22"/>
  <c r="P2161" i="22"/>
  <c r="P2162" i="22"/>
  <c r="P2163" i="22"/>
  <c r="P2164" i="22"/>
  <c r="P2165" i="22"/>
  <c r="P2166" i="22"/>
  <c r="P2167" i="22"/>
  <c r="P2168" i="22"/>
  <c r="P2169" i="22"/>
  <c r="P2170" i="22"/>
  <c r="P2171" i="22"/>
  <c r="P2172" i="22"/>
  <c r="P2173" i="22"/>
  <c r="P2174" i="22"/>
  <c r="P2175" i="22"/>
  <c r="P2176" i="22"/>
  <c r="P2177" i="22"/>
  <c r="P2178" i="22"/>
  <c r="P2179" i="22"/>
  <c r="P2180" i="22"/>
  <c r="P2181" i="22"/>
  <c r="P2182" i="22"/>
  <c r="P2183" i="22"/>
  <c r="P2184" i="22"/>
  <c r="P2185" i="22"/>
  <c r="P2186" i="22"/>
  <c r="P2187" i="22"/>
  <c r="P2188" i="22"/>
  <c r="P2189" i="22"/>
  <c r="P2190" i="22"/>
  <c r="P2191" i="22"/>
  <c r="P2192" i="22"/>
  <c r="P2193" i="22"/>
  <c r="P2194" i="22"/>
  <c r="P2195" i="22"/>
  <c r="P2196" i="22"/>
  <c r="P2197" i="22"/>
  <c r="P2198" i="22"/>
  <c r="P2199" i="22"/>
  <c r="P2200" i="22"/>
  <c r="P2201" i="22"/>
  <c r="P2202" i="22"/>
  <c r="P2203" i="22"/>
  <c r="P2204" i="22"/>
  <c r="P2205" i="22"/>
  <c r="P2206" i="22"/>
  <c r="P2207" i="22"/>
  <c r="P2208" i="22"/>
  <c r="P2209" i="22"/>
  <c r="P2210" i="22"/>
  <c r="P2211" i="22"/>
  <c r="P2212" i="22"/>
  <c r="P2213" i="22"/>
  <c r="P2214" i="22"/>
  <c r="P2215" i="22"/>
  <c r="P2216" i="22"/>
  <c r="P2217" i="22"/>
  <c r="P2218" i="22"/>
  <c r="P2219" i="22"/>
  <c r="P2220" i="22"/>
  <c r="P2221" i="22"/>
  <c r="P2222" i="22"/>
  <c r="P2223" i="22"/>
  <c r="P2224" i="22"/>
  <c r="P2225" i="22"/>
  <c r="P2226" i="22"/>
  <c r="P2227" i="22"/>
  <c r="P2228" i="22"/>
  <c r="P2229" i="22"/>
  <c r="P2230" i="22"/>
  <c r="P2231" i="22"/>
  <c r="P2232" i="22"/>
  <c r="P2233" i="22"/>
  <c r="P2234" i="22"/>
  <c r="P2235" i="22"/>
  <c r="P2236" i="22"/>
  <c r="P2237" i="22"/>
  <c r="P2238" i="22"/>
  <c r="P2239" i="22"/>
  <c r="P2240" i="22"/>
  <c r="P2241" i="22"/>
  <c r="P2242" i="22"/>
  <c r="P2243" i="22"/>
  <c r="P2244" i="22"/>
  <c r="P2245" i="22"/>
  <c r="P2246" i="22"/>
  <c r="P2247" i="22"/>
  <c r="P2248" i="22"/>
  <c r="P2249" i="22"/>
  <c r="P2250" i="22"/>
  <c r="P2251" i="22"/>
  <c r="P2252" i="22"/>
  <c r="P2253" i="22"/>
  <c r="P2254" i="22"/>
  <c r="P2255" i="22"/>
  <c r="P2256" i="22"/>
  <c r="P2257" i="22"/>
  <c r="P2258" i="22"/>
  <c r="P2259" i="22"/>
  <c r="P2260" i="22"/>
  <c r="P2261" i="22"/>
  <c r="P2262" i="22"/>
  <c r="P2263" i="22"/>
  <c r="P2264" i="22"/>
  <c r="P2265" i="22"/>
  <c r="P2266" i="22"/>
  <c r="P2267" i="22"/>
  <c r="P2268" i="22"/>
  <c r="P2269" i="22"/>
  <c r="P2270" i="22"/>
  <c r="P2271" i="22"/>
  <c r="P2272" i="22"/>
  <c r="P2273" i="22"/>
  <c r="P2274" i="22"/>
  <c r="P2275" i="22"/>
  <c r="P2276" i="22"/>
  <c r="P2277" i="22"/>
  <c r="P2278" i="22"/>
  <c r="P2279" i="22"/>
  <c r="P2280" i="22"/>
  <c r="P2281" i="22"/>
  <c r="P2282" i="22"/>
  <c r="P2283" i="22"/>
  <c r="P2284" i="22"/>
  <c r="P2285" i="22"/>
  <c r="P2286" i="22"/>
  <c r="P2287" i="22"/>
  <c r="P2288" i="22"/>
  <c r="P2289" i="22"/>
  <c r="P2290" i="22"/>
  <c r="P2291" i="22"/>
  <c r="P2292" i="22"/>
  <c r="P2293" i="22"/>
  <c r="P2294" i="22"/>
  <c r="P2295" i="22"/>
  <c r="P2296" i="22"/>
  <c r="P2297" i="22"/>
  <c r="P2298" i="22"/>
  <c r="P2299" i="22"/>
  <c r="P2300" i="22"/>
  <c r="P2301" i="22"/>
  <c r="P2302" i="22"/>
  <c r="P2303" i="22"/>
  <c r="P2304" i="22"/>
  <c r="P2305" i="22"/>
  <c r="P2306" i="22"/>
  <c r="P2307" i="22"/>
  <c r="P2308" i="22"/>
  <c r="P2309" i="22"/>
  <c r="P2310" i="22"/>
  <c r="P2311" i="22"/>
  <c r="P2312" i="22"/>
  <c r="P2313" i="22"/>
  <c r="P2314" i="22"/>
  <c r="P2315" i="22"/>
  <c r="P2316" i="22"/>
  <c r="P2317" i="22"/>
  <c r="P2318" i="22"/>
  <c r="P2319" i="22"/>
  <c r="P2320" i="22"/>
  <c r="P2321" i="22"/>
  <c r="P2322" i="22"/>
  <c r="P2323" i="22"/>
  <c r="P2324" i="22"/>
  <c r="P2325" i="22"/>
  <c r="P2326" i="22"/>
  <c r="P2327" i="22"/>
  <c r="P2328" i="22"/>
  <c r="P2329" i="22"/>
  <c r="P2330" i="22"/>
  <c r="P2331" i="22"/>
  <c r="P2332" i="22"/>
  <c r="P2333" i="22"/>
  <c r="P2334" i="22"/>
  <c r="P2335" i="22"/>
  <c r="P2336" i="22"/>
  <c r="P2337" i="22"/>
  <c r="P2338" i="22"/>
  <c r="P2339" i="22"/>
  <c r="P2340" i="22"/>
  <c r="P2341" i="22"/>
  <c r="P2342" i="22"/>
  <c r="P2343" i="22"/>
  <c r="P2344" i="22"/>
  <c r="P2345" i="22"/>
  <c r="P2346" i="22"/>
  <c r="P2347" i="22"/>
  <c r="P2348" i="22"/>
  <c r="P2349" i="22"/>
  <c r="P2350" i="22"/>
  <c r="P2351" i="22"/>
  <c r="P2352" i="22"/>
  <c r="P2353" i="22"/>
  <c r="P2354" i="22"/>
  <c r="P2355" i="22"/>
  <c r="P2356" i="22"/>
  <c r="P2357" i="22"/>
  <c r="P2358" i="22"/>
  <c r="P2359" i="22"/>
  <c r="P2360" i="22"/>
  <c r="P2361" i="22"/>
  <c r="P2362" i="22"/>
  <c r="P2363" i="22"/>
  <c r="P2364" i="22"/>
  <c r="P2365" i="22"/>
  <c r="P2366" i="22"/>
  <c r="P2367" i="22"/>
  <c r="P2368" i="22"/>
  <c r="P2369" i="22"/>
  <c r="P2370" i="22"/>
  <c r="P2371" i="22"/>
  <c r="P2372" i="22"/>
  <c r="P2373" i="22"/>
  <c r="P2374" i="22"/>
  <c r="P2375" i="22"/>
  <c r="P2376" i="22"/>
  <c r="P2377" i="22"/>
  <c r="P2378" i="22"/>
  <c r="P2379" i="22"/>
  <c r="P2380" i="22"/>
  <c r="P2381" i="22"/>
  <c r="P2382" i="22"/>
  <c r="P2383" i="22"/>
  <c r="P2384" i="22"/>
  <c r="P2385" i="22"/>
  <c r="P2386" i="22"/>
  <c r="P2387" i="22"/>
  <c r="P2388" i="22"/>
  <c r="P2389" i="22"/>
  <c r="P2390" i="22"/>
  <c r="P2391" i="22"/>
  <c r="P2392" i="22"/>
  <c r="P2393" i="22"/>
  <c r="P2394" i="22"/>
  <c r="P2395" i="22"/>
  <c r="P2396" i="22"/>
  <c r="P2397" i="22"/>
  <c r="P2398" i="22"/>
  <c r="P2399" i="22"/>
  <c r="P2400" i="22"/>
  <c r="P2401" i="22"/>
  <c r="P2402" i="22"/>
  <c r="P2403" i="22"/>
  <c r="P2404" i="22"/>
  <c r="P2405" i="22"/>
  <c r="P2406" i="22"/>
  <c r="P2407" i="22"/>
  <c r="P2408" i="22"/>
  <c r="P2409" i="22"/>
  <c r="P2410" i="22"/>
  <c r="P2411" i="22"/>
  <c r="P2412" i="22"/>
  <c r="P2413" i="22"/>
  <c r="P2414" i="22"/>
  <c r="P2415" i="22"/>
  <c r="P2416" i="22"/>
  <c r="P2417" i="22"/>
  <c r="P2418" i="22"/>
  <c r="P2419" i="22"/>
  <c r="P2420" i="22"/>
  <c r="P2421" i="22"/>
  <c r="P2422" i="22"/>
  <c r="P2423" i="22"/>
  <c r="P2424" i="22"/>
  <c r="P2425" i="22"/>
  <c r="P2426" i="22"/>
  <c r="P2427" i="22"/>
  <c r="P2428" i="22"/>
  <c r="P2429" i="22"/>
  <c r="P2430" i="22"/>
  <c r="P2431" i="22"/>
  <c r="P2432" i="22"/>
  <c r="P2433" i="22"/>
  <c r="P2434" i="22"/>
  <c r="P2435" i="22"/>
  <c r="P2436" i="22"/>
  <c r="P2437" i="22"/>
  <c r="P2438" i="22"/>
  <c r="P2439" i="22"/>
  <c r="P2440" i="22"/>
  <c r="P2441" i="22"/>
  <c r="P2442" i="22"/>
  <c r="P2443" i="22"/>
  <c r="P2444" i="22"/>
  <c r="P2445" i="22"/>
  <c r="P2446" i="22"/>
  <c r="P2447" i="22"/>
  <c r="P2448" i="22"/>
  <c r="P2449" i="22"/>
  <c r="P2450" i="22"/>
  <c r="P2451" i="22"/>
  <c r="P2452" i="22"/>
  <c r="P2453" i="22"/>
  <c r="P2454" i="22"/>
  <c r="P2455" i="22"/>
  <c r="P2456" i="22"/>
  <c r="P2457" i="22"/>
  <c r="P2458" i="22"/>
  <c r="P2459" i="22"/>
  <c r="P2460" i="22"/>
  <c r="P2461" i="22"/>
  <c r="P2462" i="22"/>
  <c r="P2463" i="22"/>
  <c r="P2464" i="22"/>
  <c r="P2465" i="22"/>
  <c r="P2466" i="22"/>
  <c r="P2467" i="22"/>
  <c r="P2468" i="22"/>
  <c r="P2469" i="22"/>
  <c r="P2470" i="22"/>
  <c r="P2471" i="22"/>
  <c r="P2472" i="22"/>
  <c r="P2473" i="22"/>
  <c r="P2474" i="22"/>
  <c r="P2475" i="22"/>
  <c r="P2476" i="22"/>
  <c r="P2477" i="22"/>
  <c r="P2478" i="22"/>
  <c r="P2479" i="22"/>
  <c r="P2480" i="22"/>
  <c r="P2481" i="22"/>
  <c r="P2482" i="22"/>
  <c r="P2483" i="22"/>
  <c r="P2484" i="22"/>
  <c r="P2485" i="22"/>
  <c r="P2486" i="22"/>
  <c r="P2487" i="22"/>
  <c r="P2488" i="22"/>
  <c r="P2489" i="22"/>
  <c r="P2490" i="22"/>
  <c r="P2491" i="22"/>
  <c r="P2492" i="22"/>
  <c r="P2493" i="22"/>
  <c r="P2494" i="22"/>
  <c r="P2495" i="22"/>
  <c r="P2496" i="22"/>
  <c r="P2497" i="22"/>
  <c r="P2498" i="22"/>
  <c r="P2499" i="22"/>
  <c r="P2500" i="22"/>
  <c r="P2501" i="22"/>
  <c r="P2502" i="22"/>
  <c r="P2503" i="22"/>
  <c r="P2504" i="22"/>
  <c r="P2505" i="22"/>
  <c r="P2506" i="22"/>
  <c r="P2507" i="22"/>
  <c r="P2508" i="22"/>
  <c r="P2509" i="22"/>
  <c r="P2510" i="22"/>
  <c r="P2511" i="22"/>
  <c r="P2512" i="22"/>
  <c r="P2513" i="22"/>
  <c r="P2514" i="22"/>
  <c r="P2515" i="22"/>
  <c r="P2516" i="22"/>
  <c r="P2517" i="22"/>
  <c r="P2518" i="22"/>
  <c r="P2519" i="22"/>
  <c r="P2520" i="22"/>
  <c r="P2521" i="22"/>
  <c r="P2522" i="22"/>
  <c r="P2523" i="22"/>
  <c r="P2524" i="22"/>
  <c r="P2525" i="22"/>
  <c r="P2526" i="22"/>
  <c r="P2527" i="22"/>
  <c r="P2528" i="22"/>
  <c r="P2529" i="22"/>
  <c r="P2530" i="22"/>
  <c r="P2531" i="22"/>
  <c r="P2532" i="22"/>
  <c r="P2533" i="22"/>
  <c r="P2534" i="22"/>
  <c r="P2535" i="22"/>
  <c r="P2536" i="22"/>
  <c r="P2537" i="22"/>
  <c r="P2538" i="22"/>
  <c r="P2539" i="22"/>
  <c r="P2540" i="22"/>
  <c r="P2541" i="22"/>
  <c r="P2542" i="22"/>
  <c r="P2543" i="22"/>
  <c r="P2544" i="22"/>
  <c r="P2545" i="22"/>
  <c r="P2546" i="22"/>
  <c r="P2547" i="22"/>
  <c r="P2548" i="22"/>
  <c r="P2549" i="22"/>
  <c r="P2550" i="22"/>
  <c r="P2551" i="22"/>
  <c r="P2552" i="22"/>
  <c r="P2553" i="22"/>
  <c r="P2554" i="22"/>
  <c r="P2555" i="22"/>
  <c r="P2556" i="22"/>
  <c r="P2557" i="22"/>
  <c r="P2558" i="22"/>
  <c r="P2559" i="22"/>
  <c r="P2560" i="22"/>
  <c r="P2561" i="22"/>
  <c r="P2562" i="22"/>
  <c r="P2563" i="22"/>
  <c r="P2564" i="22"/>
  <c r="P2565" i="22"/>
  <c r="P2566" i="22"/>
  <c r="P2567" i="22"/>
  <c r="P2568" i="22"/>
  <c r="P2569" i="22"/>
  <c r="P2570" i="22"/>
  <c r="P2571" i="22"/>
  <c r="P2572" i="22"/>
  <c r="P2573" i="22"/>
  <c r="P2574" i="22"/>
  <c r="P2575" i="22"/>
  <c r="P2576" i="22"/>
  <c r="P2577" i="22"/>
  <c r="P2578" i="22"/>
  <c r="P2579" i="22"/>
  <c r="P2580" i="22"/>
  <c r="P2581" i="22"/>
  <c r="P2582" i="22"/>
  <c r="P2583" i="22"/>
  <c r="P2584" i="22"/>
  <c r="P2585" i="22"/>
  <c r="P2586" i="22"/>
  <c r="P2587" i="22"/>
  <c r="P2588" i="22"/>
  <c r="P2589" i="22"/>
  <c r="P2590" i="22"/>
  <c r="P2591" i="22"/>
  <c r="P2592" i="22"/>
  <c r="P2593" i="22"/>
  <c r="P2594" i="22"/>
  <c r="P2595" i="22"/>
  <c r="P2596" i="22"/>
  <c r="P2597" i="22"/>
  <c r="P2598" i="22"/>
  <c r="P2599" i="22"/>
  <c r="P2600" i="22"/>
  <c r="P2601" i="22"/>
  <c r="P2602" i="22"/>
  <c r="P2603" i="22"/>
  <c r="P2604" i="22"/>
  <c r="P2605" i="22"/>
  <c r="P2606" i="22"/>
  <c r="P2607" i="22"/>
  <c r="P2608" i="22"/>
  <c r="P2609" i="22"/>
  <c r="P2610" i="22"/>
  <c r="P2611" i="22"/>
  <c r="P2612" i="22"/>
  <c r="P2613" i="22"/>
  <c r="P2614" i="22"/>
  <c r="P2615" i="22"/>
  <c r="P2616" i="22"/>
  <c r="P2617" i="22"/>
  <c r="P2618" i="22"/>
  <c r="P2619" i="22"/>
  <c r="P2620" i="22"/>
  <c r="P2621" i="22"/>
  <c r="P2622" i="22"/>
  <c r="P2623" i="22"/>
  <c r="P2624" i="22"/>
  <c r="P2625" i="22"/>
  <c r="P2626" i="22"/>
  <c r="P2627" i="22"/>
  <c r="P2628" i="22"/>
  <c r="P2629" i="22"/>
  <c r="P2630" i="22"/>
  <c r="P2631" i="22"/>
  <c r="P2632" i="22"/>
  <c r="P2633" i="22"/>
  <c r="P2634" i="22"/>
  <c r="P2635" i="22"/>
  <c r="P2636" i="22"/>
  <c r="P2637" i="22"/>
  <c r="P2638" i="22"/>
  <c r="P2639" i="22"/>
  <c r="P2640" i="22"/>
  <c r="P2641" i="22"/>
  <c r="P2642" i="22"/>
  <c r="P2643" i="22"/>
  <c r="P2644" i="22"/>
  <c r="P2645" i="22"/>
  <c r="P2646" i="22"/>
  <c r="P2647" i="22"/>
  <c r="P2648" i="22"/>
  <c r="P2649" i="22"/>
  <c r="P2650" i="22"/>
  <c r="P2651" i="22"/>
  <c r="P2652" i="22"/>
  <c r="P2653" i="22"/>
  <c r="P2654" i="22"/>
  <c r="P2655" i="22"/>
  <c r="P2656" i="22"/>
  <c r="P2657" i="22"/>
  <c r="P2658" i="22"/>
  <c r="P2659" i="22"/>
  <c r="P2660" i="22"/>
  <c r="P2661" i="22"/>
  <c r="P2662" i="22"/>
  <c r="P2663" i="22"/>
  <c r="P2664" i="22"/>
  <c r="P2665" i="22"/>
  <c r="P2666" i="22"/>
  <c r="P2667" i="22"/>
  <c r="P2668" i="22"/>
  <c r="P2669" i="22"/>
  <c r="P2670" i="22"/>
  <c r="P2671" i="22"/>
  <c r="P2672" i="22"/>
  <c r="P2673" i="22"/>
  <c r="P2674" i="22"/>
  <c r="P2675" i="22"/>
  <c r="P2676" i="22"/>
  <c r="P2677" i="22"/>
  <c r="P2678" i="22"/>
  <c r="P2679" i="22"/>
  <c r="P2680" i="22"/>
  <c r="P2681" i="22"/>
  <c r="P2682" i="22"/>
  <c r="P2683" i="22"/>
  <c r="P2684" i="22"/>
  <c r="P2685" i="22"/>
  <c r="P2686" i="22"/>
  <c r="P2687" i="22"/>
  <c r="P2688" i="22"/>
  <c r="P2689" i="22"/>
  <c r="P2690" i="22"/>
  <c r="P2691" i="22"/>
  <c r="P2692" i="22"/>
  <c r="P2693" i="22"/>
  <c r="P2694" i="22"/>
  <c r="P2695" i="22"/>
  <c r="P2696" i="22"/>
  <c r="P2697" i="22"/>
  <c r="P2698" i="22"/>
  <c r="P2699" i="22"/>
  <c r="P2700" i="22"/>
  <c r="P2701" i="22"/>
  <c r="P21" i="22"/>
  <c r="F25" i="23"/>
  <c r="F24" i="23"/>
  <c r="F23" i="23"/>
  <c r="F27" i="23"/>
  <c r="F22" i="23"/>
  <c r="F28" i="23" s="1"/>
  <c r="F26" i="23"/>
  <c r="F29" i="23" l="1"/>
  <c r="F32" i="23"/>
  <c r="F35" i="23"/>
  <c r="F38" i="23"/>
  <c r="F41" i="23"/>
  <c r="F44" i="23"/>
  <c r="F47" i="23"/>
  <c r="F50" i="23"/>
  <c r="F53" i="23"/>
  <c r="F56" i="23"/>
  <c r="F59" i="23"/>
  <c r="F62" i="23"/>
  <c r="F65" i="23"/>
  <c r="F68" i="23"/>
  <c r="F71" i="23"/>
  <c r="F74" i="23"/>
  <c r="F77" i="23"/>
  <c r="F80" i="23"/>
  <c r="F83" i="23"/>
  <c r="F86" i="23"/>
  <c r="F89" i="23"/>
  <c r="F92" i="23"/>
  <c r="F95" i="23"/>
  <c r="F98" i="23"/>
  <c r="F101" i="23"/>
  <c r="F104" i="23"/>
  <c r="F107" i="23"/>
  <c r="F110" i="23"/>
  <c r="F113" i="23"/>
  <c r="F116" i="23"/>
  <c r="E21" i="23"/>
  <c r="B116" i="23"/>
  <c r="B115" i="23"/>
  <c r="D114" i="23"/>
  <c r="D115" i="23" s="1"/>
  <c r="D116" i="23" s="1"/>
  <c r="C114" i="23"/>
  <c r="C115" i="23" s="1"/>
  <c r="C116" i="23" s="1"/>
  <c r="B114" i="23"/>
  <c r="E1" i="23"/>
  <c r="B7" i="23"/>
  <c r="C22" i="23"/>
  <c r="C23" i="23" s="1"/>
  <c r="C24" i="23" s="1"/>
  <c r="C25" i="23" s="1"/>
  <c r="C26" i="23" s="1"/>
  <c r="C27" i="23" s="1"/>
  <c r="C28" i="23" s="1"/>
  <c r="D22" i="23"/>
  <c r="B23" i="23"/>
  <c r="B26" i="23" s="1"/>
  <c r="B24" i="23"/>
  <c r="B25" i="23"/>
  <c r="B27" i="23"/>
  <c r="B28" i="23"/>
  <c r="C29" i="23"/>
  <c r="C30" i="23" s="1"/>
  <c r="C31" i="23" s="1"/>
  <c r="C32" i="23" s="1"/>
  <c r="C33" i="23" s="1"/>
  <c r="C34" i="23" s="1"/>
  <c r="C35" i="23" s="1"/>
  <c r="C36" i="23" s="1"/>
  <c r="C37" i="23" s="1"/>
  <c r="C38" i="23" s="1"/>
  <c r="C39" i="23" s="1"/>
  <c r="C40" i="23" s="1"/>
  <c r="C41" i="23" s="1"/>
  <c r="C42" i="23" s="1"/>
  <c r="C43" i="23" s="1"/>
  <c r="C44" i="23" s="1"/>
  <c r="C45" i="23" s="1"/>
  <c r="C46" i="23" s="1"/>
  <c r="C47" i="23" s="1"/>
  <c r="C48" i="23" s="1"/>
  <c r="C49" i="23" s="1"/>
  <c r="C50" i="23" s="1"/>
  <c r="C51" i="23" s="1"/>
  <c r="C52" i="23" s="1"/>
  <c r="C53" i="23" s="1"/>
  <c r="C54" i="23" s="1"/>
  <c r="C55" i="23" s="1"/>
  <c r="C56" i="23" s="1"/>
  <c r="C57" i="23" s="1"/>
  <c r="C58" i="23" s="1"/>
  <c r="C59" i="23" s="1"/>
  <c r="C60" i="23" s="1"/>
  <c r="C61" i="23" s="1"/>
  <c r="C62" i="23" s="1"/>
  <c r="C63" i="23" s="1"/>
  <c r="C64" i="23" s="1"/>
  <c r="C65" i="23" s="1"/>
  <c r="C66" i="23" s="1"/>
  <c r="C67" i="23" s="1"/>
  <c r="C68" i="23" s="1"/>
  <c r="C69" i="23" s="1"/>
  <c r="C70" i="23" s="1"/>
  <c r="C71" i="23" s="1"/>
  <c r="C72" i="23" s="1"/>
  <c r="C73" i="23" s="1"/>
  <c r="C74" i="23" s="1"/>
  <c r="C75" i="23" s="1"/>
  <c r="C76" i="23" s="1"/>
  <c r="C77" i="23" s="1"/>
  <c r="C78" i="23" s="1"/>
  <c r="C79" i="23" s="1"/>
  <c r="C80" i="23" s="1"/>
  <c r="C81" i="23" s="1"/>
  <c r="C82" i="23" s="1"/>
  <c r="C83" i="23" s="1"/>
  <c r="C84" i="23" s="1"/>
  <c r="C85" i="23" s="1"/>
  <c r="C86" i="23" s="1"/>
  <c r="C87" i="23" s="1"/>
  <c r="C88" i="23" s="1"/>
  <c r="C89" i="23" s="1"/>
  <c r="C90" i="23" s="1"/>
  <c r="C91" i="23" s="1"/>
  <c r="C92" i="23" s="1"/>
  <c r="C93" i="23" s="1"/>
  <c r="C94" i="23" s="1"/>
  <c r="C95" i="23" s="1"/>
  <c r="C96" i="23" s="1"/>
  <c r="C97" i="23" s="1"/>
  <c r="C98" i="23" s="1"/>
  <c r="C99" i="23" s="1"/>
  <c r="C100" i="23" s="1"/>
  <c r="C101" i="23" s="1"/>
  <c r="C102" i="23" s="1"/>
  <c r="C103" i="23" s="1"/>
  <c r="C104" i="23" s="1"/>
  <c r="C105" i="23" s="1"/>
  <c r="C106" i="23" s="1"/>
  <c r="C107" i="23" s="1"/>
  <c r="C108" i="23" s="1"/>
  <c r="C109" i="23" s="1"/>
  <c r="C110" i="23" s="1"/>
  <c r="C111" i="23" s="1"/>
  <c r="C112" i="23" s="1"/>
  <c r="C113" i="23" s="1"/>
  <c r="E22" i="23" l="1"/>
  <c r="E23" i="23" s="1"/>
  <c r="B31" i="23"/>
  <c r="B29" i="23"/>
  <c r="E24" i="23"/>
  <c r="D23" i="23"/>
  <c r="D24" i="23" s="1"/>
  <c r="D25" i="23" s="1"/>
  <c r="D26" i="23" s="1"/>
  <c r="D27" i="23" s="1"/>
  <c r="D28" i="23" s="1"/>
  <c r="D29" i="23" s="1"/>
  <c r="D30" i="23" s="1"/>
  <c r="D31" i="23" s="1"/>
  <c r="D32" i="23" s="1"/>
  <c r="D33" i="23" s="1"/>
  <c r="D34" i="23" s="1"/>
  <c r="D35" i="23" s="1"/>
  <c r="D36" i="23" s="1"/>
  <c r="D37" i="23" s="1"/>
  <c r="D38" i="23" s="1"/>
  <c r="D39" i="23" s="1"/>
  <c r="D40" i="23" s="1"/>
  <c r="D41" i="23" s="1"/>
  <c r="D42" i="23" s="1"/>
  <c r="D43" i="23" s="1"/>
  <c r="D44" i="23" s="1"/>
  <c r="D45" i="23" s="1"/>
  <c r="D46" i="23" s="1"/>
  <c r="D47" i="23" s="1"/>
  <c r="D48" i="23" s="1"/>
  <c r="D49" i="23" s="1"/>
  <c r="D50" i="23" s="1"/>
  <c r="D51" i="23" s="1"/>
  <c r="D52" i="23" s="1"/>
  <c r="D53" i="23" s="1"/>
  <c r="D54" i="23" s="1"/>
  <c r="D55" i="23" s="1"/>
  <c r="D56" i="23" s="1"/>
  <c r="D57" i="23" s="1"/>
  <c r="D58" i="23" s="1"/>
  <c r="D59" i="23" s="1"/>
  <c r="D60" i="23" s="1"/>
  <c r="D61" i="23" s="1"/>
  <c r="D62" i="23" s="1"/>
  <c r="D63" i="23" s="1"/>
  <c r="D64" i="23" s="1"/>
  <c r="D65" i="23" s="1"/>
  <c r="D66" i="23" s="1"/>
  <c r="D67" i="23" s="1"/>
  <c r="D68" i="23" s="1"/>
  <c r="D69" i="23" s="1"/>
  <c r="D70" i="23" s="1"/>
  <c r="D71" i="23" s="1"/>
  <c r="D72" i="23" s="1"/>
  <c r="D73" i="23" s="1"/>
  <c r="D74" i="23" s="1"/>
  <c r="D75" i="23" s="1"/>
  <c r="D76" i="23" s="1"/>
  <c r="D77" i="23" s="1"/>
  <c r="D78" i="23" s="1"/>
  <c r="D79" i="23" s="1"/>
  <c r="D80" i="23" s="1"/>
  <c r="D81" i="23" s="1"/>
  <c r="D82" i="23" s="1"/>
  <c r="D83" i="23" s="1"/>
  <c r="D84" i="23" s="1"/>
  <c r="D85" i="23" s="1"/>
  <c r="D86" i="23" s="1"/>
  <c r="D87" i="23" s="1"/>
  <c r="D88" i="23" s="1"/>
  <c r="D89" i="23" s="1"/>
  <c r="D90" i="23" s="1"/>
  <c r="D91" i="23" s="1"/>
  <c r="D92" i="23" s="1"/>
  <c r="D93" i="23" s="1"/>
  <c r="D94" i="23" s="1"/>
  <c r="D95" i="23" s="1"/>
  <c r="D96" i="23" s="1"/>
  <c r="D97" i="23" s="1"/>
  <c r="D98" i="23" s="1"/>
  <c r="D99" i="23" s="1"/>
  <c r="D100" i="23" s="1"/>
  <c r="D101" i="23" s="1"/>
  <c r="D102" i="23" s="1"/>
  <c r="D103" i="23" s="1"/>
  <c r="D104" i="23" s="1"/>
  <c r="D105" i="23" s="1"/>
  <c r="D106" i="23" s="1"/>
  <c r="D107" i="23" s="1"/>
  <c r="D108" i="23" s="1"/>
  <c r="D109" i="23" s="1"/>
  <c r="D110" i="23" s="1"/>
  <c r="D111" i="23" s="1"/>
  <c r="D112" i="23" s="1"/>
  <c r="D113" i="23" s="1"/>
  <c r="B30" i="23"/>
  <c r="F31" i="23" l="1"/>
  <c r="F34" i="23" s="1"/>
  <c r="F37" i="23" s="1"/>
  <c r="F40" i="23" s="1"/>
  <c r="F43" i="23" s="1"/>
  <c r="F46" i="23" s="1"/>
  <c r="F49" i="23" s="1"/>
  <c r="F52" i="23" s="1"/>
  <c r="F55" i="23" s="1"/>
  <c r="F58" i="23" s="1"/>
  <c r="F61" i="23" s="1"/>
  <c r="F64" i="23" s="1"/>
  <c r="F67" i="23" s="1"/>
  <c r="F70" i="23" s="1"/>
  <c r="F73" i="23" s="1"/>
  <c r="F76" i="23" s="1"/>
  <c r="F79" i="23" s="1"/>
  <c r="F82" i="23" s="1"/>
  <c r="F85" i="23" s="1"/>
  <c r="F88" i="23" s="1"/>
  <c r="F91" i="23" s="1"/>
  <c r="F94" i="23" s="1"/>
  <c r="F97" i="23" s="1"/>
  <c r="F100" i="23" s="1"/>
  <c r="F103" i="23" s="1"/>
  <c r="F106" i="23" s="1"/>
  <c r="F109" i="23" s="1"/>
  <c r="F112" i="23" s="1"/>
  <c r="F115" i="23" s="1"/>
  <c r="B32" i="23"/>
  <c r="B34" i="23"/>
  <c r="E25" i="23"/>
  <c r="B33" i="23"/>
  <c r="F30" i="23" l="1"/>
  <c r="E26" i="23"/>
  <c r="B37" i="23"/>
  <c r="B36" i="23"/>
  <c r="B35" i="23"/>
  <c r="B7" i="22"/>
  <c r="F1" i="22"/>
  <c r="F33" i="23" l="1"/>
  <c r="B39" i="23"/>
  <c r="B40" i="23"/>
  <c r="B38" i="23"/>
  <c r="E27" i="23"/>
  <c r="H20" i="14"/>
  <c r="E25" i="21"/>
  <c r="E26" i="21"/>
  <c r="E27" i="21"/>
  <c r="E28" i="21"/>
  <c r="E29" i="21"/>
  <c r="E30" i="21"/>
  <c r="E31" i="21"/>
  <c r="E32" i="21"/>
  <c r="E33" i="21"/>
  <c r="E34" i="21"/>
  <c r="E35" i="21"/>
  <c r="E36" i="21"/>
  <c r="E37" i="21"/>
  <c r="E38" i="21"/>
  <c r="E24" i="21"/>
  <c r="F36" i="23" l="1"/>
  <c r="E28" i="23"/>
  <c r="B42" i="23"/>
  <c r="B41" i="23"/>
  <c r="B43" i="23"/>
  <c r="B7" i="21"/>
  <c r="F1" i="21"/>
  <c r="F39" i="23" l="1"/>
  <c r="B44" i="23"/>
  <c r="B46" i="23"/>
  <c r="B45" i="23"/>
  <c r="E29" i="23"/>
  <c r="E23" i="20"/>
  <c r="C23" i="20"/>
  <c r="E22" i="20"/>
  <c r="C22" i="20"/>
  <c r="C24" i="20"/>
  <c r="H533" i="20"/>
  <c r="H532" i="20"/>
  <c r="H531" i="20"/>
  <c r="H530" i="20"/>
  <c r="H529" i="20"/>
  <c r="H528" i="20"/>
  <c r="H527" i="20"/>
  <c r="H526" i="20"/>
  <c r="H525" i="20"/>
  <c r="H524" i="20"/>
  <c r="H523" i="20"/>
  <c r="H522" i="20"/>
  <c r="H521" i="20"/>
  <c r="H520" i="20"/>
  <c r="H519" i="20"/>
  <c r="H518" i="20"/>
  <c r="H517" i="20"/>
  <c r="H516" i="20"/>
  <c r="H515" i="20"/>
  <c r="H514" i="20"/>
  <c r="H513" i="20"/>
  <c r="H512" i="20"/>
  <c r="H511" i="20"/>
  <c r="H510" i="20"/>
  <c r="H509" i="20"/>
  <c r="H508" i="20"/>
  <c r="H507" i="20"/>
  <c r="H506" i="20"/>
  <c r="H505" i="20"/>
  <c r="H504" i="20"/>
  <c r="H503" i="20"/>
  <c r="H502" i="20"/>
  <c r="H501" i="20"/>
  <c r="H500" i="20"/>
  <c r="H499" i="20"/>
  <c r="H498" i="20"/>
  <c r="H497" i="20"/>
  <c r="H496" i="20"/>
  <c r="H495" i="20"/>
  <c r="H494" i="20"/>
  <c r="H493" i="20"/>
  <c r="H492" i="20"/>
  <c r="H491" i="20"/>
  <c r="H490" i="20"/>
  <c r="H489" i="20"/>
  <c r="H488" i="20"/>
  <c r="H487" i="20"/>
  <c r="H486" i="20"/>
  <c r="H485" i="20"/>
  <c r="H484" i="20"/>
  <c r="H483" i="20"/>
  <c r="H482" i="20"/>
  <c r="H481" i="20"/>
  <c r="H480" i="20"/>
  <c r="H479" i="20"/>
  <c r="H478" i="20"/>
  <c r="H477" i="20"/>
  <c r="H476" i="20"/>
  <c r="H475" i="20"/>
  <c r="H474" i="20"/>
  <c r="H473" i="20"/>
  <c r="H472" i="20"/>
  <c r="H471" i="20"/>
  <c r="H470" i="20"/>
  <c r="H469" i="20"/>
  <c r="H468" i="20"/>
  <c r="H467" i="20"/>
  <c r="H466" i="20"/>
  <c r="H465" i="20"/>
  <c r="H464" i="20"/>
  <c r="H463" i="20"/>
  <c r="H462" i="20"/>
  <c r="H461" i="20"/>
  <c r="H460" i="20"/>
  <c r="H459" i="20"/>
  <c r="H458" i="20"/>
  <c r="H457" i="20"/>
  <c r="H456" i="20"/>
  <c r="H455" i="20"/>
  <c r="H454" i="20"/>
  <c r="H453" i="20"/>
  <c r="H452" i="20"/>
  <c r="H451" i="20"/>
  <c r="H450" i="20"/>
  <c r="H449" i="20"/>
  <c r="H448" i="20"/>
  <c r="H447" i="20"/>
  <c r="H446" i="20"/>
  <c r="H445" i="20"/>
  <c r="H444" i="20"/>
  <c r="H443" i="20"/>
  <c r="H442" i="20"/>
  <c r="H441" i="20"/>
  <c r="H440" i="20"/>
  <c r="H439" i="20"/>
  <c r="H438" i="20"/>
  <c r="H437" i="20"/>
  <c r="H436" i="20"/>
  <c r="H435" i="20"/>
  <c r="H434" i="20"/>
  <c r="H433" i="20"/>
  <c r="H432" i="20"/>
  <c r="H431" i="20"/>
  <c r="H430" i="20"/>
  <c r="H429" i="20"/>
  <c r="H428" i="20"/>
  <c r="H427" i="20"/>
  <c r="H426" i="20"/>
  <c r="H425" i="20"/>
  <c r="H424" i="20"/>
  <c r="H423" i="20"/>
  <c r="H401" i="20"/>
  <c r="H400" i="20"/>
  <c r="H399" i="20"/>
  <c r="H398" i="20"/>
  <c r="H397" i="20"/>
  <c r="H396" i="20"/>
  <c r="H395" i="20"/>
  <c r="H394" i="20"/>
  <c r="H393" i="20"/>
  <c r="H392" i="20"/>
  <c r="H391" i="20"/>
  <c r="H390" i="20"/>
  <c r="H389" i="20"/>
  <c r="H388" i="20"/>
  <c r="H387" i="20"/>
  <c r="H386" i="20"/>
  <c r="H385" i="20"/>
  <c r="H384" i="20"/>
  <c r="H383" i="20"/>
  <c r="H382" i="20"/>
  <c r="H381" i="20"/>
  <c r="H380" i="20"/>
  <c r="H379" i="20"/>
  <c r="H378" i="20"/>
  <c r="H377" i="20"/>
  <c r="H376" i="20"/>
  <c r="H375" i="20"/>
  <c r="H374" i="20"/>
  <c r="H373" i="20"/>
  <c r="H372" i="20"/>
  <c r="H371" i="20"/>
  <c r="H370" i="20"/>
  <c r="H369" i="20"/>
  <c r="H368" i="20"/>
  <c r="H367" i="20"/>
  <c r="H366" i="20"/>
  <c r="H365" i="20"/>
  <c r="H364" i="20"/>
  <c r="H363" i="20"/>
  <c r="H362" i="20"/>
  <c r="H361" i="20"/>
  <c r="H360" i="20"/>
  <c r="H359" i="20"/>
  <c r="H358" i="20"/>
  <c r="H357" i="20"/>
  <c r="H356" i="20"/>
  <c r="H355" i="20"/>
  <c r="H354" i="20"/>
  <c r="H353" i="20"/>
  <c r="H268" i="20"/>
  <c r="H265" i="20"/>
  <c r="H239" i="20"/>
  <c r="F42" i="23" l="1"/>
  <c r="F45" i="23" s="1"/>
  <c r="F48" i="23" s="1"/>
  <c r="F51" i="23" s="1"/>
  <c r="F54" i="23" s="1"/>
  <c r="F57" i="23" s="1"/>
  <c r="F60" i="23" s="1"/>
  <c r="F63" i="23" s="1"/>
  <c r="F66" i="23" s="1"/>
  <c r="F69" i="23" s="1"/>
  <c r="F72" i="23" s="1"/>
  <c r="F75" i="23" s="1"/>
  <c r="F78" i="23" s="1"/>
  <c r="F81" i="23" s="1"/>
  <c r="F84" i="23" s="1"/>
  <c r="F87" i="23" s="1"/>
  <c r="F90" i="23" s="1"/>
  <c r="F93" i="23" s="1"/>
  <c r="F96" i="23" s="1"/>
  <c r="F99" i="23" s="1"/>
  <c r="F102" i="23" s="1"/>
  <c r="F105" i="23" s="1"/>
  <c r="F108" i="23" s="1"/>
  <c r="F111" i="23" s="1"/>
  <c r="F114" i="23" s="1"/>
  <c r="B47" i="23"/>
  <c r="B48" i="23"/>
  <c r="E30" i="23"/>
  <c r="B49" i="23"/>
  <c r="H23" i="20"/>
  <c r="D30" i="20"/>
  <c r="L758" i="20"/>
  <c r="J757" i="20"/>
  <c r="I757" i="20"/>
  <c r="L684" i="20"/>
  <c r="L685" i="20" s="1"/>
  <c r="L686" i="20" s="1"/>
  <c r="L687" i="20" s="1"/>
  <c r="L688" i="20" s="1"/>
  <c r="L689" i="20" s="1"/>
  <c r="L690" i="20" s="1"/>
  <c r="L691" i="20" s="1"/>
  <c r="L692" i="20" s="1"/>
  <c r="L693" i="20" s="1"/>
  <c r="L694" i="20" s="1"/>
  <c r="L695" i="20" s="1"/>
  <c r="L696" i="20" s="1"/>
  <c r="L697" i="20" s="1"/>
  <c r="L698" i="20" s="1"/>
  <c r="L699" i="20" s="1"/>
  <c r="L700" i="20" s="1"/>
  <c r="L701" i="20" s="1"/>
  <c r="L702" i="20" s="1"/>
  <c r="L703" i="20" s="1"/>
  <c r="L704" i="20" s="1"/>
  <c r="L705" i="20" s="1"/>
  <c r="L706" i="20" s="1"/>
  <c r="L707" i="20" s="1"/>
  <c r="L708" i="20" s="1"/>
  <c r="L709" i="20" s="1"/>
  <c r="L710" i="20" s="1"/>
  <c r="L711" i="20" s="1"/>
  <c r="L712" i="20" s="1"/>
  <c r="L713" i="20" s="1"/>
  <c r="L714" i="20" s="1"/>
  <c r="L715" i="20" s="1"/>
  <c r="L716" i="20" s="1"/>
  <c r="L717" i="20" s="1"/>
  <c r="L718" i="20" s="1"/>
  <c r="L719" i="20" s="1"/>
  <c r="L720" i="20" s="1"/>
  <c r="L721" i="20" s="1"/>
  <c r="L722" i="20" s="1"/>
  <c r="L723" i="20" s="1"/>
  <c r="L724" i="20" s="1"/>
  <c r="L725" i="20" s="1"/>
  <c r="L726" i="20" s="1"/>
  <c r="L727" i="20" s="1"/>
  <c r="L728" i="20" s="1"/>
  <c r="L729" i="20" s="1"/>
  <c r="L730" i="20" s="1"/>
  <c r="L731" i="20" s="1"/>
  <c r="L732" i="20" s="1"/>
  <c r="L733" i="20" s="1"/>
  <c r="L734" i="20" s="1"/>
  <c r="L735" i="20" s="1"/>
  <c r="L736" i="20" s="1"/>
  <c r="L737" i="20" s="1"/>
  <c r="L738" i="20" s="1"/>
  <c r="L739" i="20" s="1"/>
  <c r="L740" i="20" s="1"/>
  <c r="L741" i="20" s="1"/>
  <c r="L742" i="20" s="1"/>
  <c r="L743" i="20" s="1"/>
  <c r="L744" i="20" s="1"/>
  <c r="L745" i="20" s="1"/>
  <c r="L746" i="20" s="1"/>
  <c r="L747" i="20" s="1"/>
  <c r="L748" i="20" s="1"/>
  <c r="L749" i="20" s="1"/>
  <c r="L750" i="20" s="1"/>
  <c r="L751" i="20" s="1"/>
  <c r="L752" i="20" s="1"/>
  <c r="L753" i="20" s="1"/>
  <c r="L754" i="20" s="1"/>
  <c r="L755" i="20" s="1"/>
  <c r="L756" i="20" s="1"/>
  <c r="J684" i="20"/>
  <c r="J685" i="20" s="1"/>
  <c r="J686" i="20" s="1"/>
  <c r="J687" i="20" s="1"/>
  <c r="J688" i="20" s="1"/>
  <c r="J689" i="20" s="1"/>
  <c r="J690" i="20" s="1"/>
  <c r="J691" i="20" s="1"/>
  <c r="J692" i="20" s="1"/>
  <c r="J693" i="20" s="1"/>
  <c r="J694" i="20" s="1"/>
  <c r="J695" i="20" s="1"/>
  <c r="J696" i="20" s="1"/>
  <c r="J697" i="20" s="1"/>
  <c r="J698" i="20" s="1"/>
  <c r="J699" i="20" s="1"/>
  <c r="J700" i="20" s="1"/>
  <c r="J701" i="20" s="1"/>
  <c r="J702" i="20" s="1"/>
  <c r="J703" i="20" s="1"/>
  <c r="J704" i="20" s="1"/>
  <c r="J705" i="20" s="1"/>
  <c r="J706" i="20" s="1"/>
  <c r="J707" i="20" s="1"/>
  <c r="J708" i="20" s="1"/>
  <c r="J709" i="20" s="1"/>
  <c r="J710" i="20" s="1"/>
  <c r="J711" i="20" s="1"/>
  <c r="J712" i="20" s="1"/>
  <c r="J713" i="20" s="1"/>
  <c r="J714" i="20" s="1"/>
  <c r="J715" i="20" s="1"/>
  <c r="J716" i="20" s="1"/>
  <c r="J717" i="20" s="1"/>
  <c r="J718" i="20" s="1"/>
  <c r="J719" i="20" s="1"/>
  <c r="J720" i="20" s="1"/>
  <c r="J721" i="20" s="1"/>
  <c r="J722" i="20" s="1"/>
  <c r="J723" i="20" s="1"/>
  <c r="J724" i="20" s="1"/>
  <c r="J725" i="20" s="1"/>
  <c r="J726" i="20" s="1"/>
  <c r="J727" i="20" s="1"/>
  <c r="J728" i="20" s="1"/>
  <c r="J729" i="20" s="1"/>
  <c r="J730" i="20" s="1"/>
  <c r="J731" i="20" s="1"/>
  <c r="J732" i="20" s="1"/>
  <c r="J733" i="20" s="1"/>
  <c r="J734" i="20" s="1"/>
  <c r="J735" i="20" s="1"/>
  <c r="J736" i="20" s="1"/>
  <c r="J737" i="20" s="1"/>
  <c r="J738" i="20" s="1"/>
  <c r="J739" i="20" s="1"/>
  <c r="J740" i="20" s="1"/>
  <c r="J741" i="20" s="1"/>
  <c r="J742" i="20" s="1"/>
  <c r="J743" i="20" s="1"/>
  <c r="J744" i="20" s="1"/>
  <c r="J745" i="20" s="1"/>
  <c r="J746" i="20" s="1"/>
  <c r="J747" i="20" s="1"/>
  <c r="J748" i="20" s="1"/>
  <c r="J749" i="20" s="1"/>
  <c r="J750" i="20" s="1"/>
  <c r="J751" i="20" s="1"/>
  <c r="J752" i="20" s="1"/>
  <c r="J753" i="20" s="1"/>
  <c r="J754" i="20" s="1"/>
  <c r="J755" i="20" s="1"/>
  <c r="L615" i="20"/>
  <c r="L616" i="20" s="1"/>
  <c r="L617" i="20" s="1"/>
  <c r="L618" i="20" s="1"/>
  <c r="L619" i="20" s="1"/>
  <c r="L620" i="20" s="1"/>
  <c r="L621" i="20" s="1"/>
  <c r="L622" i="20" s="1"/>
  <c r="L623" i="20" s="1"/>
  <c r="L624" i="20" s="1"/>
  <c r="L625" i="20" s="1"/>
  <c r="L626" i="20" s="1"/>
  <c r="L627" i="20" s="1"/>
  <c r="L628" i="20" s="1"/>
  <c r="L629" i="20" s="1"/>
  <c r="L630" i="20" s="1"/>
  <c r="L631" i="20" s="1"/>
  <c r="L632" i="20" s="1"/>
  <c r="L633" i="20" s="1"/>
  <c r="L634" i="20" s="1"/>
  <c r="L635" i="20" s="1"/>
  <c r="L636" i="20" s="1"/>
  <c r="L637" i="20" s="1"/>
  <c r="L638" i="20" s="1"/>
  <c r="L639" i="20" s="1"/>
  <c r="L640" i="20" s="1"/>
  <c r="L641" i="20" s="1"/>
  <c r="L642" i="20" s="1"/>
  <c r="L643" i="20" s="1"/>
  <c r="L644" i="20" s="1"/>
  <c r="L645" i="20" s="1"/>
  <c r="L646" i="20" s="1"/>
  <c r="L647" i="20" s="1"/>
  <c r="L648" i="20" s="1"/>
  <c r="L649" i="20" s="1"/>
  <c r="L650" i="20" s="1"/>
  <c r="L651" i="20" s="1"/>
  <c r="L652" i="20" s="1"/>
  <c r="L653" i="20" s="1"/>
  <c r="L654" i="20" s="1"/>
  <c r="L655" i="20" s="1"/>
  <c r="L656" i="20" s="1"/>
  <c r="L657" i="20" s="1"/>
  <c r="L658" i="20" s="1"/>
  <c r="L659" i="20" s="1"/>
  <c r="L660" i="20" s="1"/>
  <c r="L661" i="20" s="1"/>
  <c r="L662" i="20" s="1"/>
  <c r="L663" i="20" s="1"/>
  <c r="L664" i="20" s="1"/>
  <c r="L665" i="20" s="1"/>
  <c r="L666" i="20" s="1"/>
  <c r="L667" i="20" s="1"/>
  <c r="L668" i="20" s="1"/>
  <c r="L669" i="20" s="1"/>
  <c r="L670" i="20" s="1"/>
  <c r="L671" i="20" s="1"/>
  <c r="L672" i="20" s="1"/>
  <c r="L673" i="20" s="1"/>
  <c r="L674" i="20" s="1"/>
  <c r="L675" i="20" s="1"/>
  <c r="L676" i="20" s="1"/>
  <c r="L677" i="20" s="1"/>
  <c r="L678" i="20" s="1"/>
  <c r="L679" i="20" s="1"/>
  <c r="L680" i="20" s="1"/>
  <c r="L681" i="20" s="1"/>
  <c r="C615" i="20"/>
  <c r="L610" i="20"/>
  <c r="L611" i="20" s="1"/>
  <c r="L612" i="20" s="1"/>
  <c r="L613" i="20" s="1"/>
  <c r="L614" i="20" s="1"/>
  <c r="E610" i="20"/>
  <c r="E684" i="20" s="1"/>
  <c r="G609" i="20"/>
  <c r="C610" i="20" s="1"/>
  <c r="L569" i="20"/>
  <c r="L570" i="20" s="1"/>
  <c r="L571" i="20" s="1"/>
  <c r="L572" i="20" s="1"/>
  <c r="L573" i="20" s="1"/>
  <c r="L574" i="20" s="1"/>
  <c r="L575" i="20" s="1"/>
  <c r="L576" i="20" s="1"/>
  <c r="L577" i="20" s="1"/>
  <c r="L578" i="20" s="1"/>
  <c r="L579" i="20" s="1"/>
  <c r="L580" i="20" s="1"/>
  <c r="L581" i="20" s="1"/>
  <c r="L582" i="20" s="1"/>
  <c r="L583" i="20" s="1"/>
  <c r="L584" i="20" s="1"/>
  <c r="L585" i="20" s="1"/>
  <c r="L586" i="20" s="1"/>
  <c r="L587" i="20" s="1"/>
  <c r="L588" i="20" s="1"/>
  <c r="L589" i="20" s="1"/>
  <c r="L590" i="20" s="1"/>
  <c r="L591" i="20" s="1"/>
  <c r="L592" i="20" s="1"/>
  <c r="L593" i="20" s="1"/>
  <c r="L594" i="20" s="1"/>
  <c r="L595" i="20" s="1"/>
  <c r="L596" i="20" s="1"/>
  <c r="L597" i="20" s="1"/>
  <c r="L598" i="20" s="1"/>
  <c r="L599" i="20" s="1"/>
  <c r="L600" i="20" s="1"/>
  <c r="L601" i="20" s="1"/>
  <c r="L602" i="20" s="1"/>
  <c r="L603" i="20" s="1"/>
  <c r="L604" i="20" s="1"/>
  <c r="L605" i="20" s="1"/>
  <c r="L606" i="20" s="1"/>
  <c r="L607" i="20" s="1"/>
  <c r="L536" i="20"/>
  <c r="L537" i="20" s="1"/>
  <c r="L538" i="20" s="1"/>
  <c r="L539" i="20" s="1"/>
  <c r="L540" i="20" s="1"/>
  <c r="L541" i="20" s="1"/>
  <c r="L542" i="20" s="1"/>
  <c r="L543" i="20" s="1"/>
  <c r="L544" i="20" s="1"/>
  <c r="L545" i="20" s="1"/>
  <c r="L546" i="20" s="1"/>
  <c r="L547" i="20" s="1"/>
  <c r="L548" i="20" s="1"/>
  <c r="L549" i="20" s="1"/>
  <c r="L550" i="20" s="1"/>
  <c r="L551" i="20" s="1"/>
  <c r="L552" i="20" s="1"/>
  <c r="L553" i="20" s="1"/>
  <c r="L554" i="20" s="1"/>
  <c r="L555" i="20" s="1"/>
  <c r="L556" i="20" s="1"/>
  <c r="L557" i="20" s="1"/>
  <c r="L558" i="20" s="1"/>
  <c r="L559" i="20" s="1"/>
  <c r="L560" i="20" s="1"/>
  <c r="L561" i="20" s="1"/>
  <c r="L562" i="20" s="1"/>
  <c r="L563" i="20" s="1"/>
  <c r="L564" i="20" s="1"/>
  <c r="L565" i="20" s="1"/>
  <c r="L566" i="20" s="1"/>
  <c r="L567" i="20" s="1"/>
  <c r="L568" i="20" s="1"/>
  <c r="C536" i="20"/>
  <c r="G536" i="20" s="1"/>
  <c r="G535" i="20"/>
  <c r="L355" i="20"/>
  <c r="L356" i="20" s="1"/>
  <c r="L357" i="20" s="1"/>
  <c r="L358" i="20" s="1"/>
  <c r="L359" i="20" s="1"/>
  <c r="L360" i="20" s="1"/>
  <c r="L361" i="20" s="1"/>
  <c r="L362" i="20" s="1"/>
  <c r="L363" i="20" s="1"/>
  <c r="L364" i="20" s="1"/>
  <c r="L365" i="20" s="1"/>
  <c r="L366" i="20" s="1"/>
  <c r="L367" i="20" s="1"/>
  <c r="L368" i="20" s="1"/>
  <c r="L369" i="20" s="1"/>
  <c r="L370" i="20" s="1"/>
  <c r="L371" i="20" s="1"/>
  <c r="L372" i="20" s="1"/>
  <c r="L373" i="20" s="1"/>
  <c r="L374" i="20" s="1"/>
  <c r="L375" i="20" s="1"/>
  <c r="L376" i="20" s="1"/>
  <c r="L377" i="20" s="1"/>
  <c r="L378" i="20" s="1"/>
  <c r="L379" i="20" s="1"/>
  <c r="L380" i="20" s="1"/>
  <c r="L381" i="20" s="1"/>
  <c r="L382" i="20" s="1"/>
  <c r="L383" i="20" s="1"/>
  <c r="L384" i="20" s="1"/>
  <c r="L385" i="20" s="1"/>
  <c r="L386" i="20" s="1"/>
  <c r="L387" i="20" s="1"/>
  <c r="L388" i="20" s="1"/>
  <c r="L389" i="20" s="1"/>
  <c r="L390" i="20" s="1"/>
  <c r="L391" i="20" s="1"/>
  <c r="L392" i="20" s="1"/>
  <c r="L393" i="20" s="1"/>
  <c r="L394" i="20" s="1"/>
  <c r="L395" i="20" s="1"/>
  <c r="L396" i="20" s="1"/>
  <c r="L397" i="20" s="1"/>
  <c r="L398" i="20" s="1"/>
  <c r="L399" i="20" s="1"/>
  <c r="L400" i="20" s="1"/>
  <c r="L401" i="20" s="1"/>
  <c r="L402" i="20" s="1"/>
  <c r="L403" i="20" s="1"/>
  <c r="L404" i="20" s="1"/>
  <c r="L405" i="20" s="1"/>
  <c r="L406" i="20" s="1"/>
  <c r="L407" i="20" s="1"/>
  <c r="L408" i="20" s="1"/>
  <c r="L409" i="20" s="1"/>
  <c r="L410" i="20" s="1"/>
  <c r="L411" i="20" s="1"/>
  <c r="L412" i="20" s="1"/>
  <c r="L413" i="20" s="1"/>
  <c r="L414" i="20" s="1"/>
  <c r="L415" i="20" s="1"/>
  <c r="L416" i="20" s="1"/>
  <c r="L417" i="20" s="1"/>
  <c r="L418" i="20" s="1"/>
  <c r="L419" i="20" s="1"/>
  <c r="L420" i="20" s="1"/>
  <c r="L421" i="20" s="1"/>
  <c r="L422" i="20" s="1"/>
  <c r="L423" i="20" s="1"/>
  <c r="L424" i="20" s="1"/>
  <c r="L425" i="20" s="1"/>
  <c r="L426" i="20" s="1"/>
  <c r="L427" i="20" s="1"/>
  <c r="L428" i="20" s="1"/>
  <c r="L429" i="20" s="1"/>
  <c r="L430" i="20" s="1"/>
  <c r="L431" i="20" s="1"/>
  <c r="L432" i="20" s="1"/>
  <c r="L433" i="20" s="1"/>
  <c r="L434" i="20" s="1"/>
  <c r="L435" i="20" s="1"/>
  <c r="L436" i="20" s="1"/>
  <c r="L437" i="20" s="1"/>
  <c r="L438" i="20" s="1"/>
  <c r="L439" i="20" s="1"/>
  <c r="L440" i="20" s="1"/>
  <c r="L441" i="20" s="1"/>
  <c r="L442" i="20" s="1"/>
  <c r="L443" i="20" s="1"/>
  <c r="L444" i="20" s="1"/>
  <c r="L445" i="20" s="1"/>
  <c r="L446" i="20" s="1"/>
  <c r="L447" i="20" s="1"/>
  <c r="L448" i="20" s="1"/>
  <c r="L449" i="20" s="1"/>
  <c r="L450" i="20" s="1"/>
  <c r="L451" i="20" s="1"/>
  <c r="L452" i="20" s="1"/>
  <c r="L453" i="20" s="1"/>
  <c r="L454" i="20" s="1"/>
  <c r="L455" i="20" s="1"/>
  <c r="L456" i="20" s="1"/>
  <c r="L457" i="20" s="1"/>
  <c r="L458" i="20" s="1"/>
  <c r="L459" i="20" s="1"/>
  <c r="L460" i="20" s="1"/>
  <c r="L461" i="20" s="1"/>
  <c r="L462" i="20" s="1"/>
  <c r="L463" i="20" s="1"/>
  <c r="L464" i="20" s="1"/>
  <c r="L465" i="20" s="1"/>
  <c r="L466" i="20" s="1"/>
  <c r="L467" i="20" s="1"/>
  <c r="L468" i="20" s="1"/>
  <c r="L469" i="20" s="1"/>
  <c r="L470" i="20" s="1"/>
  <c r="L471" i="20" s="1"/>
  <c r="L472" i="20" s="1"/>
  <c r="L473" i="20" s="1"/>
  <c r="L474" i="20" s="1"/>
  <c r="L475" i="20" s="1"/>
  <c r="L476" i="20" s="1"/>
  <c r="L477" i="20" s="1"/>
  <c r="L478" i="20" s="1"/>
  <c r="L479" i="20" s="1"/>
  <c r="L480" i="20" s="1"/>
  <c r="L481" i="20" s="1"/>
  <c r="L482" i="20" s="1"/>
  <c r="L483" i="20" s="1"/>
  <c r="L484" i="20" s="1"/>
  <c r="L485" i="20" s="1"/>
  <c r="L486" i="20" s="1"/>
  <c r="L487" i="20" s="1"/>
  <c r="L488" i="20" s="1"/>
  <c r="L489" i="20" s="1"/>
  <c r="L490" i="20" s="1"/>
  <c r="L491" i="20" s="1"/>
  <c r="L492" i="20" s="1"/>
  <c r="L493" i="20" s="1"/>
  <c r="L494" i="20" s="1"/>
  <c r="L495" i="20" s="1"/>
  <c r="L496" i="20" s="1"/>
  <c r="L497" i="20" s="1"/>
  <c r="L498" i="20" s="1"/>
  <c r="L499" i="20" s="1"/>
  <c r="L500" i="20" s="1"/>
  <c r="L501" i="20" s="1"/>
  <c r="L502" i="20" s="1"/>
  <c r="L503" i="20" s="1"/>
  <c r="L504" i="20" s="1"/>
  <c r="L505" i="20" s="1"/>
  <c r="L506" i="20" s="1"/>
  <c r="L507" i="20" s="1"/>
  <c r="L508" i="20" s="1"/>
  <c r="L509" i="20" s="1"/>
  <c r="L510" i="20" s="1"/>
  <c r="L511" i="20" s="1"/>
  <c r="L512" i="20" s="1"/>
  <c r="L513" i="20" s="1"/>
  <c r="L514" i="20" s="1"/>
  <c r="L515" i="20" s="1"/>
  <c r="L516" i="20" s="1"/>
  <c r="L517" i="20" s="1"/>
  <c r="L518" i="20" s="1"/>
  <c r="L519" i="20" s="1"/>
  <c r="L520" i="20" s="1"/>
  <c r="L521" i="20" s="1"/>
  <c r="L522" i="20" s="1"/>
  <c r="L523" i="20" s="1"/>
  <c r="L524" i="20" s="1"/>
  <c r="L525" i="20" s="1"/>
  <c r="L526" i="20" s="1"/>
  <c r="L527" i="20" s="1"/>
  <c r="L528" i="20" s="1"/>
  <c r="L529" i="20" s="1"/>
  <c r="L530" i="20" s="1"/>
  <c r="L531" i="20" s="1"/>
  <c r="L532" i="20" s="1"/>
  <c r="L533" i="20" s="1"/>
  <c r="L354" i="20"/>
  <c r="G353" i="20"/>
  <c r="L350" i="20"/>
  <c r="J350" i="20"/>
  <c r="L348" i="20"/>
  <c r="L347" i="20"/>
  <c r="L293" i="20"/>
  <c r="L294" i="20" s="1"/>
  <c r="L295" i="20" s="1"/>
  <c r="L296" i="20" s="1"/>
  <c r="L297" i="20" s="1"/>
  <c r="L298" i="20" s="1"/>
  <c r="L299" i="20" s="1"/>
  <c r="L300" i="20" s="1"/>
  <c r="L301" i="20" s="1"/>
  <c r="L302" i="20" s="1"/>
  <c r="L303" i="20" s="1"/>
  <c r="L304" i="20" s="1"/>
  <c r="L305" i="20" s="1"/>
  <c r="L306" i="20" s="1"/>
  <c r="L307" i="20" s="1"/>
  <c r="L308" i="20" s="1"/>
  <c r="L309" i="20" s="1"/>
  <c r="L310" i="20" s="1"/>
  <c r="L311" i="20" s="1"/>
  <c r="L312" i="20" s="1"/>
  <c r="L313" i="20" s="1"/>
  <c r="L314" i="20" s="1"/>
  <c r="L315" i="20" s="1"/>
  <c r="L316" i="20" s="1"/>
  <c r="L317" i="20" s="1"/>
  <c r="L318" i="20" s="1"/>
  <c r="L319" i="20" s="1"/>
  <c r="L320" i="20" s="1"/>
  <c r="L321" i="20" s="1"/>
  <c r="L322" i="20" s="1"/>
  <c r="L323" i="20" s="1"/>
  <c r="L324" i="20" s="1"/>
  <c r="L325" i="20" s="1"/>
  <c r="L326" i="20" s="1"/>
  <c r="L327" i="20" s="1"/>
  <c r="L328" i="20" s="1"/>
  <c r="L329" i="20" s="1"/>
  <c r="L330" i="20" s="1"/>
  <c r="L331" i="20" s="1"/>
  <c r="L332" i="20" s="1"/>
  <c r="L333" i="20" s="1"/>
  <c r="L334" i="20" s="1"/>
  <c r="L335" i="20" s="1"/>
  <c r="L336" i="20" s="1"/>
  <c r="L337" i="20" s="1"/>
  <c r="L338" i="20" s="1"/>
  <c r="L339" i="20" s="1"/>
  <c r="L340" i="20" s="1"/>
  <c r="L341" i="20" s="1"/>
  <c r="L342" i="20" s="1"/>
  <c r="L343" i="20" s="1"/>
  <c r="L344" i="20" s="1"/>
  <c r="L345" i="20" s="1"/>
  <c r="L276" i="20"/>
  <c r="L277" i="20" s="1"/>
  <c r="L278" i="20" s="1"/>
  <c r="L279" i="20" s="1"/>
  <c r="L280" i="20" s="1"/>
  <c r="L281" i="20" s="1"/>
  <c r="L282" i="20" s="1"/>
  <c r="L283" i="20" s="1"/>
  <c r="L284" i="20" s="1"/>
  <c r="L285" i="20" s="1"/>
  <c r="L286" i="20" s="1"/>
  <c r="L287" i="20" s="1"/>
  <c r="L288" i="20" s="1"/>
  <c r="L289" i="20" s="1"/>
  <c r="L290" i="20" s="1"/>
  <c r="L291" i="20" s="1"/>
  <c r="L292" i="20" s="1"/>
  <c r="J276" i="20"/>
  <c r="J277" i="20" s="1"/>
  <c r="J278" i="20" s="1"/>
  <c r="J279" i="20" s="1"/>
  <c r="J280" i="20" s="1"/>
  <c r="J281" i="20" s="1"/>
  <c r="J282" i="20" s="1"/>
  <c r="J283" i="20" s="1"/>
  <c r="J284" i="20" s="1"/>
  <c r="J285" i="20" s="1"/>
  <c r="J286" i="20" s="1"/>
  <c r="J287" i="20" s="1"/>
  <c r="J288" i="20" s="1"/>
  <c r="J289" i="20" s="1"/>
  <c r="J290" i="20" s="1"/>
  <c r="J291" i="20" s="1"/>
  <c r="J292" i="20" s="1"/>
  <c r="J293" i="20" s="1"/>
  <c r="J294" i="20" s="1"/>
  <c r="J295" i="20" s="1"/>
  <c r="J296" i="20" s="1"/>
  <c r="J297" i="20" s="1"/>
  <c r="J298" i="20" s="1"/>
  <c r="J299" i="20" s="1"/>
  <c r="J300" i="20" s="1"/>
  <c r="J301" i="20" s="1"/>
  <c r="J302" i="20" s="1"/>
  <c r="J303" i="20" s="1"/>
  <c r="J304" i="20" s="1"/>
  <c r="J305" i="20" s="1"/>
  <c r="J306" i="20" s="1"/>
  <c r="J307" i="20" s="1"/>
  <c r="J308" i="20" s="1"/>
  <c r="J309" i="20" s="1"/>
  <c r="J310" i="20" s="1"/>
  <c r="J311" i="20" s="1"/>
  <c r="J312" i="20" s="1"/>
  <c r="J313" i="20" s="1"/>
  <c r="J314" i="20" s="1"/>
  <c r="J315" i="20" s="1"/>
  <c r="J316" i="20" s="1"/>
  <c r="J317" i="20" s="1"/>
  <c r="J318" i="20" s="1"/>
  <c r="J319" i="20" s="1"/>
  <c r="J320" i="20" s="1"/>
  <c r="J321" i="20" s="1"/>
  <c r="J322" i="20" s="1"/>
  <c r="J323" i="20" s="1"/>
  <c r="J324" i="20" s="1"/>
  <c r="J325" i="20" s="1"/>
  <c r="J326" i="20" s="1"/>
  <c r="J327" i="20" s="1"/>
  <c r="J328" i="20" s="1"/>
  <c r="J329" i="20" s="1"/>
  <c r="J330" i="20" s="1"/>
  <c r="J331" i="20" s="1"/>
  <c r="J332" i="20" s="1"/>
  <c r="J333" i="20" s="1"/>
  <c r="J334" i="20" s="1"/>
  <c r="J335" i="20" s="1"/>
  <c r="J336" i="20" s="1"/>
  <c r="J337" i="20" s="1"/>
  <c r="J338" i="20" s="1"/>
  <c r="J339" i="20" s="1"/>
  <c r="J340" i="20" s="1"/>
  <c r="J341" i="20" s="1"/>
  <c r="J342" i="20" s="1"/>
  <c r="J343" i="20" s="1"/>
  <c r="J344" i="20" s="1"/>
  <c r="J345" i="20" s="1"/>
  <c r="L275" i="20"/>
  <c r="J275" i="20"/>
  <c r="L274" i="20"/>
  <c r="J274" i="20"/>
  <c r="C273" i="20"/>
  <c r="G273" i="20" s="1"/>
  <c r="L271" i="20"/>
  <c r="L269" i="20"/>
  <c r="J268" i="20"/>
  <c r="I268" i="20"/>
  <c r="E268" i="20"/>
  <c r="L267" i="20"/>
  <c r="L268" i="20" s="1"/>
  <c r="L265" i="20"/>
  <c r="J265" i="20"/>
  <c r="I265" i="20"/>
  <c r="L262" i="20"/>
  <c r="F262" i="20"/>
  <c r="L260" i="20"/>
  <c r="L257" i="20"/>
  <c r="L258" i="20" s="1"/>
  <c r="L259" i="20" s="1"/>
  <c r="L255" i="20"/>
  <c r="L249" i="20"/>
  <c r="L251" i="20" s="1"/>
  <c r="L253" i="20" s="1"/>
  <c r="L246" i="20"/>
  <c r="L248" i="20" s="1"/>
  <c r="L250" i="20" s="1"/>
  <c r="L252" i="20" s="1"/>
  <c r="L254" i="20" s="1"/>
  <c r="L244" i="20"/>
  <c r="L242" i="20"/>
  <c r="L241" i="20"/>
  <c r="L243" i="20" s="1"/>
  <c r="L245" i="20" s="1"/>
  <c r="L247" i="20" s="1"/>
  <c r="J239" i="20"/>
  <c r="F239" i="20"/>
  <c r="I239" i="20" s="1"/>
  <c r="L237" i="20"/>
  <c r="L230" i="20"/>
  <c r="L232" i="20" s="1"/>
  <c r="L234" i="20" s="1"/>
  <c r="L236" i="20" s="1"/>
  <c r="L229" i="20"/>
  <c r="L231" i="20" s="1"/>
  <c r="L233" i="20" s="1"/>
  <c r="L235" i="20" s="1"/>
  <c r="L227" i="20"/>
  <c r="L224" i="20"/>
  <c r="L226" i="20" s="1"/>
  <c r="L228" i="20" s="1"/>
  <c r="L223" i="20"/>
  <c r="L225" i="20" s="1"/>
  <c r="L219" i="20"/>
  <c r="F218" i="20"/>
  <c r="L217" i="20"/>
  <c r="L216" i="20"/>
  <c r="L213" i="20"/>
  <c r="D212" i="20"/>
  <c r="C32" i="20"/>
  <c r="G355" i="20" s="1"/>
  <c r="L31" i="20"/>
  <c r="L32" i="20" s="1"/>
  <c r="L33" i="20" s="1"/>
  <c r="L34" i="20" s="1"/>
  <c r="L35" i="20" s="1"/>
  <c r="L36" i="20" s="1"/>
  <c r="L37" i="20" s="1"/>
  <c r="L38" i="20" s="1"/>
  <c r="L39" i="20" s="1"/>
  <c r="L40" i="20" s="1"/>
  <c r="L41" i="20" s="1"/>
  <c r="L42" i="20" s="1"/>
  <c r="L43" i="20" s="1"/>
  <c r="L44" i="20" s="1"/>
  <c r="L45" i="20" s="1"/>
  <c r="L46" i="20" s="1"/>
  <c r="L47" i="20" s="1"/>
  <c r="L48" i="20" s="1"/>
  <c r="L49" i="20" s="1"/>
  <c r="L50" i="20" s="1"/>
  <c r="L51" i="20" s="1"/>
  <c r="L52" i="20" s="1"/>
  <c r="L53" i="20" s="1"/>
  <c r="L54" i="20" s="1"/>
  <c r="L55" i="20" s="1"/>
  <c r="L56" i="20" s="1"/>
  <c r="L57" i="20" s="1"/>
  <c r="L58" i="20" s="1"/>
  <c r="L59" i="20" s="1"/>
  <c r="L60" i="20" s="1"/>
  <c r="L61" i="20" s="1"/>
  <c r="L62" i="20" s="1"/>
  <c r="L63" i="20" s="1"/>
  <c r="L64" i="20" s="1"/>
  <c r="L65" i="20" s="1"/>
  <c r="L66" i="20" s="1"/>
  <c r="L67" i="20" s="1"/>
  <c r="L68" i="20" s="1"/>
  <c r="L69" i="20" s="1"/>
  <c r="L70" i="20" s="1"/>
  <c r="L71" i="20" s="1"/>
  <c r="L72" i="20" s="1"/>
  <c r="L73" i="20" s="1"/>
  <c r="L74" i="20" s="1"/>
  <c r="L75" i="20" s="1"/>
  <c r="L76" i="20" s="1"/>
  <c r="L77" i="20" s="1"/>
  <c r="L78" i="20" s="1"/>
  <c r="L79" i="20" s="1"/>
  <c r="L80" i="20" s="1"/>
  <c r="L81" i="20" s="1"/>
  <c r="L82" i="20" s="1"/>
  <c r="L83" i="20" s="1"/>
  <c r="L84" i="20" s="1"/>
  <c r="L85" i="20" s="1"/>
  <c r="L86" i="20" s="1"/>
  <c r="L87" i="20" s="1"/>
  <c r="L88" i="20" s="1"/>
  <c r="L89" i="20" s="1"/>
  <c r="L90" i="20" s="1"/>
  <c r="L91" i="20" s="1"/>
  <c r="L92" i="20" s="1"/>
  <c r="L93" i="20" s="1"/>
  <c r="L94" i="20" s="1"/>
  <c r="L95" i="20" s="1"/>
  <c r="L96" i="20" s="1"/>
  <c r="L97" i="20" s="1"/>
  <c r="L98" i="20" s="1"/>
  <c r="L99" i="20" s="1"/>
  <c r="L100" i="20" s="1"/>
  <c r="L101" i="20" s="1"/>
  <c r="L102" i="20" s="1"/>
  <c r="L103" i="20" s="1"/>
  <c r="L104" i="20" s="1"/>
  <c r="L105" i="20" s="1"/>
  <c r="L106" i="20" s="1"/>
  <c r="L107" i="20" s="1"/>
  <c r="L108" i="20" s="1"/>
  <c r="L109" i="20" s="1"/>
  <c r="L110" i="20" s="1"/>
  <c r="L111" i="20" s="1"/>
  <c r="L112" i="20" s="1"/>
  <c r="L113" i="20" s="1"/>
  <c r="L114" i="20" s="1"/>
  <c r="L115" i="20" s="1"/>
  <c r="L116" i="20" s="1"/>
  <c r="L117" i="20" s="1"/>
  <c r="L118" i="20" s="1"/>
  <c r="L119" i="20" s="1"/>
  <c r="L120" i="20" s="1"/>
  <c r="L121" i="20" s="1"/>
  <c r="L122" i="20" s="1"/>
  <c r="L123" i="20" s="1"/>
  <c r="L124" i="20" s="1"/>
  <c r="L125" i="20" s="1"/>
  <c r="L126" i="20" s="1"/>
  <c r="L127" i="20" s="1"/>
  <c r="L128" i="20" s="1"/>
  <c r="L129" i="20" s="1"/>
  <c r="L130" i="20" s="1"/>
  <c r="L131" i="20" s="1"/>
  <c r="L132" i="20" s="1"/>
  <c r="L133" i="20" s="1"/>
  <c r="L134" i="20" s="1"/>
  <c r="L135" i="20" s="1"/>
  <c r="L136" i="20" s="1"/>
  <c r="L137" i="20" s="1"/>
  <c r="L138" i="20" s="1"/>
  <c r="L139" i="20" s="1"/>
  <c r="L140" i="20" s="1"/>
  <c r="L141" i="20" s="1"/>
  <c r="L142" i="20" s="1"/>
  <c r="L143" i="20" s="1"/>
  <c r="L144" i="20" s="1"/>
  <c r="L145" i="20" s="1"/>
  <c r="L146" i="20" s="1"/>
  <c r="L147" i="20" s="1"/>
  <c r="L148" i="20" s="1"/>
  <c r="L149" i="20" s="1"/>
  <c r="L150" i="20" s="1"/>
  <c r="L151" i="20" s="1"/>
  <c r="L152" i="20" s="1"/>
  <c r="L153" i="20" s="1"/>
  <c r="L154" i="20" s="1"/>
  <c r="L155" i="20" s="1"/>
  <c r="L156" i="20" s="1"/>
  <c r="L157" i="20" s="1"/>
  <c r="L158" i="20" s="1"/>
  <c r="L159" i="20" s="1"/>
  <c r="L160" i="20" s="1"/>
  <c r="L161" i="20" s="1"/>
  <c r="L162" i="20" s="1"/>
  <c r="L163" i="20" s="1"/>
  <c r="L164" i="20" s="1"/>
  <c r="L165" i="20" s="1"/>
  <c r="L166" i="20" s="1"/>
  <c r="L167" i="20" s="1"/>
  <c r="L168" i="20" s="1"/>
  <c r="L169" i="20" s="1"/>
  <c r="L170" i="20" s="1"/>
  <c r="L171" i="20" s="1"/>
  <c r="L172" i="20" s="1"/>
  <c r="L173" i="20" s="1"/>
  <c r="L174" i="20" s="1"/>
  <c r="L175" i="20" s="1"/>
  <c r="L176" i="20" s="1"/>
  <c r="L177" i="20" s="1"/>
  <c r="L178" i="20" s="1"/>
  <c r="L179" i="20" s="1"/>
  <c r="L180" i="20" s="1"/>
  <c r="L181" i="20" s="1"/>
  <c r="L182" i="20" s="1"/>
  <c r="L183" i="20" s="1"/>
  <c r="L184" i="20" s="1"/>
  <c r="L185" i="20" s="1"/>
  <c r="L186" i="20" s="1"/>
  <c r="L187" i="20" s="1"/>
  <c r="L188" i="20" s="1"/>
  <c r="L189" i="20" s="1"/>
  <c r="L190" i="20" s="1"/>
  <c r="L191" i="20" s="1"/>
  <c r="L192" i="20" s="1"/>
  <c r="L193" i="20" s="1"/>
  <c r="L194" i="20" s="1"/>
  <c r="L195" i="20" s="1"/>
  <c r="L196" i="20" s="1"/>
  <c r="L197" i="20" s="1"/>
  <c r="L198" i="20" s="1"/>
  <c r="L199" i="20" s="1"/>
  <c r="L200" i="20" s="1"/>
  <c r="L201" i="20" s="1"/>
  <c r="L202" i="20" s="1"/>
  <c r="L203" i="20" s="1"/>
  <c r="L204" i="20" s="1"/>
  <c r="L205" i="20" s="1"/>
  <c r="L206" i="20" s="1"/>
  <c r="L207" i="20" s="1"/>
  <c r="L208" i="20" s="1"/>
  <c r="L209" i="20" s="1"/>
  <c r="L210" i="20" s="1"/>
  <c r="C31" i="20"/>
  <c r="G24" i="20"/>
  <c r="G23" i="20"/>
  <c r="G22" i="20"/>
  <c r="C20" i="20"/>
  <c r="E19" i="20"/>
  <c r="B7" i="20"/>
  <c r="E1" i="20"/>
  <c r="E31" i="23" l="1"/>
  <c r="B52" i="23"/>
  <c r="B50" i="23"/>
  <c r="B51" i="23"/>
  <c r="K30" i="20"/>
  <c r="K31" i="20"/>
  <c r="K32" i="20" s="1"/>
  <c r="K33" i="20" s="1"/>
  <c r="K34" i="20" s="1"/>
  <c r="K35" i="20" s="1"/>
  <c r="K36" i="20" s="1"/>
  <c r="K37" i="20" s="1"/>
  <c r="K38" i="20" s="1"/>
  <c r="K39" i="20" s="1"/>
  <c r="K40" i="20" s="1"/>
  <c r="K41" i="20" s="1"/>
  <c r="K42" i="20" s="1"/>
  <c r="K43" i="20" s="1"/>
  <c r="K44" i="20" s="1"/>
  <c r="K45" i="20" s="1"/>
  <c r="K46" i="20" s="1"/>
  <c r="K47" i="20" s="1"/>
  <c r="K48" i="20" s="1"/>
  <c r="K49" i="20" s="1"/>
  <c r="K50" i="20" s="1"/>
  <c r="K51" i="20" s="1"/>
  <c r="K52" i="20" s="1"/>
  <c r="K53" i="20" s="1"/>
  <c r="K54" i="20" s="1"/>
  <c r="K55" i="20" s="1"/>
  <c r="K56" i="20" s="1"/>
  <c r="K57" i="20" s="1"/>
  <c r="K58" i="20" s="1"/>
  <c r="K59" i="20" s="1"/>
  <c r="K60" i="20" s="1"/>
  <c r="K61" i="20" s="1"/>
  <c r="K62" i="20" s="1"/>
  <c r="K63" i="20" s="1"/>
  <c r="K64" i="20" s="1"/>
  <c r="K65" i="20" s="1"/>
  <c r="K66" i="20" s="1"/>
  <c r="K67" i="20" s="1"/>
  <c r="K68" i="20" s="1"/>
  <c r="K69" i="20" s="1"/>
  <c r="K70" i="20" s="1"/>
  <c r="K71" i="20" s="1"/>
  <c r="K72" i="20" s="1"/>
  <c r="K73" i="20" s="1"/>
  <c r="K74" i="20" s="1"/>
  <c r="K75" i="20" s="1"/>
  <c r="K76" i="20" s="1"/>
  <c r="K77" i="20" s="1"/>
  <c r="K78" i="20" s="1"/>
  <c r="K79" i="20" s="1"/>
  <c r="K80" i="20" s="1"/>
  <c r="K81" i="20" s="1"/>
  <c r="K82" i="20" s="1"/>
  <c r="K83" i="20" s="1"/>
  <c r="K84" i="20" s="1"/>
  <c r="K85" i="20" s="1"/>
  <c r="K86" i="20" s="1"/>
  <c r="K87" i="20" s="1"/>
  <c r="K88" i="20" s="1"/>
  <c r="K89" i="20" s="1"/>
  <c r="K90" i="20" s="1"/>
  <c r="K91" i="20" s="1"/>
  <c r="K92" i="20" s="1"/>
  <c r="K93" i="20" s="1"/>
  <c r="K94" i="20" s="1"/>
  <c r="K95" i="20" s="1"/>
  <c r="K96" i="20" s="1"/>
  <c r="K97" i="20" s="1"/>
  <c r="K98" i="20" s="1"/>
  <c r="K99" i="20" s="1"/>
  <c r="K100" i="20" s="1"/>
  <c r="K101" i="20" s="1"/>
  <c r="K102" i="20" s="1"/>
  <c r="K103" i="20" s="1"/>
  <c r="K104" i="20" s="1"/>
  <c r="K105" i="20" s="1"/>
  <c r="K106" i="20" s="1"/>
  <c r="K107" i="20" s="1"/>
  <c r="K108" i="20" s="1"/>
  <c r="K109" i="20" s="1"/>
  <c r="K110" i="20" s="1"/>
  <c r="K111" i="20" s="1"/>
  <c r="K112" i="20" s="1"/>
  <c r="K113" i="20" s="1"/>
  <c r="K114" i="20" s="1"/>
  <c r="K115" i="20" s="1"/>
  <c r="K116" i="20" s="1"/>
  <c r="K117" i="20" s="1"/>
  <c r="K118" i="20" s="1"/>
  <c r="K119" i="20" s="1"/>
  <c r="K120" i="20" s="1"/>
  <c r="K121" i="20" s="1"/>
  <c r="K122" i="20" s="1"/>
  <c r="K123" i="20" s="1"/>
  <c r="K124" i="20" s="1"/>
  <c r="K125" i="20" s="1"/>
  <c r="K126" i="20" s="1"/>
  <c r="K127" i="20" s="1"/>
  <c r="K128" i="20" s="1"/>
  <c r="K129" i="20" s="1"/>
  <c r="K130" i="20" s="1"/>
  <c r="K131" i="20" s="1"/>
  <c r="K132" i="20" s="1"/>
  <c r="K133" i="20" s="1"/>
  <c r="K134" i="20" s="1"/>
  <c r="K135" i="20" s="1"/>
  <c r="K136" i="20" s="1"/>
  <c r="K137" i="20" s="1"/>
  <c r="K138" i="20" s="1"/>
  <c r="K139" i="20" s="1"/>
  <c r="K140" i="20" s="1"/>
  <c r="K141" i="20" s="1"/>
  <c r="K142" i="20" s="1"/>
  <c r="K143" i="20" s="1"/>
  <c r="K144" i="20" s="1"/>
  <c r="K145" i="20" s="1"/>
  <c r="K146" i="20" s="1"/>
  <c r="K147" i="20" s="1"/>
  <c r="K148" i="20" s="1"/>
  <c r="K149" i="20" s="1"/>
  <c r="K150" i="20" s="1"/>
  <c r="K151" i="20" s="1"/>
  <c r="K152" i="20" s="1"/>
  <c r="K153" i="20" s="1"/>
  <c r="K154" i="20" s="1"/>
  <c r="K155" i="20" s="1"/>
  <c r="K156" i="20" s="1"/>
  <c r="K157" i="20" s="1"/>
  <c r="K158" i="20" s="1"/>
  <c r="K159" i="20" s="1"/>
  <c r="K160" i="20" s="1"/>
  <c r="K161" i="20" s="1"/>
  <c r="K162" i="20" s="1"/>
  <c r="K163" i="20" s="1"/>
  <c r="K164" i="20" s="1"/>
  <c r="K165" i="20" s="1"/>
  <c r="K166" i="20" s="1"/>
  <c r="K167" i="20" s="1"/>
  <c r="K168" i="20" s="1"/>
  <c r="K169" i="20" s="1"/>
  <c r="K170" i="20" s="1"/>
  <c r="K171" i="20" s="1"/>
  <c r="K172" i="20" s="1"/>
  <c r="K173" i="20" s="1"/>
  <c r="K174" i="20" s="1"/>
  <c r="K175" i="20" s="1"/>
  <c r="K176" i="20" s="1"/>
  <c r="K177" i="20" s="1"/>
  <c r="K178" i="20" s="1"/>
  <c r="K179" i="20" s="1"/>
  <c r="K180" i="20" s="1"/>
  <c r="K181" i="20" s="1"/>
  <c r="K182" i="20" s="1"/>
  <c r="K183" i="20" s="1"/>
  <c r="K184" i="20" s="1"/>
  <c r="K185" i="20" s="1"/>
  <c r="K186" i="20" s="1"/>
  <c r="K187" i="20" s="1"/>
  <c r="K188" i="20" s="1"/>
  <c r="K189" i="20" s="1"/>
  <c r="K190" i="20" s="1"/>
  <c r="K191" i="20" s="1"/>
  <c r="K192" i="20" s="1"/>
  <c r="K193" i="20" s="1"/>
  <c r="K194" i="20" s="1"/>
  <c r="K195" i="20" s="1"/>
  <c r="K196" i="20" s="1"/>
  <c r="K197" i="20" s="1"/>
  <c r="K198" i="20" s="1"/>
  <c r="K199" i="20" s="1"/>
  <c r="K200" i="20" s="1"/>
  <c r="K201" i="20" s="1"/>
  <c r="K202" i="20" s="1"/>
  <c r="K203" i="20" s="1"/>
  <c r="K204" i="20" s="1"/>
  <c r="K205" i="20" s="1"/>
  <c r="K206" i="20" s="1"/>
  <c r="K207" i="20" s="1"/>
  <c r="K208" i="20" s="1"/>
  <c r="K209" i="20" s="1"/>
  <c r="K210" i="20" s="1"/>
  <c r="K211" i="20" s="1"/>
  <c r="K212" i="20" s="1"/>
  <c r="K213" i="20" s="1"/>
  <c r="K214" i="20" s="1"/>
  <c r="K215" i="20" s="1"/>
  <c r="K216" i="20" s="1"/>
  <c r="K217" i="20" s="1"/>
  <c r="K218" i="20" s="1"/>
  <c r="K219" i="20" s="1"/>
  <c r="K220" i="20" s="1"/>
  <c r="K221" i="20" s="1"/>
  <c r="K222" i="20" s="1"/>
  <c r="K223" i="20" s="1"/>
  <c r="K224" i="20" s="1"/>
  <c r="K225" i="20" s="1"/>
  <c r="K226" i="20" s="1"/>
  <c r="K227" i="20" s="1"/>
  <c r="K228" i="20" s="1"/>
  <c r="K229" i="20" s="1"/>
  <c r="K230" i="20" s="1"/>
  <c r="K231" i="20" s="1"/>
  <c r="K232" i="20" s="1"/>
  <c r="K233" i="20" s="1"/>
  <c r="K234" i="20" s="1"/>
  <c r="K235" i="20" s="1"/>
  <c r="K236" i="20" s="1"/>
  <c r="K237" i="20" s="1"/>
  <c r="K238" i="20" s="1"/>
  <c r="K239" i="20" s="1"/>
  <c r="K240" i="20" s="1"/>
  <c r="K241" i="20" s="1"/>
  <c r="K242" i="20" s="1"/>
  <c r="K243" i="20" s="1"/>
  <c r="K244" i="20" s="1"/>
  <c r="K245" i="20" s="1"/>
  <c r="K246" i="20" s="1"/>
  <c r="K247" i="20" s="1"/>
  <c r="K248" i="20" s="1"/>
  <c r="K249" i="20" s="1"/>
  <c r="K250" i="20" s="1"/>
  <c r="K251" i="20" s="1"/>
  <c r="K252" i="20" s="1"/>
  <c r="K253" i="20" s="1"/>
  <c r="K254" i="20" s="1"/>
  <c r="K255" i="20" s="1"/>
  <c r="K256" i="20" s="1"/>
  <c r="K257" i="20" s="1"/>
  <c r="K258" i="20" s="1"/>
  <c r="K259" i="20" s="1"/>
  <c r="K260" i="20" s="1"/>
  <c r="K261" i="20" s="1"/>
  <c r="K262" i="20" s="1"/>
  <c r="K263" i="20" s="1"/>
  <c r="K264" i="20" s="1"/>
  <c r="K265" i="20" s="1"/>
  <c r="K266" i="20" s="1"/>
  <c r="K267" i="20" s="1"/>
  <c r="K268" i="20" s="1"/>
  <c r="K269" i="20" s="1"/>
  <c r="K270" i="20" s="1"/>
  <c r="K271" i="20" s="1"/>
  <c r="K272" i="20" s="1"/>
  <c r="K273" i="20" s="1"/>
  <c r="K274" i="20" s="1"/>
  <c r="K275" i="20" s="1"/>
  <c r="K276" i="20" s="1"/>
  <c r="K277" i="20" s="1"/>
  <c r="K278" i="20" s="1"/>
  <c r="K279" i="20" s="1"/>
  <c r="K280" i="20" s="1"/>
  <c r="K281" i="20" s="1"/>
  <c r="K282" i="20" s="1"/>
  <c r="K283" i="20" s="1"/>
  <c r="K284" i="20" s="1"/>
  <c r="K285" i="20" s="1"/>
  <c r="K286" i="20" s="1"/>
  <c r="K287" i="20" s="1"/>
  <c r="K288" i="20" s="1"/>
  <c r="K289" i="20" s="1"/>
  <c r="K290" i="20" s="1"/>
  <c r="K291" i="20" s="1"/>
  <c r="K292" i="20" s="1"/>
  <c r="K293" i="20" s="1"/>
  <c r="K294" i="20" s="1"/>
  <c r="K295" i="20" s="1"/>
  <c r="K296" i="20" s="1"/>
  <c r="K297" i="20" s="1"/>
  <c r="K298" i="20" s="1"/>
  <c r="K299" i="20" s="1"/>
  <c r="K300" i="20" s="1"/>
  <c r="K301" i="20" s="1"/>
  <c r="K302" i="20" s="1"/>
  <c r="K303" i="20" s="1"/>
  <c r="K304" i="20" s="1"/>
  <c r="K305" i="20" s="1"/>
  <c r="K306" i="20" s="1"/>
  <c r="K307" i="20" s="1"/>
  <c r="K308" i="20" s="1"/>
  <c r="K309" i="20" s="1"/>
  <c r="K310" i="20" s="1"/>
  <c r="K311" i="20" s="1"/>
  <c r="K312" i="20" s="1"/>
  <c r="K313" i="20" s="1"/>
  <c r="K314" i="20" s="1"/>
  <c r="K315" i="20" s="1"/>
  <c r="K316" i="20" s="1"/>
  <c r="K317" i="20" s="1"/>
  <c r="K318" i="20" s="1"/>
  <c r="K319" i="20" s="1"/>
  <c r="K320" i="20" s="1"/>
  <c r="K321" i="20" s="1"/>
  <c r="K322" i="20" s="1"/>
  <c r="K323" i="20" s="1"/>
  <c r="K324" i="20" s="1"/>
  <c r="K325" i="20" s="1"/>
  <c r="K326" i="20" s="1"/>
  <c r="K327" i="20" s="1"/>
  <c r="K328" i="20" s="1"/>
  <c r="K329" i="20" s="1"/>
  <c r="K330" i="20" s="1"/>
  <c r="K331" i="20" s="1"/>
  <c r="K332" i="20" s="1"/>
  <c r="K333" i="20" s="1"/>
  <c r="K334" i="20" s="1"/>
  <c r="K335" i="20" s="1"/>
  <c r="K336" i="20" s="1"/>
  <c r="K337" i="20" s="1"/>
  <c r="K338" i="20" s="1"/>
  <c r="K339" i="20" s="1"/>
  <c r="K340" i="20" s="1"/>
  <c r="K341" i="20" s="1"/>
  <c r="K342" i="20" s="1"/>
  <c r="K343" i="20" s="1"/>
  <c r="K344" i="20" s="1"/>
  <c r="K345" i="20" s="1"/>
  <c r="K346" i="20" s="1"/>
  <c r="K347" i="20" s="1"/>
  <c r="K348" i="20" s="1"/>
  <c r="K349" i="20" s="1"/>
  <c r="K350" i="20" s="1"/>
  <c r="K351" i="20" s="1"/>
  <c r="K352" i="20" s="1"/>
  <c r="K353" i="20" s="1"/>
  <c r="K354" i="20" s="1"/>
  <c r="K355" i="20" s="1"/>
  <c r="K356" i="20" s="1"/>
  <c r="K357" i="20" s="1"/>
  <c r="K358" i="20" s="1"/>
  <c r="K359" i="20" s="1"/>
  <c r="K360" i="20" s="1"/>
  <c r="K361" i="20" s="1"/>
  <c r="K362" i="20" s="1"/>
  <c r="K363" i="20" s="1"/>
  <c r="K364" i="20" s="1"/>
  <c r="K365" i="20" s="1"/>
  <c r="K366" i="20" s="1"/>
  <c r="K367" i="20" s="1"/>
  <c r="K368" i="20" s="1"/>
  <c r="K369" i="20" s="1"/>
  <c r="K370" i="20" s="1"/>
  <c r="K371" i="20" s="1"/>
  <c r="K372" i="20" s="1"/>
  <c r="K373" i="20" s="1"/>
  <c r="K374" i="20" s="1"/>
  <c r="K375" i="20" s="1"/>
  <c r="K376" i="20" s="1"/>
  <c r="K377" i="20" s="1"/>
  <c r="K378" i="20" s="1"/>
  <c r="K379" i="20" s="1"/>
  <c r="K380" i="20" s="1"/>
  <c r="K381" i="20" s="1"/>
  <c r="K382" i="20" s="1"/>
  <c r="K383" i="20" s="1"/>
  <c r="K384" i="20" s="1"/>
  <c r="K385" i="20" s="1"/>
  <c r="K386" i="20" s="1"/>
  <c r="K387" i="20" s="1"/>
  <c r="K388" i="20" s="1"/>
  <c r="K389" i="20" s="1"/>
  <c r="K390" i="20" s="1"/>
  <c r="K391" i="20" s="1"/>
  <c r="K392" i="20" s="1"/>
  <c r="K393" i="20" s="1"/>
  <c r="K394" i="20" s="1"/>
  <c r="K395" i="20" s="1"/>
  <c r="K396" i="20" s="1"/>
  <c r="K397" i="20" s="1"/>
  <c r="K398" i="20" s="1"/>
  <c r="K399" i="20" s="1"/>
  <c r="K400" i="20" s="1"/>
  <c r="K401" i="20" s="1"/>
  <c r="K402" i="20" s="1"/>
  <c r="K403" i="20" s="1"/>
  <c r="K404" i="20" s="1"/>
  <c r="K405" i="20" s="1"/>
  <c r="K406" i="20" s="1"/>
  <c r="K407" i="20" s="1"/>
  <c r="K408" i="20" s="1"/>
  <c r="K409" i="20" s="1"/>
  <c r="K410" i="20" s="1"/>
  <c r="K411" i="20" s="1"/>
  <c r="K412" i="20" s="1"/>
  <c r="K413" i="20" s="1"/>
  <c r="K414" i="20" s="1"/>
  <c r="K415" i="20" s="1"/>
  <c r="K416" i="20" s="1"/>
  <c r="K417" i="20" s="1"/>
  <c r="K418" i="20" s="1"/>
  <c r="K419" i="20" s="1"/>
  <c r="K420" i="20" s="1"/>
  <c r="K421" i="20" s="1"/>
  <c r="K422" i="20" s="1"/>
  <c r="K423" i="20" s="1"/>
  <c r="K424" i="20" s="1"/>
  <c r="K425" i="20" s="1"/>
  <c r="K426" i="20" s="1"/>
  <c r="K427" i="20" s="1"/>
  <c r="K428" i="20" s="1"/>
  <c r="K429" i="20" s="1"/>
  <c r="K430" i="20" s="1"/>
  <c r="K431" i="20" s="1"/>
  <c r="K432" i="20" s="1"/>
  <c r="K433" i="20" s="1"/>
  <c r="K434" i="20" s="1"/>
  <c r="K435" i="20" s="1"/>
  <c r="K436" i="20" s="1"/>
  <c r="K437" i="20" s="1"/>
  <c r="K438" i="20" s="1"/>
  <c r="K439" i="20" s="1"/>
  <c r="K440" i="20" s="1"/>
  <c r="K441" i="20" s="1"/>
  <c r="K442" i="20" s="1"/>
  <c r="K443" i="20" s="1"/>
  <c r="K444" i="20" s="1"/>
  <c r="K445" i="20" s="1"/>
  <c r="K446" i="20" s="1"/>
  <c r="K447" i="20" s="1"/>
  <c r="K448" i="20" s="1"/>
  <c r="K449" i="20" s="1"/>
  <c r="K450" i="20" s="1"/>
  <c r="K451" i="20" s="1"/>
  <c r="K452" i="20" s="1"/>
  <c r="K453" i="20" s="1"/>
  <c r="K454" i="20" s="1"/>
  <c r="K455" i="20" s="1"/>
  <c r="K456" i="20" s="1"/>
  <c r="K457" i="20" s="1"/>
  <c r="K458" i="20" s="1"/>
  <c r="K459" i="20" s="1"/>
  <c r="K460" i="20" s="1"/>
  <c r="K461" i="20" s="1"/>
  <c r="K462" i="20" s="1"/>
  <c r="K463" i="20" s="1"/>
  <c r="K464" i="20" s="1"/>
  <c r="K465" i="20" s="1"/>
  <c r="K466" i="20" s="1"/>
  <c r="K467" i="20" s="1"/>
  <c r="K468" i="20" s="1"/>
  <c r="K469" i="20" s="1"/>
  <c r="K470" i="20" s="1"/>
  <c r="K471" i="20" s="1"/>
  <c r="K472" i="20" s="1"/>
  <c r="K473" i="20" s="1"/>
  <c r="K474" i="20" s="1"/>
  <c r="K475" i="20" s="1"/>
  <c r="K476" i="20" s="1"/>
  <c r="K477" i="20" s="1"/>
  <c r="K478" i="20" s="1"/>
  <c r="K479" i="20" s="1"/>
  <c r="K480" i="20" s="1"/>
  <c r="K481" i="20" s="1"/>
  <c r="K482" i="20" s="1"/>
  <c r="K483" i="20" s="1"/>
  <c r="K484" i="20" s="1"/>
  <c r="K485" i="20" s="1"/>
  <c r="K486" i="20" s="1"/>
  <c r="K487" i="20" s="1"/>
  <c r="K488" i="20" s="1"/>
  <c r="K489" i="20" s="1"/>
  <c r="K490" i="20" s="1"/>
  <c r="K491" i="20" s="1"/>
  <c r="K492" i="20" s="1"/>
  <c r="K493" i="20" s="1"/>
  <c r="K494" i="20" s="1"/>
  <c r="K495" i="20" s="1"/>
  <c r="K496" i="20" s="1"/>
  <c r="K497" i="20" s="1"/>
  <c r="K498" i="20" s="1"/>
  <c r="K499" i="20" s="1"/>
  <c r="K500" i="20" s="1"/>
  <c r="K501" i="20" s="1"/>
  <c r="K502" i="20" s="1"/>
  <c r="K503" i="20" s="1"/>
  <c r="K504" i="20" s="1"/>
  <c r="K505" i="20" s="1"/>
  <c r="K506" i="20" s="1"/>
  <c r="K507" i="20" s="1"/>
  <c r="K508" i="20" s="1"/>
  <c r="K509" i="20" s="1"/>
  <c r="K510" i="20" s="1"/>
  <c r="K511" i="20" s="1"/>
  <c r="K512" i="20" s="1"/>
  <c r="K513" i="20" s="1"/>
  <c r="K514" i="20" s="1"/>
  <c r="K515" i="20" s="1"/>
  <c r="K516" i="20" s="1"/>
  <c r="K517" i="20" s="1"/>
  <c r="K518" i="20" s="1"/>
  <c r="K519" i="20" s="1"/>
  <c r="K520" i="20" s="1"/>
  <c r="K521" i="20" s="1"/>
  <c r="K522" i="20" s="1"/>
  <c r="K523" i="20" s="1"/>
  <c r="K524" i="20" s="1"/>
  <c r="K525" i="20" s="1"/>
  <c r="K526" i="20" s="1"/>
  <c r="K527" i="20" s="1"/>
  <c r="K528" i="20" s="1"/>
  <c r="K529" i="20" s="1"/>
  <c r="K530" i="20" s="1"/>
  <c r="K531" i="20" s="1"/>
  <c r="K532" i="20" s="1"/>
  <c r="K533" i="20" s="1"/>
  <c r="K534" i="20" s="1"/>
  <c r="K535" i="20" s="1"/>
  <c r="K536" i="20" s="1"/>
  <c r="K537" i="20" s="1"/>
  <c r="K538" i="20" s="1"/>
  <c r="K539" i="20" s="1"/>
  <c r="K540" i="20" s="1"/>
  <c r="K541" i="20" s="1"/>
  <c r="K542" i="20" s="1"/>
  <c r="K543" i="20" s="1"/>
  <c r="K544" i="20" s="1"/>
  <c r="K545" i="20" s="1"/>
  <c r="K546" i="20" s="1"/>
  <c r="K547" i="20" s="1"/>
  <c r="K548" i="20" s="1"/>
  <c r="K549" i="20" s="1"/>
  <c r="K550" i="20" s="1"/>
  <c r="K551" i="20" s="1"/>
  <c r="K552" i="20" s="1"/>
  <c r="K553" i="20" s="1"/>
  <c r="K554" i="20" s="1"/>
  <c r="K555" i="20" s="1"/>
  <c r="K556" i="20" s="1"/>
  <c r="K557" i="20" s="1"/>
  <c r="K558" i="20" s="1"/>
  <c r="K559" i="20" s="1"/>
  <c r="K560" i="20" s="1"/>
  <c r="K561" i="20" s="1"/>
  <c r="K562" i="20" s="1"/>
  <c r="K563" i="20" s="1"/>
  <c r="K564" i="20" s="1"/>
  <c r="K565" i="20" s="1"/>
  <c r="K566" i="20" s="1"/>
  <c r="K567" i="20" s="1"/>
  <c r="K568" i="20" s="1"/>
  <c r="K569" i="20" s="1"/>
  <c r="K570" i="20" s="1"/>
  <c r="K571" i="20" s="1"/>
  <c r="K572" i="20" s="1"/>
  <c r="K573" i="20" s="1"/>
  <c r="K574" i="20" s="1"/>
  <c r="K575" i="20" s="1"/>
  <c r="K576" i="20" s="1"/>
  <c r="K577" i="20" s="1"/>
  <c r="K578" i="20" s="1"/>
  <c r="K579" i="20" s="1"/>
  <c r="K580" i="20" s="1"/>
  <c r="K581" i="20" s="1"/>
  <c r="K582" i="20" s="1"/>
  <c r="K583" i="20" s="1"/>
  <c r="K584" i="20" s="1"/>
  <c r="K585" i="20" s="1"/>
  <c r="K586" i="20" s="1"/>
  <c r="K587" i="20" s="1"/>
  <c r="K588" i="20" s="1"/>
  <c r="K589" i="20" s="1"/>
  <c r="K590" i="20" s="1"/>
  <c r="K591" i="20" s="1"/>
  <c r="K592" i="20" s="1"/>
  <c r="K593" i="20" s="1"/>
  <c r="K594" i="20" s="1"/>
  <c r="K595" i="20" s="1"/>
  <c r="K596" i="20" s="1"/>
  <c r="K597" i="20" s="1"/>
  <c r="K598" i="20" s="1"/>
  <c r="K599" i="20" s="1"/>
  <c r="K600" i="20" s="1"/>
  <c r="K601" i="20" s="1"/>
  <c r="K602" i="20" s="1"/>
  <c r="K603" i="20" s="1"/>
  <c r="K604" i="20" s="1"/>
  <c r="K605" i="20" s="1"/>
  <c r="K606" i="20" s="1"/>
  <c r="K607" i="20" s="1"/>
  <c r="K608" i="20" s="1"/>
  <c r="K609" i="20" s="1"/>
  <c r="K610" i="20" s="1"/>
  <c r="K611" i="20" s="1"/>
  <c r="K612" i="20" s="1"/>
  <c r="K613" i="20" s="1"/>
  <c r="K614" i="20" s="1"/>
  <c r="K615" i="20" s="1"/>
  <c r="K616" i="20" s="1"/>
  <c r="K617" i="20" s="1"/>
  <c r="K618" i="20" s="1"/>
  <c r="K619" i="20" s="1"/>
  <c r="K620" i="20" s="1"/>
  <c r="K621" i="20" s="1"/>
  <c r="K622" i="20" s="1"/>
  <c r="K623" i="20" s="1"/>
  <c r="K624" i="20" s="1"/>
  <c r="K625" i="20" s="1"/>
  <c r="K626" i="20" s="1"/>
  <c r="K627" i="20" s="1"/>
  <c r="K628" i="20" s="1"/>
  <c r="K629" i="20" s="1"/>
  <c r="K630" i="20" s="1"/>
  <c r="K631" i="20" s="1"/>
  <c r="K632" i="20" s="1"/>
  <c r="K633" i="20" s="1"/>
  <c r="K634" i="20" s="1"/>
  <c r="K635" i="20" s="1"/>
  <c r="K636" i="20" s="1"/>
  <c r="K637" i="20" s="1"/>
  <c r="K638" i="20" s="1"/>
  <c r="K639" i="20" s="1"/>
  <c r="K640" i="20" s="1"/>
  <c r="K641" i="20" s="1"/>
  <c r="K642" i="20" s="1"/>
  <c r="K643" i="20" s="1"/>
  <c r="K644" i="20" s="1"/>
  <c r="K645" i="20" s="1"/>
  <c r="K646" i="20" s="1"/>
  <c r="K647" i="20" s="1"/>
  <c r="K648" i="20" s="1"/>
  <c r="K649" i="20" s="1"/>
  <c r="K650" i="20" s="1"/>
  <c r="K651" i="20" s="1"/>
  <c r="K652" i="20" s="1"/>
  <c r="K653" i="20" s="1"/>
  <c r="K654" i="20" s="1"/>
  <c r="K655" i="20" s="1"/>
  <c r="K656" i="20" s="1"/>
  <c r="K657" i="20" s="1"/>
  <c r="K658" i="20" s="1"/>
  <c r="K659" i="20" s="1"/>
  <c r="K660" i="20" s="1"/>
  <c r="K661" i="20" s="1"/>
  <c r="K662" i="20" s="1"/>
  <c r="K663" i="20" s="1"/>
  <c r="K664" i="20" s="1"/>
  <c r="K665" i="20" s="1"/>
  <c r="K666" i="20" s="1"/>
  <c r="K667" i="20" s="1"/>
  <c r="K668" i="20" s="1"/>
  <c r="K669" i="20" s="1"/>
  <c r="K670" i="20" s="1"/>
  <c r="K671" i="20" s="1"/>
  <c r="K672" i="20" s="1"/>
  <c r="K673" i="20" s="1"/>
  <c r="K674" i="20" s="1"/>
  <c r="K675" i="20" s="1"/>
  <c r="K676" i="20" s="1"/>
  <c r="K677" i="20" s="1"/>
  <c r="K678" i="20" s="1"/>
  <c r="K679" i="20" s="1"/>
  <c r="K680" i="20" s="1"/>
  <c r="K681" i="20" s="1"/>
  <c r="K682" i="20" s="1"/>
  <c r="K683" i="20" s="1"/>
  <c r="K684" i="20" s="1"/>
  <c r="K685" i="20" s="1"/>
  <c r="K686" i="20" s="1"/>
  <c r="K687" i="20" s="1"/>
  <c r="K688" i="20" s="1"/>
  <c r="K689" i="20" s="1"/>
  <c r="K690" i="20" s="1"/>
  <c r="K691" i="20" s="1"/>
  <c r="K692" i="20" s="1"/>
  <c r="K693" i="20" s="1"/>
  <c r="K694" i="20" s="1"/>
  <c r="K695" i="20" s="1"/>
  <c r="K696" i="20" s="1"/>
  <c r="K697" i="20" s="1"/>
  <c r="K698" i="20" s="1"/>
  <c r="K699" i="20" s="1"/>
  <c r="K700" i="20" s="1"/>
  <c r="K701" i="20" s="1"/>
  <c r="K702" i="20" s="1"/>
  <c r="K703" i="20" s="1"/>
  <c r="K704" i="20" s="1"/>
  <c r="K705" i="20" s="1"/>
  <c r="K706" i="20" s="1"/>
  <c r="K707" i="20" s="1"/>
  <c r="K708" i="20" s="1"/>
  <c r="K709" i="20" s="1"/>
  <c r="K710" i="20" s="1"/>
  <c r="K711" i="20" s="1"/>
  <c r="K712" i="20" s="1"/>
  <c r="K713" i="20" s="1"/>
  <c r="K714" i="20" s="1"/>
  <c r="K715" i="20" s="1"/>
  <c r="K716" i="20" s="1"/>
  <c r="K717" i="20" s="1"/>
  <c r="K718" i="20" s="1"/>
  <c r="K719" i="20" s="1"/>
  <c r="K720" i="20" s="1"/>
  <c r="K721" i="20" s="1"/>
  <c r="K722" i="20" s="1"/>
  <c r="K723" i="20" s="1"/>
  <c r="K724" i="20" s="1"/>
  <c r="K725" i="20" s="1"/>
  <c r="K726" i="20" s="1"/>
  <c r="K727" i="20" s="1"/>
  <c r="K728" i="20" s="1"/>
  <c r="K729" i="20" s="1"/>
  <c r="K730" i="20" s="1"/>
  <c r="K731" i="20" s="1"/>
  <c r="K732" i="20" s="1"/>
  <c r="K733" i="20" s="1"/>
  <c r="K734" i="20" s="1"/>
  <c r="K735" i="20" s="1"/>
  <c r="K736" i="20" s="1"/>
  <c r="K737" i="20" s="1"/>
  <c r="K738" i="20" s="1"/>
  <c r="K739" i="20" s="1"/>
  <c r="K740" i="20" s="1"/>
  <c r="K741" i="20" s="1"/>
  <c r="K742" i="20" s="1"/>
  <c r="K743" i="20" s="1"/>
  <c r="K744" i="20" s="1"/>
  <c r="K745" i="20" s="1"/>
  <c r="K746" i="20" s="1"/>
  <c r="K747" i="20" s="1"/>
  <c r="K748" i="20" s="1"/>
  <c r="K749" i="20" s="1"/>
  <c r="K750" i="20" s="1"/>
  <c r="K751" i="20" s="1"/>
  <c r="K752" i="20" s="1"/>
  <c r="K753" i="20" s="1"/>
  <c r="K754" i="20" s="1"/>
  <c r="K755" i="20" s="1"/>
  <c r="K756" i="20" s="1"/>
  <c r="K757" i="20" s="1"/>
  <c r="K758" i="20" s="1"/>
  <c r="D356" i="20"/>
  <c r="D218" i="20"/>
  <c r="C33" i="20"/>
  <c r="D31" i="20"/>
  <c r="D32" i="20"/>
  <c r="G354" i="20"/>
  <c r="E31" i="20"/>
  <c r="D221" i="20"/>
  <c r="E30" i="20"/>
  <c r="E32" i="20"/>
  <c r="G537" i="20"/>
  <c r="G610" i="20"/>
  <c r="B53" i="23" l="1"/>
  <c r="B55" i="23"/>
  <c r="E32" i="23"/>
  <c r="B54" i="23"/>
  <c r="G25" i="20"/>
  <c r="I23" i="20" s="1"/>
  <c r="F32" i="20"/>
  <c r="G32" i="20"/>
  <c r="C16" i="20"/>
  <c r="D257" i="20"/>
  <c r="D33" i="20"/>
  <c r="G538" i="20"/>
  <c r="F31" i="20"/>
  <c r="G31" i="20"/>
  <c r="G611" i="20"/>
  <c r="D264" i="20"/>
  <c r="D222" i="20"/>
  <c r="G356" i="20"/>
  <c r="E33" i="20"/>
  <c r="C34" i="20"/>
  <c r="J54" i="11"/>
  <c r="J55" i="11" s="1"/>
  <c r="J53" i="11"/>
  <c r="J23" i="11"/>
  <c r="J24" i="11" s="1"/>
  <c r="J22" i="11"/>
  <c r="B58" i="23" l="1"/>
  <c r="B56" i="23"/>
  <c r="E33" i="23"/>
  <c r="B57" i="23"/>
  <c r="H31" i="20"/>
  <c r="E611" i="20"/>
  <c r="I25" i="20"/>
  <c r="I24" i="20"/>
  <c r="I26" i="20" s="1"/>
  <c r="K24" i="20" s="1"/>
  <c r="K25" i="20" s="1"/>
  <c r="K26" i="20" s="1"/>
  <c r="C614" i="20" s="1"/>
  <c r="C611" i="20" s="1"/>
  <c r="H32" i="20"/>
  <c r="J31" i="20"/>
  <c r="I31" i="20"/>
  <c r="F30" i="20"/>
  <c r="G30" i="20"/>
  <c r="D355" i="20"/>
  <c r="D265" i="20"/>
  <c r="G33" i="20"/>
  <c r="F33" i="20"/>
  <c r="D259" i="20"/>
  <c r="F259" i="20"/>
  <c r="E259" i="20"/>
  <c r="G357" i="20"/>
  <c r="E34" i="20"/>
  <c r="C35" i="20"/>
  <c r="J32" i="20"/>
  <c r="I32" i="20"/>
  <c r="G539" i="20"/>
  <c r="D34" i="20"/>
  <c r="G612" i="20"/>
  <c r="E24" i="20"/>
  <c r="J56" i="11"/>
  <c r="J57" i="11" s="1"/>
  <c r="J58" i="11" s="1"/>
  <c r="J59" i="11" s="1"/>
  <c r="J60" i="11" s="1"/>
  <c r="J61" i="11" s="1"/>
  <c r="J62" i="11" s="1"/>
  <c r="J63" i="11" s="1"/>
  <c r="J64" i="11" s="1"/>
  <c r="J65" i="11" s="1"/>
  <c r="J66" i="11" s="1"/>
  <c r="J67" i="11" s="1"/>
  <c r="J68" i="11" s="1"/>
  <c r="J69" i="11" s="1"/>
  <c r="J70" i="11" s="1"/>
  <c r="J71" i="11" s="1"/>
  <c r="J72" i="11" s="1"/>
  <c r="J73" i="11" s="1"/>
  <c r="J74" i="11" s="1"/>
  <c r="J75" i="11" s="1"/>
  <c r="J76" i="11" s="1"/>
  <c r="J77" i="11" s="1"/>
  <c r="J78" i="11" s="1"/>
  <c r="J25" i="11"/>
  <c r="J26" i="11" s="1"/>
  <c r="J27" i="11" s="1"/>
  <c r="J28" i="11" s="1"/>
  <c r="J29" i="11" s="1"/>
  <c r="J30" i="11" s="1"/>
  <c r="J31" i="11" s="1"/>
  <c r="J32" i="11" s="1"/>
  <c r="J33" i="11" s="1"/>
  <c r="J34" i="11" s="1"/>
  <c r="J35" i="11" s="1"/>
  <c r="J36" i="11" s="1"/>
  <c r="J37" i="11" s="1"/>
  <c r="J38" i="11" s="1"/>
  <c r="J39" i="11" s="1"/>
  <c r="J40" i="11" s="1"/>
  <c r="J41" i="11" s="1"/>
  <c r="J42" i="11" s="1"/>
  <c r="J43" i="11" s="1"/>
  <c r="J44" i="11" s="1"/>
  <c r="J45" i="11" s="1"/>
  <c r="J46" i="11" s="1"/>
  <c r="J47" i="11" s="1"/>
  <c r="J48" i="11" s="1"/>
  <c r="J49" i="11" s="1"/>
  <c r="J50" i="11" s="1"/>
  <c r="J51" i="11" s="1"/>
  <c r="J52" i="11" s="1"/>
  <c r="E20" i="14"/>
  <c r="F20" i="14"/>
  <c r="G20" i="14"/>
  <c r="E21" i="14"/>
  <c r="K20" i="14"/>
  <c r="K23" i="14" s="1"/>
  <c r="L20" i="14"/>
  <c r="M20" i="14"/>
  <c r="M33" i="14" s="1"/>
  <c r="K21" i="14"/>
  <c r="L22" i="14"/>
  <c r="K24" i="14"/>
  <c r="L24" i="14"/>
  <c r="L30" i="14" s="1"/>
  <c r="K30" i="14"/>
  <c r="L38" i="14"/>
  <c r="L39" i="14" s="1"/>
  <c r="I20" i="10"/>
  <c r="A2" i="19"/>
  <c r="B2" i="19"/>
  <c r="C2" i="19"/>
  <c r="A3" i="19"/>
  <c r="B3" i="19"/>
  <c r="C3" i="19"/>
  <c r="A4" i="19"/>
  <c r="B4" i="19"/>
  <c r="C4" i="19"/>
  <c r="A5" i="19"/>
  <c r="B5" i="19"/>
  <c r="C5" i="19"/>
  <c r="A6" i="19"/>
  <c r="B6" i="19"/>
  <c r="C6" i="19"/>
  <c r="A7" i="19"/>
  <c r="B7" i="19"/>
  <c r="C7" i="19"/>
  <c r="A8" i="19"/>
  <c r="B8" i="19"/>
  <c r="C8" i="19"/>
  <c r="A9" i="19"/>
  <c r="B9" i="19"/>
  <c r="C9" i="19"/>
  <c r="A10" i="19"/>
  <c r="B10" i="19"/>
  <c r="C10" i="19"/>
  <c r="A11" i="19"/>
  <c r="B11" i="19"/>
  <c r="C11" i="19"/>
  <c r="A12" i="19"/>
  <c r="B12" i="19"/>
  <c r="C12" i="19"/>
  <c r="A13" i="19"/>
  <c r="B13" i="19"/>
  <c r="C13" i="19"/>
  <c r="A14" i="19"/>
  <c r="B14" i="19"/>
  <c r="C14" i="19"/>
  <c r="A15" i="19"/>
  <c r="B15" i="19"/>
  <c r="C15" i="19"/>
  <c r="A16" i="19"/>
  <c r="B16" i="19"/>
  <c r="C16" i="19"/>
  <c r="A17" i="19"/>
  <c r="B17" i="19"/>
  <c r="C17" i="19"/>
  <c r="A18" i="19"/>
  <c r="B18" i="19"/>
  <c r="C18" i="19"/>
  <c r="A19" i="19"/>
  <c r="B19" i="19"/>
  <c r="C19" i="19"/>
  <c r="A20" i="19"/>
  <c r="B20" i="19"/>
  <c r="C20" i="19"/>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E2" i="15"/>
  <c r="B7" i="12"/>
  <c r="F20" i="12" s="1"/>
  <c r="D21" i="12"/>
  <c r="G21" i="12"/>
  <c r="G22" i="12" s="1"/>
  <c r="G23" i="12"/>
  <c r="G24" i="12" s="1"/>
  <c r="G25" i="12" s="1"/>
  <c r="G26" i="12" s="1"/>
  <c r="G27" i="12" s="1"/>
  <c r="G28" i="12" s="1"/>
  <c r="G29" i="12" s="1"/>
  <c r="G30" i="12" s="1"/>
  <c r="G31" i="12" s="1"/>
  <c r="G32" i="12" s="1"/>
  <c r="G33" i="12" s="1"/>
  <c r="G34" i="12" s="1"/>
  <c r="G35" i="12" s="1"/>
  <c r="G36" i="12" s="1"/>
  <c r="G37" i="12" s="1"/>
  <c r="G38" i="12" s="1"/>
  <c r="G39" i="12" s="1"/>
  <c r="G40" i="12" s="1"/>
  <c r="G41" i="12" s="1"/>
  <c r="G42" i="12" s="1"/>
  <c r="G43" i="12" s="1"/>
  <c r="G44" i="12" s="1"/>
  <c r="G45" i="12" s="1"/>
  <c r="G46" i="12" s="1"/>
  <c r="G47" i="12" s="1"/>
  <c r="G48" i="12" s="1"/>
  <c r="G49" i="12" s="1"/>
  <c r="G50" i="12" s="1"/>
  <c r="G51" i="12" s="1"/>
  <c r="G52" i="12" s="1"/>
  <c r="G53" i="12" s="1"/>
  <c r="G54" i="12" s="1"/>
  <c r="G55" i="12" s="1"/>
  <c r="G56" i="12" s="1"/>
  <c r="G57" i="12" s="1"/>
  <c r="G58" i="12" s="1"/>
  <c r="G59" i="12" s="1"/>
  <c r="G60" i="12" s="1"/>
  <c r="G61" i="12" s="1"/>
  <c r="G62" i="12" s="1"/>
  <c r="G63" i="12" s="1"/>
  <c r="G64" i="12" s="1"/>
  <c r="G65" i="12" s="1"/>
  <c r="G66" i="12" s="1"/>
  <c r="G67" i="12" s="1"/>
  <c r="G68" i="12" s="1"/>
  <c r="G69" i="12" s="1"/>
  <c r="G70" i="12" s="1"/>
  <c r="G71" i="12" s="1"/>
  <c r="G72" i="12" s="1"/>
  <c r="G73" i="12" s="1"/>
  <c r="G74" i="12" s="1"/>
  <c r="G75" i="12" s="1"/>
  <c r="G76" i="12" s="1"/>
  <c r="G77" i="12" s="1"/>
  <c r="G78" i="12" s="1"/>
  <c r="B7" i="9"/>
  <c r="E20" i="9" s="1"/>
  <c r="D21" i="9"/>
  <c r="D22" i="9" s="1"/>
  <c r="E22" i="9" s="1"/>
  <c r="G21" i="9"/>
  <c r="G22" i="9" s="1"/>
  <c r="G23" i="9" s="1"/>
  <c r="G24" i="9" s="1"/>
  <c r="G25" i="9" s="1"/>
  <c r="G26" i="9" s="1"/>
  <c r="G27" i="9" s="1"/>
  <c r="G28" i="9" s="1"/>
  <c r="G29" i="9" s="1"/>
  <c r="G30" i="9" s="1"/>
  <c r="G31" i="9" s="1"/>
  <c r="G32" i="9" s="1"/>
  <c r="G33" i="9" s="1"/>
  <c r="G34" i="9" s="1"/>
  <c r="G35" i="9" s="1"/>
  <c r="G36" i="9" s="1"/>
  <c r="G37" i="9" s="1"/>
  <c r="G38" i="9" s="1"/>
  <c r="G39" i="9" s="1"/>
  <c r="G40" i="9" s="1"/>
  <c r="G41" i="9" s="1"/>
  <c r="G42" i="9" s="1"/>
  <c r="G43" i="9" s="1"/>
  <c r="G44" i="9" s="1"/>
  <c r="G45" i="9" s="1"/>
  <c r="G46" i="9" s="1"/>
  <c r="G47" i="9" s="1"/>
  <c r="G48" i="9" s="1"/>
  <c r="G49" i="9" s="1"/>
  <c r="G50" i="9" s="1"/>
  <c r="G51" i="9" s="1"/>
  <c r="G52" i="9" s="1"/>
  <c r="G53" i="9" s="1"/>
  <c r="G54" i="9" s="1"/>
  <c r="G55" i="9" s="1"/>
  <c r="G56" i="9" s="1"/>
  <c r="G57" i="9" s="1"/>
  <c r="G58" i="9" s="1"/>
  <c r="G59" i="9" s="1"/>
  <c r="G60" i="9" s="1"/>
  <c r="G61" i="9" s="1"/>
  <c r="G62" i="9" s="1"/>
  <c r="G63" i="9" s="1"/>
  <c r="G64" i="9" s="1"/>
  <c r="G65" i="9" s="1"/>
  <c r="G66" i="9" s="1"/>
  <c r="G67" i="9" s="1"/>
  <c r="G68" i="9" s="1"/>
  <c r="G69" i="9" s="1"/>
  <c r="G70" i="9" s="1"/>
  <c r="G71" i="9" s="1"/>
  <c r="G72" i="9" s="1"/>
  <c r="G73" i="9" s="1"/>
  <c r="G74" i="9" s="1"/>
  <c r="G75" i="9" s="1"/>
  <c r="G76" i="9" s="1"/>
  <c r="G77" i="9" s="1"/>
  <c r="G78" i="9" s="1"/>
  <c r="B7" i="11"/>
  <c r="E20" i="11" s="1"/>
  <c r="D21" i="11"/>
  <c r="G21" i="11"/>
  <c r="H21" i="11"/>
  <c r="J21" i="11"/>
  <c r="G22" i="11"/>
  <c r="G23" i="11" s="1"/>
  <c r="G24" i="11" s="1"/>
  <c r="G25" i="11" s="1"/>
  <c r="G26" i="11" s="1"/>
  <c r="G27" i="11" s="1"/>
  <c r="G28" i="11" s="1"/>
  <c r="G29" i="11" s="1"/>
  <c r="G30" i="11" s="1"/>
  <c r="G31" i="11" s="1"/>
  <c r="G32" i="11" s="1"/>
  <c r="G33" i="11" s="1"/>
  <c r="G34" i="11" s="1"/>
  <c r="G35" i="11" s="1"/>
  <c r="G36" i="11" s="1"/>
  <c r="G37" i="11" s="1"/>
  <c r="G38" i="11" s="1"/>
  <c r="G39" i="11" s="1"/>
  <c r="G40" i="11" s="1"/>
  <c r="G41" i="11" s="1"/>
  <c r="G42" i="11" s="1"/>
  <c r="G43" i="11" s="1"/>
  <c r="G44" i="11" s="1"/>
  <c r="G45" i="11" s="1"/>
  <c r="G46" i="11" s="1"/>
  <c r="G47" i="11" s="1"/>
  <c r="G48" i="11" s="1"/>
  <c r="G49" i="11" s="1"/>
  <c r="G50" i="11" s="1"/>
  <c r="G51" i="11" s="1"/>
  <c r="G52" i="11" s="1"/>
  <c r="G53" i="11" s="1"/>
  <c r="G54" i="11" s="1"/>
  <c r="G55" i="11" s="1"/>
  <c r="G56" i="11" s="1"/>
  <c r="G57" i="11" s="1"/>
  <c r="G58" i="11" s="1"/>
  <c r="G59" i="11" s="1"/>
  <c r="G60" i="11" s="1"/>
  <c r="G61" i="11" s="1"/>
  <c r="G62" i="11" s="1"/>
  <c r="G63" i="11" s="1"/>
  <c r="G64" i="11" s="1"/>
  <c r="G65" i="11" s="1"/>
  <c r="G66" i="11" s="1"/>
  <c r="G67" i="11" s="1"/>
  <c r="G68" i="11" s="1"/>
  <c r="G69" i="11" s="1"/>
  <c r="G70" i="11" s="1"/>
  <c r="G71" i="11" s="1"/>
  <c r="G72" i="11" s="1"/>
  <c r="G73" i="11" s="1"/>
  <c r="G74" i="11" s="1"/>
  <c r="G75" i="11" s="1"/>
  <c r="G76" i="11" s="1"/>
  <c r="G77" i="11" s="1"/>
  <c r="G78" i="11" s="1"/>
  <c r="H22" i="11"/>
  <c r="H23" i="11" s="1"/>
  <c r="H25" i="11"/>
  <c r="H26" i="11"/>
  <c r="H31" i="11" s="1"/>
  <c r="H30" i="11"/>
  <c r="H35" i="11" s="1"/>
  <c r="E1" i="14"/>
  <c r="B7" i="14"/>
  <c r="B7" i="10"/>
  <c r="E20" i="10" s="1"/>
  <c r="D21" i="10"/>
  <c r="D22" i="10"/>
  <c r="J20" i="10"/>
  <c r="G21" i="10"/>
  <c r="G22" i="10" s="1"/>
  <c r="G23" i="10" s="1"/>
  <c r="G24" i="10" s="1"/>
  <c r="G25" i="10" s="1"/>
  <c r="G26" i="10" s="1"/>
  <c r="G27" i="10" s="1"/>
  <c r="G28" i="10" s="1"/>
  <c r="G29" i="10" s="1"/>
  <c r="G30" i="10" s="1"/>
  <c r="G31" i="10" s="1"/>
  <c r="G32" i="10" s="1"/>
  <c r="G33" i="10" s="1"/>
  <c r="G34" i="10" s="1"/>
  <c r="G35" i="10" s="1"/>
  <c r="G36" i="10" s="1"/>
  <c r="G37" i="10" s="1"/>
  <c r="G38" i="10" s="1"/>
  <c r="G39" i="10" s="1"/>
  <c r="G40" i="10" s="1"/>
  <c r="G41" i="10" s="1"/>
  <c r="G42" i="10" s="1"/>
  <c r="G43" i="10" s="1"/>
  <c r="G44" i="10" s="1"/>
  <c r="G45" i="10" s="1"/>
  <c r="G46" i="10" s="1"/>
  <c r="G47" i="10" s="1"/>
  <c r="G48" i="10" s="1"/>
  <c r="G49" i="10" s="1"/>
  <c r="G50" i="10" s="1"/>
  <c r="G51" i="10" s="1"/>
  <c r="G52" i="10" s="1"/>
  <c r="G53" i="10" s="1"/>
  <c r="G54" i="10" s="1"/>
  <c r="G55" i="10" s="1"/>
  <c r="G56" i="10" s="1"/>
  <c r="G57" i="10" s="1"/>
  <c r="G58" i="10" s="1"/>
  <c r="G59" i="10" s="1"/>
  <c r="G60" i="10" s="1"/>
  <c r="G61" i="10" s="1"/>
  <c r="G62" i="10" s="1"/>
  <c r="G63" i="10" s="1"/>
  <c r="G64" i="10" s="1"/>
  <c r="G65" i="10" s="1"/>
  <c r="G66" i="10" s="1"/>
  <c r="G67" i="10" s="1"/>
  <c r="G68" i="10" s="1"/>
  <c r="G69" i="10" s="1"/>
  <c r="G70" i="10" s="1"/>
  <c r="G71" i="10" s="1"/>
  <c r="G72" i="10" s="1"/>
  <c r="G73" i="10" s="1"/>
  <c r="G74" i="10" s="1"/>
  <c r="G75" i="10" s="1"/>
  <c r="G76" i="10" s="1"/>
  <c r="G77" i="10" s="1"/>
  <c r="G78" i="10" s="1"/>
  <c r="H21" i="10"/>
  <c r="I21" i="10" s="1"/>
  <c r="J21" i="10"/>
  <c r="H22" i="10"/>
  <c r="I22" i="10"/>
  <c r="J22" i="10"/>
  <c r="H23" i="10"/>
  <c r="I23" i="10" s="1"/>
  <c r="J23" i="10"/>
  <c r="H25" i="10"/>
  <c r="I25" i="10" s="1"/>
  <c r="J25" i="10"/>
  <c r="H26" i="10"/>
  <c r="I26" i="10"/>
  <c r="J26" i="10"/>
  <c r="H27" i="10"/>
  <c r="I27" i="10" s="1"/>
  <c r="J27" i="10"/>
  <c r="H28" i="10"/>
  <c r="I28" i="10"/>
  <c r="J28" i="10"/>
  <c r="H30" i="10"/>
  <c r="I30" i="10"/>
  <c r="J30" i="10"/>
  <c r="H31" i="10"/>
  <c r="I31" i="10" s="1"/>
  <c r="J31" i="10"/>
  <c r="H32" i="10"/>
  <c r="I32" i="10"/>
  <c r="J32" i="10"/>
  <c r="H33" i="10"/>
  <c r="I33" i="10" s="1"/>
  <c r="J33" i="10"/>
  <c r="H35" i="10"/>
  <c r="I35" i="10" s="1"/>
  <c r="J35" i="10"/>
  <c r="H36" i="10"/>
  <c r="I36" i="10"/>
  <c r="J36" i="10"/>
  <c r="H37" i="10"/>
  <c r="I37" i="10" s="1"/>
  <c r="J37" i="10"/>
  <c r="H38" i="10"/>
  <c r="I38" i="10"/>
  <c r="J38" i="10"/>
  <c r="H40" i="10"/>
  <c r="I40" i="10"/>
  <c r="J40" i="10"/>
  <c r="H41" i="10"/>
  <c r="I41" i="10" s="1"/>
  <c r="J41" i="10"/>
  <c r="H42" i="10"/>
  <c r="I42" i="10"/>
  <c r="J42" i="10"/>
  <c r="H43" i="10"/>
  <c r="I43" i="10" s="1"/>
  <c r="J43" i="10"/>
  <c r="H45" i="10"/>
  <c r="I45" i="10" s="1"/>
  <c r="J45" i="10"/>
  <c r="H46" i="10"/>
  <c r="I46" i="10"/>
  <c r="J46" i="10"/>
  <c r="H47" i="10"/>
  <c r="I47" i="10" s="1"/>
  <c r="J47" i="10"/>
  <c r="H48" i="10"/>
  <c r="I48" i="10"/>
  <c r="J48" i="10"/>
  <c r="H50" i="10"/>
  <c r="I50" i="10"/>
  <c r="J50" i="10"/>
  <c r="H51" i="10"/>
  <c r="I51" i="10" s="1"/>
  <c r="J51" i="10"/>
  <c r="H52" i="10"/>
  <c r="I52" i="10"/>
  <c r="J52" i="10"/>
  <c r="H53" i="10"/>
  <c r="I53" i="10" s="1"/>
  <c r="J53" i="10"/>
  <c r="H55" i="10"/>
  <c r="I55" i="10" s="1"/>
  <c r="J55" i="10"/>
  <c r="H56" i="10"/>
  <c r="I56" i="10"/>
  <c r="J56" i="10"/>
  <c r="H57" i="10"/>
  <c r="I57" i="10" s="1"/>
  <c r="J57" i="10"/>
  <c r="H58" i="10"/>
  <c r="I58" i="10"/>
  <c r="J58" i="10"/>
  <c r="H60" i="10"/>
  <c r="I60" i="10"/>
  <c r="J60" i="10"/>
  <c r="H61" i="10"/>
  <c r="I61" i="10" s="1"/>
  <c r="J61" i="10"/>
  <c r="H62" i="10"/>
  <c r="I62" i="10"/>
  <c r="J62" i="10"/>
  <c r="H63" i="10"/>
  <c r="I63" i="10" s="1"/>
  <c r="J63" i="10"/>
  <c r="H65" i="10"/>
  <c r="I65" i="10" s="1"/>
  <c r="J65" i="10"/>
  <c r="H66" i="10"/>
  <c r="I66" i="10"/>
  <c r="J66" i="10"/>
  <c r="H67" i="10"/>
  <c r="I67" i="10" s="1"/>
  <c r="J67" i="10"/>
  <c r="H68" i="10"/>
  <c r="I68" i="10"/>
  <c r="J68" i="10"/>
  <c r="H70" i="10"/>
  <c r="I70" i="10"/>
  <c r="J70" i="10"/>
  <c r="H71" i="10"/>
  <c r="I71" i="10" s="1"/>
  <c r="J71" i="10"/>
  <c r="H72" i="10"/>
  <c r="I72" i="10"/>
  <c r="J72" i="10"/>
  <c r="H73" i="10"/>
  <c r="I73" i="10" s="1"/>
  <c r="J73" i="10"/>
  <c r="H75" i="10"/>
  <c r="I75" i="10" s="1"/>
  <c r="J75" i="10"/>
  <c r="H76" i="10"/>
  <c r="I76" i="10"/>
  <c r="J76" i="10"/>
  <c r="H77" i="10"/>
  <c r="I77" i="10" s="1"/>
  <c r="J77" i="10"/>
  <c r="H78" i="10"/>
  <c r="I78" i="10"/>
  <c r="J78" i="10"/>
  <c r="E1" i="12"/>
  <c r="E1" i="11"/>
  <c r="E1" i="10"/>
  <c r="E1" i="9"/>
  <c r="E34" i="23" l="1"/>
  <c r="B59" i="23"/>
  <c r="B60" i="23"/>
  <c r="B61" i="23"/>
  <c r="H33" i="20"/>
  <c r="H30" i="20"/>
  <c r="G358" i="20"/>
  <c r="C36" i="20"/>
  <c r="E35" i="20"/>
  <c r="D35" i="20"/>
  <c r="I33" i="20"/>
  <c r="J33" i="20"/>
  <c r="G540" i="20"/>
  <c r="G613" i="20"/>
  <c r="F34" i="20"/>
  <c r="G34" i="20"/>
  <c r="I30" i="20"/>
  <c r="J30" i="20"/>
  <c r="C683" i="20"/>
  <c r="D612" i="20"/>
  <c r="C612" i="20"/>
  <c r="H36" i="11"/>
  <c r="H40" i="11"/>
  <c r="H24" i="11"/>
  <c r="H28" i="11"/>
  <c r="H27" i="11"/>
  <c r="E20" i="12"/>
  <c r="K26" i="14"/>
  <c r="K32" i="14" s="1"/>
  <c r="K33" i="14" s="1"/>
  <c r="F22" i="10"/>
  <c r="H24" i="10"/>
  <c r="E22" i="10"/>
  <c r="F21" i="10"/>
  <c r="E21" i="10"/>
  <c r="E21" i="11"/>
  <c r="F20" i="10"/>
  <c r="M21" i="14"/>
  <c r="M22" i="14" s="1"/>
  <c r="M23" i="14" s="1"/>
  <c r="M24" i="14" s="1"/>
  <c r="G21" i="14"/>
  <c r="F21" i="14"/>
  <c r="E22" i="14"/>
  <c r="F21" i="12"/>
  <c r="D22" i="12"/>
  <c r="K29" i="14"/>
  <c r="K41" i="14"/>
  <c r="K42" i="14" s="1"/>
  <c r="L23" i="14"/>
  <c r="L28" i="14"/>
  <c r="K22" i="14"/>
  <c r="K27" i="14"/>
  <c r="K35" i="14"/>
  <c r="K36" i="14" s="1"/>
  <c r="L21" i="14"/>
  <c r="L26" i="14"/>
  <c r="L32" i="14" s="1"/>
  <c r="L33" i="14" s="1"/>
  <c r="E21" i="12"/>
  <c r="F22" i="9"/>
  <c r="F20" i="9"/>
  <c r="F21" i="11"/>
  <c r="D23" i="10"/>
  <c r="D22" i="11"/>
  <c r="D23" i="9"/>
  <c r="E21" i="9"/>
  <c r="F21" i="9"/>
  <c r="F20" i="11"/>
  <c r="B63" i="23" l="1"/>
  <c r="E35" i="23"/>
  <c r="B64" i="23"/>
  <c r="B62" i="23"/>
  <c r="H34" i="20"/>
  <c r="F260" i="20"/>
  <c r="F270" i="20"/>
  <c r="J270" i="20" s="1"/>
  <c r="G683" i="20"/>
  <c r="H683" i="20" s="1"/>
  <c r="E683" i="20"/>
  <c r="E260" i="20"/>
  <c r="E270" i="20"/>
  <c r="I270" i="20" s="1"/>
  <c r="J34" i="20"/>
  <c r="I34" i="20"/>
  <c r="D613" i="20"/>
  <c r="G614" i="20"/>
  <c r="F35" i="20"/>
  <c r="G35" i="20"/>
  <c r="G359" i="20"/>
  <c r="C37" i="20"/>
  <c r="E36" i="20"/>
  <c r="D36" i="20"/>
  <c r="G541" i="20"/>
  <c r="C613" i="20"/>
  <c r="F612" i="20"/>
  <c r="D260" i="20"/>
  <c r="D270" i="20"/>
  <c r="H270" i="20" s="1"/>
  <c r="H32" i="11"/>
  <c r="H33" i="11"/>
  <c r="H41" i="11"/>
  <c r="H29" i="11"/>
  <c r="M36" i="14"/>
  <c r="M39" i="14" s="1"/>
  <c r="M42" i="14" s="1"/>
  <c r="H29" i="10"/>
  <c r="I24" i="10"/>
  <c r="J24" i="10"/>
  <c r="H45" i="11"/>
  <c r="E23" i="9"/>
  <c r="F23" i="9"/>
  <c r="D24" i="9"/>
  <c r="F23" i="10"/>
  <c r="E23" i="10"/>
  <c r="D24" i="10"/>
  <c r="K38" i="14"/>
  <c r="K39" i="14" s="1"/>
  <c r="K28" i="14"/>
  <c r="L29" i="14"/>
  <c r="L41" i="14"/>
  <c r="L42" i="14" s="1"/>
  <c r="E22" i="11"/>
  <c r="F22" i="11"/>
  <c r="D23" i="11"/>
  <c r="L35" i="14"/>
  <c r="L36" i="14" s="1"/>
  <c r="L27" i="14"/>
  <c r="F22" i="12"/>
  <c r="E22" i="12"/>
  <c r="D23" i="12"/>
  <c r="G22" i="14"/>
  <c r="F22" i="14"/>
  <c r="E23" i="14"/>
  <c r="B66" i="23" l="1"/>
  <c r="B67" i="23"/>
  <c r="E36" i="23"/>
  <c r="B65" i="23"/>
  <c r="H35" i="20"/>
  <c r="E613" i="20"/>
  <c r="D261" i="20"/>
  <c r="C684" i="20"/>
  <c r="G684" i="20" s="1"/>
  <c r="H684" i="20" s="1"/>
  <c r="J35" i="20"/>
  <c r="I35" i="20"/>
  <c r="I683" i="20"/>
  <c r="F261" i="20"/>
  <c r="G542" i="20"/>
  <c r="G615" i="20"/>
  <c r="E261" i="20"/>
  <c r="F36" i="20"/>
  <c r="G36" i="20"/>
  <c r="J756" i="20"/>
  <c r="J682" i="20"/>
  <c r="J612" i="20"/>
  <c r="J611" i="20"/>
  <c r="J609" i="20"/>
  <c r="J610" i="20"/>
  <c r="J615" i="20"/>
  <c r="J614" i="20"/>
  <c r="J613" i="20"/>
  <c r="G360" i="20"/>
  <c r="E37" i="20"/>
  <c r="C38" i="20"/>
  <c r="D37" i="20"/>
  <c r="H46" i="11"/>
  <c r="H37" i="11"/>
  <c r="H38" i="11"/>
  <c r="H34" i="11"/>
  <c r="I29" i="10"/>
  <c r="J29" i="10"/>
  <c r="H34" i="10"/>
  <c r="H50" i="11"/>
  <c r="G23" i="14"/>
  <c r="F23" i="14"/>
  <c r="E24" i="14"/>
  <c r="F23" i="12"/>
  <c r="D24" i="12"/>
  <c r="E23" i="12"/>
  <c r="E24" i="10"/>
  <c r="D25" i="10"/>
  <c r="F24" i="10"/>
  <c r="E23" i="11"/>
  <c r="D24" i="11"/>
  <c r="F23" i="11"/>
  <c r="E24" i="9"/>
  <c r="D25" i="9"/>
  <c r="F24" i="9"/>
  <c r="B68" i="23" l="1"/>
  <c r="B69" i="23"/>
  <c r="E37" i="23"/>
  <c r="B70" i="23"/>
  <c r="H262" i="20"/>
  <c r="H613" i="20"/>
  <c r="H609" i="20"/>
  <c r="H612" i="20"/>
  <c r="H610" i="20"/>
  <c r="H615" i="20"/>
  <c r="H611" i="20"/>
  <c r="H614" i="20"/>
  <c r="H36" i="20"/>
  <c r="I610" i="20"/>
  <c r="I613" i="20"/>
  <c r="I614" i="20"/>
  <c r="I609" i="20"/>
  <c r="I612" i="20"/>
  <c r="G37" i="20"/>
  <c r="F37" i="20"/>
  <c r="I611" i="20"/>
  <c r="G543" i="20"/>
  <c r="G361" i="20"/>
  <c r="E38" i="20"/>
  <c r="C39" i="20"/>
  <c r="D38" i="20"/>
  <c r="G685" i="20"/>
  <c r="H685" i="20" s="1"/>
  <c r="I684" i="20"/>
  <c r="I262" i="20"/>
  <c r="D268" i="20" s="1"/>
  <c r="C268" i="20"/>
  <c r="J262" i="20"/>
  <c r="J36" i="20"/>
  <c r="I36" i="20"/>
  <c r="I615" i="20"/>
  <c r="G616" i="20"/>
  <c r="H39" i="11"/>
  <c r="H51" i="11"/>
  <c r="H55" i="11"/>
  <c r="H43" i="11"/>
  <c r="H39" i="10"/>
  <c r="J34" i="10"/>
  <c r="I34" i="10"/>
  <c r="H42" i="11"/>
  <c r="E25" i="9"/>
  <c r="F25" i="9"/>
  <c r="D26" i="9"/>
  <c r="F25" i="10"/>
  <c r="E25" i="10"/>
  <c r="D26" i="10"/>
  <c r="G24" i="14"/>
  <c r="F24" i="14"/>
  <c r="E25" i="14"/>
  <c r="E24" i="11"/>
  <c r="F24" i="11"/>
  <c r="D25" i="11"/>
  <c r="F24" i="12"/>
  <c r="E24" i="12"/>
  <c r="D25" i="12"/>
  <c r="E38" i="23" l="1"/>
  <c r="B72" i="23"/>
  <c r="B71" i="23"/>
  <c r="B73" i="23"/>
  <c r="H37" i="20"/>
  <c r="G544" i="20"/>
  <c r="F38" i="20"/>
  <c r="G38" i="20"/>
  <c r="G362" i="20"/>
  <c r="E39" i="20"/>
  <c r="C40" i="20"/>
  <c r="D39" i="20"/>
  <c r="G617" i="20"/>
  <c r="J616" i="20"/>
  <c r="G686" i="20"/>
  <c r="H686" i="20" s="1"/>
  <c r="I685" i="20"/>
  <c r="J37" i="20"/>
  <c r="I37" i="20"/>
  <c r="H60" i="11"/>
  <c r="H47" i="11"/>
  <c r="H44" i="11"/>
  <c r="H56" i="11"/>
  <c r="I39" i="10"/>
  <c r="J39" i="10"/>
  <c r="H44" i="10"/>
  <c r="H48" i="11"/>
  <c r="F25" i="12"/>
  <c r="D26" i="12"/>
  <c r="E25" i="12"/>
  <c r="F25" i="14"/>
  <c r="G25" i="14" s="1"/>
  <c r="E26" i="14"/>
  <c r="E26" i="10"/>
  <c r="D27" i="10"/>
  <c r="F26" i="10"/>
  <c r="E25" i="11"/>
  <c r="D26" i="11"/>
  <c r="F25" i="11"/>
  <c r="E26" i="9"/>
  <c r="D27" i="9"/>
  <c r="F26" i="9"/>
  <c r="E39" i="23" l="1"/>
  <c r="B74" i="23"/>
  <c r="B75" i="23"/>
  <c r="B76" i="23"/>
  <c r="I616" i="20"/>
  <c r="H616" i="20"/>
  <c r="H38" i="20"/>
  <c r="G618" i="20"/>
  <c r="J617" i="20"/>
  <c r="H617" i="20" s="1"/>
  <c r="G687" i="20"/>
  <c r="H687" i="20" s="1"/>
  <c r="I686" i="20"/>
  <c r="F39" i="20"/>
  <c r="G39" i="20"/>
  <c r="H39" i="20" s="1"/>
  <c r="G363" i="20"/>
  <c r="E40" i="20"/>
  <c r="C41" i="20"/>
  <c r="D40" i="20"/>
  <c r="G545" i="20"/>
  <c r="I38" i="20"/>
  <c r="J38" i="20"/>
  <c r="H61" i="11"/>
  <c r="H65" i="11"/>
  <c r="H53" i="11"/>
  <c r="H49" i="10"/>
  <c r="I44" i="10"/>
  <c r="J44" i="10"/>
  <c r="H49" i="11"/>
  <c r="H52" i="11"/>
  <c r="E27" i="9"/>
  <c r="F27" i="9"/>
  <c r="D28" i="9"/>
  <c r="F27" i="10"/>
  <c r="E27" i="10"/>
  <c r="D28" i="10"/>
  <c r="E27" i="14"/>
  <c r="F26" i="14"/>
  <c r="G26" i="14"/>
  <c r="E26" i="11"/>
  <c r="F26" i="11"/>
  <c r="D27" i="11"/>
  <c r="F26" i="12"/>
  <c r="E26" i="12"/>
  <c r="D27" i="12"/>
  <c r="B77" i="23" l="1"/>
  <c r="B78" i="23"/>
  <c r="B79" i="23"/>
  <c r="E40" i="23"/>
  <c r="G40" i="20"/>
  <c r="F40" i="20"/>
  <c r="G364" i="20"/>
  <c r="C42" i="20"/>
  <c r="E41" i="20"/>
  <c r="D41" i="20"/>
  <c r="I617" i="20"/>
  <c r="J39" i="20"/>
  <c r="I39" i="20"/>
  <c r="G688" i="20"/>
  <c r="H688" i="20" s="1"/>
  <c r="I687" i="20"/>
  <c r="G546" i="20"/>
  <c r="G619" i="20"/>
  <c r="J618" i="20"/>
  <c r="H618" i="20" s="1"/>
  <c r="H66" i="11"/>
  <c r="I49" i="10"/>
  <c r="J49" i="10"/>
  <c r="H54" i="10"/>
  <c r="H58" i="11"/>
  <c r="H57" i="11"/>
  <c r="H54" i="11"/>
  <c r="H70" i="11"/>
  <c r="E27" i="11"/>
  <c r="D28" i="11"/>
  <c r="F27" i="11"/>
  <c r="E28" i="14"/>
  <c r="F27" i="14"/>
  <c r="G27" i="14"/>
  <c r="E28" i="9"/>
  <c r="D29" i="9"/>
  <c r="F28" i="9"/>
  <c r="F27" i="12"/>
  <c r="D28" i="12"/>
  <c r="E27" i="12"/>
  <c r="E28" i="10"/>
  <c r="D29" i="10"/>
  <c r="F28" i="10"/>
  <c r="B82" i="23" l="1"/>
  <c r="B81" i="23"/>
  <c r="E41" i="23"/>
  <c r="B80" i="23"/>
  <c r="H40" i="20"/>
  <c r="I618" i="20"/>
  <c r="G365" i="20"/>
  <c r="E42" i="20"/>
  <c r="C43" i="20"/>
  <c r="D42" i="20"/>
  <c r="G689" i="20"/>
  <c r="H689" i="20" s="1"/>
  <c r="I688" i="20"/>
  <c r="G620" i="20"/>
  <c r="J619" i="20"/>
  <c r="H619" i="20" s="1"/>
  <c r="F41" i="20"/>
  <c r="G41" i="20"/>
  <c r="G547" i="20"/>
  <c r="I40" i="20"/>
  <c r="J40" i="20"/>
  <c r="H71" i="11"/>
  <c r="H75" i="11"/>
  <c r="H63" i="11"/>
  <c r="H59" i="10"/>
  <c r="J54" i="10"/>
  <c r="I54" i="10"/>
  <c r="H59" i="11"/>
  <c r="H62" i="11"/>
  <c r="F28" i="12"/>
  <c r="E28" i="12"/>
  <c r="D29" i="12"/>
  <c r="E29" i="14"/>
  <c r="F28" i="14"/>
  <c r="G28" i="14"/>
  <c r="E28" i="11"/>
  <c r="F28" i="11"/>
  <c r="D29" i="11"/>
  <c r="F29" i="10"/>
  <c r="E29" i="10"/>
  <c r="D30" i="10"/>
  <c r="E29" i="9"/>
  <c r="F29" i="9"/>
  <c r="D30" i="9"/>
  <c r="E42" i="23" l="1"/>
  <c r="B84" i="23"/>
  <c r="B83" i="23"/>
  <c r="B85" i="23"/>
  <c r="H41" i="20"/>
  <c r="I619" i="20"/>
  <c r="G548" i="20"/>
  <c r="G366" i="20"/>
  <c r="C44" i="20"/>
  <c r="E43" i="20"/>
  <c r="D43" i="20"/>
  <c r="J41" i="20"/>
  <c r="I41" i="20"/>
  <c r="G42" i="20"/>
  <c r="F42" i="20"/>
  <c r="G621" i="20"/>
  <c r="J620" i="20"/>
  <c r="G690" i="20"/>
  <c r="H690" i="20" s="1"/>
  <c r="I689" i="20"/>
  <c r="I59" i="10"/>
  <c r="J59" i="10"/>
  <c r="H64" i="10"/>
  <c r="H67" i="11"/>
  <c r="H68" i="11"/>
  <c r="H76" i="11"/>
  <c r="H64" i="11"/>
  <c r="E30" i="9"/>
  <c r="D31" i="9"/>
  <c r="F30" i="9"/>
  <c r="E29" i="11"/>
  <c r="D30" i="11"/>
  <c r="F29" i="11"/>
  <c r="E30" i="14"/>
  <c r="F29" i="14"/>
  <c r="G29" i="14"/>
  <c r="E30" i="10"/>
  <c r="D31" i="10"/>
  <c r="F30" i="10"/>
  <c r="F29" i="12"/>
  <c r="D30" i="12"/>
  <c r="E29" i="12"/>
  <c r="B88" i="23" l="1"/>
  <c r="E43" i="23"/>
  <c r="B86" i="23"/>
  <c r="B87" i="23"/>
  <c r="H42" i="20"/>
  <c r="I620" i="20"/>
  <c r="H620" i="20"/>
  <c r="J42" i="20"/>
  <c r="I42" i="20"/>
  <c r="F43" i="20"/>
  <c r="G43" i="20"/>
  <c r="H43" i="20" s="1"/>
  <c r="G691" i="20"/>
  <c r="H691" i="20" s="1"/>
  <c r="I690" i="20"/>
  <c r="G549" i="20"/>
  <c r="G367" i="20"/>
  <c r="C45" i="20"/>
  <c r="E44" i="20"/>
  <c r="D44" i="20"/>
  <c r="G622" i="20"/>
  <c r="J621" i="20"/>
  <c r="H73" i="11"/>
  <c r="H69" i="11"/>
  <c r="H72" i="11"/>
  <c r="H69" i="10"/>
  <c r="J64" i="10"/>
  <c r="I64" i="10"/>
  <c r="F30" i="12"/>
  <c r="E30" i="12"/>
  <c r="D31" i="12"/>
  <c r="G30" i="14"/>
  <c r="E31" i="14"/>
  <c r="F30" i="14"/>
  <c r="E30" i="11"/>
  <c r="F30" i="11"/>
  <c r="D31" i="11"/>
  <c r="F31" i="10"/>
  <c r="E31" i="10"/>
  <c r="D32" i="10"/>
  <c r="E31" i="9"/>
  <c r="F31" i="9"/>
  <c r="D32" i="9"/>
  <c r="B90" i="23" l="1"/>
  <c r="B91" i="23"/>
  <c r="B89" i="23"/>
  <c r="E44" i="23"/>
  <c r="I621" i="20"/>
  <c r="H621" i="20"/>
  <c r="G550" i="20"/>
  <c r="F44" i="20"/>
  <c r="G44" i="20"/>
  <c r="G692" i="20"/>
  <c r="H692" i="20" s="1"/>
  <c r="I691" i="20"/>
  <c r="J43" i="20"/>
  <c r="I43" i="20"/>
  <c r="G623" i="20"/>
  <c r="J622" i="20"/>
  <c r="H622" i="20" s="1"/>
  <c r="G368" i="20"/>
  <c r="E45" i="20"/>
  <c r="C46" i="20"/>
  <c r="D45" i="20"/>
  <c r="H74" i="11"/>
  <c r="H77" i="11"/>
  <c r="I69" i="10"/>
  <c r="J69" i="10"/>
  <c r="H74" i="10"/>
  <c r="H78" i="11"/>
  <c r="E32" i="9"/>
  <c r="D33" i="9"/>
  <c r="F32" i="9"/>
  <c r="E31" i="11"/>
  <c r="D32" i="11"/>
  <c r="F31" i="11"/>
  <c r="E32" i="10"/>
  <c r="D33" i="10"/>
  <c r="F32" i="10"/>
  <c r="G31" i="14"/>
  <c r="F31" i="14"/>
  <c r="E32" i="14"/>
  <c r="F31" i="12"/>
  <c r="D32" i="12"/>
  <c r="E31" i="12"/>
  <c r="E45" i="23" l="1"/>
  <c r="B92" i="23"/>
  <c r="B93" i="23"/>
  <c r="B94" i="23"/>
  <c r="H44" i="20"/>
  <c r="G693" i="20"/>
  <c r="H693" i="20" s="1"/>
  <c r="I692" i="20"/>
  <c r="I622" i="20"/>
  <c r="G551" i="20"/>
  <c r="G624" i="20"/>
  <c r="J623" i="20"/>
  <c r="H623" i="20" s="1"/>
  <c r="G45" i="20"/>
  <c r="F45" i="20"/>
  <c r="J44" i="20"/>
  <c r="I44" i="20"/>
  <c r="G369" i="20"/>
  <c r="C47" i="20"/>
  <c r="E46" i="20"/>
  <c r="D46" i="20"/>
  <c r="I74" i="10"/>
  <c r="J74" i="10"/>
  <c r="F32" i="12"/>
  <c r="E32" i="12"/>
  <c r="D33" i="12"/>
  <c r="E32" i="11"/>
  <c r="F32" i="11"/>
  <c r="D33" i="11"/>
  <c r="G32" i="14"/>
  <c r="E33" i="14"/>
  <c r="F32" i="14"/>
  <c r="F33" i="10"/>
  <c r="E33" i="10"/>
  <c r="D34" i="10"/>
  <c r="E33" i="9"/>
  <c r="F33" i="9"/>
  <c r="D34" i="9"/>
  <c r="B97" i="23" l="1"/>
  <c r="E46" i="23"/>
  <c r="B96" i="23"/>
  <c r="B95" i="23"/>
  <c r="H45" i="20"/>
  <c r="G694" i="20"/>
  <c r="H694" i="20" s="1"/>
  <c r="I693" i="20"/>
  <c r="I623" i="20"/>
  <c r="G370" i="20"/>
  <c r="C48" i="20"/>
  <c r="E47" i="20"/>
  <c r="D47" i="20"/>
  <c r="G625" i="20"/>
  <c r="J624" i="20"/>
  <c r="G552" i="20"/>
  <c r="G46" i="20"/>
  <c r="F46" i="20"/>
  <c r="J45" i="20"/>
  <c r="I45" i="20"/>
  <c r="E34" i="10"/>
  <c r="D35" i="10"/>
  <c r="F34" i="10"/>
  <c r="F33" i="12"/>
  <c r="D34" i="12"/>
  <c r="E33" i="12"/>
  <c r="E34" i="9"/>
  <c r="D35" i="9"/>
  <c r="F34" i="9"/>
  <c r="G33" i="14"/>
  <c r="F33" i="14"/>
  <c r="E34" i="14"/>
  <c r="E33" i="11"/>
  <c r="D34" i="11"/>
  <c r="F33" i="11"/>
  <c r="B98" i="23" l="1"/>
  <c r="B100" i="23"/>
  <c r="B99" i="23"/>
  <c r="E47" i="23"/>
  <c r="H46" i="20"/>
  <c r="I624" i="20"/>
  <c r="H624" i="20"/>
  <c r="G371" i="20"/>
  <c r="E48" i="20"/>
  <c r="C49" i="20"/>
  <c r="D48" i="20"/>
  <c r="G553" i="20"/>
  <c r="G626" i="20"/>
  <c r="J625" i="20"/>
  <c r="H625" i="20" s="1"/>
  <c r="G695" i="20"/>
  <c r="H695" i="20" s="1"/>
  <c r="I694" i="20"/>
  <c r="I46" i="20"/>
  <c r="J46" i="20"/>
  <c r="F47" i="20"/>
  <c r="G47" i="20"/>
  <c r="E34" i="11"/>
  <c r="F34" i="11"/>
  <c r="D35" i="11"/>
  <c r="F34" i="12"/>
  <c r="E34" i="12"/>
  <c r="D35" i="12"/>
  <c r="G34" i="14"/>
  <c r="E35" i="14"/>
  <c r="F34" i="14"/>
  <c r="E35" i="9"/>
  <c r="F35" i="9"/>
  <c r="D36" i="9"/>
  <c r="F35" i="10"/>
  <c r="E35" i="10"/>
  <c r="D36" i="10"/>
  <c r="B102" i="23" l="1"/>
  <c r="B103" i="23"/>
  <c r="E48" i="23"/>
  <c r="B101" i="23"/>
  <c r="H47" i="20"/>
  <c r="G696" i="20"/>
  <c r="H696" i="20" s="1"/>
  <c r="I695" i="20"/>
  <c r="I625" i="20"/>
  <c r="G48" i="20"/>
  <c r="F48" i="20"/>
  <c r="G627" i="20"/>
  <c r="J626" i="20"/>
  <c r="H626" i="20" s="1"/>
  <c r="G372" i="20"/>
  <c r="E49" i="20"/>
  <c r="C50" i="20"/>
  <c r="D49" i="20"/>
  <c r="G554" i="20"/>
  <c r="J47" i="20"/>
  <c r="I47" i="20"/>
  <c r="E36" i="9"/>
  <c r="D37" i="9"/>
  <c r="F36" i="9"/>
  <c r="E35" i="11"/>
  <c r="D36" i="11"/>
  <c r="F35" i="11"/>
  <c r="E36" i="10"/>
  <c r="D37" i="10"/>
  <c r="F36" i="10"/>
  <c r="F35" i="14"/>
  <c r="E36" i="14"/>
  <c r="G35" i="14"/>
  <c r="F35" i="12"/>
  <c r="D36" i="12"/>
  <c r="E35" i="12"/>
  <c r="E49" i="23" l="1"/>
  <c r="B106" i="23"/>
  <c r="B104" i="23"/>
  <c r="B105" i="23"/>
  <c r="H48" i="20"/>
  <c r="I626" i="20"/>
  <c r="F49" i="20"/>
  <c r="G49" i="20"/>
  <c r="H49" i="20" s="1"/>
  <c r="G697" i="20"/>
  <c r="H697" i="20" s="1"/>
  <c r="I696" i="20"/>
  <c r="J48" i="20"/>
  <c r="I48" i="20"/>
  <c r="G628" i="20"/>
  <c r="J627" i="20"/>
  <c r="G373" i="20"/>
  <c r="E50" i="20"/>
  <c r="C51" i="20"/>
  <c r="D50" i="20"/>
  <c r="G555" i="20"/>
  <c r="F37" i="10"/>
  <c r="E37" i="10"/>
  <c r="D38" i="10"/>
  <c r="E37" i="9"/>
  <c r="F37" i="9"/>
  <c r="D38" i="9"/>
  <c r="F36" i="12"/>
  <c r="E36" i="12"/>
  <c r="D37" i="12"/>
  <c r="E37" i="14"/>
  <c r="G36" i="14"/>
  <c r="F36" i="14"/>
  <c r="E36" i="11"/>
  <c r="F36" i="11"/>
  <c r="D37" i="11"/>
  <c r="B107" i="23" l="1"/>
  <c r="B109" i="23"/>
  <c r="B108" i="23"/>
  <c r="E50" i="23"/>
  <c r="I627" i="20"/>
  <c r="H627" i="20"/>
  <c r="G50" i="20"/>
  <c r="F50" i="20"/>
  <c r="G556" i="20"/>
  <c r="G629" i="20"/>
  <c r="J628" i="20"/>
  <c r="G698" i="20"/>
  <c r="H698" i="20" s="1"/>
  <c r="I697" i="20"/>
  <c r="G374" i="20"/>
  <c r="C52" i="20"/>
  <c r="E51" i="20"/>
  <c r="D51" i="20"/>
  <c r="J49" i="20"/>
  <c r="I49" i="20"/>
  <c r="E37" i="11"/>
  <c r="D38" i="11"/>
  <c r="F37" i="11"/>
  <c r="E38" i="14"/>
  <c r="F37" i="14"/>
  <c r="G37" i="14"/>
  <c r="E38" i="9"/>
  <c r="D39" i="9"/>
  <c r="F38" i="9"/>
  <c r="F37" i="12"/>
  <c r="D38" i="12"/>
  <c r="E37" i="12"/>
  <c r="E38" i="10"/>
  <c r="D39" i="10"/>
  <c r="F38" i="10"/>
  <c r="B112" i="23" l="1"/>
  <c r="E51" i="23"/>
  <c r="B111" i="23"/>
  <c r="B110" i="23"/>
  <c r="I628" i="20"/>
  <c r="H628" i="20"/>
  <c r="H50" i="20"/>
  <c r="G699" i="20"/>
  <c r="H699" i="20" s="1"/>
  <c r="I698" i="20"/>
  <c r="F51" i="20"/>
  <c r="G51" i="20"/>
  <c r="G630" i="20"/>
  <c r="J629" i="20"/>
  <c r="G557" i="20"/>
  <c r="G375" i="20"/>
  <c r="C53" i="20"/>
  <c r="E52" i="20"/>
  <c r="D52" i="20"/>
  <c r="J50" i="20"/>
  <c r="I50" i="20"/>
  <c r="F38" i="12"/>
  <c r="E38" i="12"/>
  <c r="D39" i="12"/>
  <c r="E39" i="14"/>
  <c r="G38" i="14"/>
  <c r="F38" i="14"/>
  <c r="E38" i="11"/>
  <c r="F38" i="11"/>
  <c r="D39" i="11"/>
  <c r="F39" i="10"/>
  <c r="E39" i="10"/>
  <c r="D40" i="10"/>
  <c r="E39" i="9"/>
  <c r="F39" i="9"/>
  <c r="D40" i="9"/>
  <c r="E52" i="23" l="1"/>
  <c r="B113" i="23"/>
  <c r="H51" i="20"/>
  <c r="I629" i="20"/>
  <c r="H629" i="20"/>
  <c r="G558" i="20"/>
  <c r="I51" i="20"/>
  <c r="J51" i="20"/>
  <c r="G631" i="20"/>
  <c r="J630" i="20"/>
  <c r="G52" i="20"/>
  <c r="F52" i="20"/>
  <c r="G376" i="20"/>
  <c r="E53" i="20"/>
  <c r="C54" i="20"/>
  <c r="D53" i="20"/>
  <c r="G700" i="20"/>
  <c r="H700" i="20" s="1"/>
  <c r="I699" i="20"/>
  <c r="E40" i="10"/>
  <c r="D41" i="10"/>
  <c r="F40" i="10"/>
  <c r="F39" i="12"/>
  <c r="D40" i="12"/>
  <c r="E39" i="12"/>
  <c r="E40" i="9"/>
  <c r="D41" i="9"/>
  <c r="F40" i="9"/>
  <c r="E39" i="11"/>
  <c r="D40" i="11"/>
  <c r="F39" i="11"/>
  <c r="E40" i="14"/>
  <c r="F39" i="14"/>
  <c r="G39" i="14"/>
  <c r="E53" i="23" l="1"/>
  <c r="H52" i="20"/>
  <c r="I630" i="20"/>
  <c r="H630" i="20"/>
  <c r="G701" i="20"/>
  <c r="H701" i="20" s="1"/>
  <c r="I700" i="20"/>
  <c r="G559" i="20"/>
  <c r="I52" i="20"/>
  <c r="J52" i="20"/>
  <c r="G53" i="20"/>
  <c r="F53" i="20"/>
  <c r="G632" i="20"/>
  <c r="J631" i="20"/>
  <c r="H631" i="20" s="1"/>
  <c r="C55" i="20"/>
  <c r="G377" i="20"/>
  <c r="E54" i="20"/>
  <c r="D54" i="20"/>
  <c r="E41" i="9"/>
  <c r="F41" i="9"/>
  <c r="D42" i="9"/>
  <c r="F41" i="10"/>
  <c r="E41" i="10"/>
  <c r="D42" i="10"/>
  <c r="F40" i="14"/>
  <c r="G40" i="14" s="1"/>
  <c r="E41" i="14"/>
  <c r="E40" i="11"/>
  <c r="F40" i="11"/>
  <c r="D41" i="11"/>
  <c r="F40" i="12"/>
  <c r="E40" i="12"/>
  <c r="D41" i="12"/>
  <c r="E54" i="23" l="1"/>
  <c r="H53" i="20"/>
  <c r="I631" i="20"/>
  <c r="F54" i="20"/>
  <c r="G54" i="20"/>
  <c r="J53" i="20"/>
  <c r="I53" i="20"/>
  <c r="G560" i="20"/>
  <c r="G378" i="20"/>
  <c r="E55" i="20"/>
  <c r="C56" i="20"/>
  <c r="D55" i="20"/>
  <c r="G702" i="20"/>
  <c r="H702" i="20" s="1"/>
  <c r="I701" i="20"/>
  <c r="G633" i="20"/>
  <c r="J632" i="20"/>
  <c r="E41" i="11"/>
  <c r="D42" i="11"/>
  <c r="F41" i="11"/>
  <c r="E42" i="9"/>
  <c r="D43" i="9"/>
  <c r="F42" i="9"/>
  <c r="F41" i="12"/>
  <c r="D42" i="12"/>
  <c r="E41" i="12"/>
  <c r="G41" i="14"/>
  <c r="F41" i="14"/>
  <c r="E42" i="14"/>
  <c r="E42" i="10"/>
  <c r="D43" i="10"/>
  <c r="F42" i="10"/>
  <c r="E55" i="23" l="1"/>
  <c r="H54" i="20"/>
  <c r="I632" i="20"/>
  <c r="H632" i="20"/>
  <c r="G561" i="20"/>
  <c r="G703" i="20"/>
  <c r="H703" i="20" s="1"/>
  <c r="I702" i="20"/>
  <c r="G634" i="20"/>
  <c r="J633" i="20"/>
  <c r="H633" i="20" s="1"/>
  <c r="G379" i="20"/>
  <c r="E56" i="20"/>
  <c r="C57" i="20"/>
  <c r="D56" i="20"/>
  <c r="F55" i="20"/>
  <c r="G55" i="20"/>
  <c r="J54" i="20"/>
  <c r="I54" i="20"/>
  <c r="F43" i="10"/>
  <c r="E43" i="10"/>
  <c r="D44" i="10"/>
  <c r="E43" i="9"/>
  <c r="F43" i="9"/>
  <c r="D44" i="9"/>
  <c r="G42" i="14"/>
  <c r="F42" i="14"/>
  <c r="E43" i="14"/>
  <c r="F42" i="12"/>
  <c r="E42" i="12"/>
  <c r="D43" i="12"/>
  <c r="E42" i="11"/>
  <c r="F42" i="11"/>
  <c r="D43" i="11"/>
  <c r="E56" i="23" l="1"/>
  <c r="H55" i="20"/>
  <c r="G380" i="20"/>
  <c r="C58" i="20"/>
  <c r="E57" i="20"/>
  <c r="D57" i="20"/>
  <c r="F56" i="20"/>
  <c r="G56" i="20"/>
  <c r="G635" i="20"/>
  <c r="J634" i="20"/>
  <c r="G704" i="20"/>
  <c r="H704" i="20" s="1"/>
  <c r="I703" i="20"/>
  <c r="J55" i="20"/>
  <c r="I55" i="20"/>
  <c r="I633" i="20"/>
  <c r="G562" i="20"/>
  <c r="F43" i="12"/>
  <c r="D44" i="12"/>
  <c r="E43" i="12"/>
  <c r="E44" i="10"/>
  <c r="D45" i="10"/>
  <c r="F44" i="10"/>
  <c r="E43" i="11"/>
  <c r="D44" i="11"/>
  <c r="F43" i="11"/>
  <c r="G43" i="14"/>
  <c r="F43" i="14"/>
  <c r="E44" i="14"/>
  <c r="E44" i="9"/>
  <c r="D45" i="9"/>
  <c r="F44" i="9"/>
  <c r="H56" i="20" l="1"/>
  <c r="E57" i="23"/>
  <c r="I634" i="20"/>
  <c r="H634" i="20"/>
  <c r="G563" i="20"/>
  <c r="I56" i="20"/>
  <c r="J56" i="20"/>
  <c r="G57" i="20"/>
  <c r="F57" i="20"/>
  <c r="G705" i="20"/>
  <c r="H705" i="20" s="1"/>
  <c r="I704" i="20"/>
  <c r="G381" i="20"/>
  <c r="C59" i="20"/>
  <c r="E58" i="20"/>
  <c r="D58" i="20"/>
  <c r="G636" i="20"/>
  <c r="J635" i="20"/>
  <c r="H635" i="20" s="1"/>
  <c r="E45" i="9"/>
  <c r="F45" i="9"/>
  <c r="D46" i="9"/>
  <c r="F45" i="10"/>
  <c r="E45" i="10"/>
  <c r="D46" i="10"/>
  <c r="G44" i="14"/>
  <c r="E45" i="14"/>
  <c r="F44" i="14"/>
  <c r="E44" i="11"/>
  <c r="F44" i="11"/>
  <c r="D45" i="11"/>
  <c r="F44" i="12"/>
  <c r="E44" i="12"/>
  <c r="D45" i="12"/>
  <c r="E58" i="23" l="1"/>
  <c r="H57" i="20"/>
  <c r="G382" i="20"/>
  <c r="E59" i="20"/>
  <c r="C60" i="20"/>
  <c r="D59" i="20"/>
  <c r="I635" i="20"/>
  <c r="J57" i="20"/>
  <c r="I57" i="20"/>
  <c r="G706" i="20"/>
  <c r="H706" i="20" s="1"/>
  <c r="I705" i="20"/>
  <c r="G564" i="20"/>
  <c r="G637" i="20"/>
  <c r="J636" i="20"/>
  <c r="G58" i="20"/>
  <c r="F58" i="20"/>
  <c r="E45" i="11"/>
  <c r="D46" i="11"/>
  <c r="F45" i="11"/>
  <c r="F45" i="14"/>
  <c r="E46" i="14"/>
  <c r="G45" i="14"/>
  <c r="E46" i="9"/>
  <c r="D47" i="9"/>
  <c r="F46" i="9"/>
  <c r="F45" i="12"/>
  <c r="D46" i="12"/>
  <c r="E45" i="12"/>
  <c r="E46" i="10"/>
  <c r="D47" i="10"/>
  <c r="F46" i="10"/>
  <c r="E59" i="23" l="1"/>
  <c r="H58" i="20"/>
  <c r="I636" i="20"/>
  <c r="H636" i="20"/>
  <c r="F59" i="20"/>
  <c r="G59" i="20"/>
  <c r="H59" i="20" s="1"/>
  <c r="J58" i="20"/>
  <c r="I58" i="20"/>
  <c r="G638" i="20"/>
  <c r="J637" i="20"/>
  <c r="G707" i="20"/>
  <c r="H707" i="20" s="1"/>
  <c r="I706" i="20"/>
  <c r="G383" i="20"/>
  <c r="E60" i="20"/>
  <c r="C61" i="20"/>
  <c r="D60" i="20"/>
  <c r="G565" i="20"/>
  <c r="F46" i="12"/>
  <c r="E46" i="12"/>
  <c r="D47" i="12"/>
  <c r="E46" i="11"/>
  <c r="F46" i="11"/>
  <c r="D47" i="11"/>
  <c r="F47" i="10"/>
  <c r="E47" i="10"/>
  <c r="D48" i="10"/>
  <c r="E47" i="9"/>
  <c r="F47" i="9"/>
  <c r="D48" i="9"/>
  <c r="E47" i="14"/>
  <c r="G46" i="14"/>
  <c r="F46" i="14"/>
  <c r="E60" i="23" l="1"/>
  <c r="I637" i="20"/>
  <c r="H637" i="20"/>
  <c r="G639" i="20"/>
  <c r="J638" i="20"/>
  <c r="G384" i="20"/>
  <c r="E61" i="20"/>
  <c r="C62" i="20"/>
  <c r="D61" i="20"/>
  <c r="G708" i="20"/>
  <c r="H708" i="20" s="1"/>
  <c r="I707" i="20"/>
  <c r="I59" i="20"/>
  <c r="J59" i="20"/>
  <c r="G566" i="20"/>
  <c r="F60" i="20"/>
  <c r="G60" i="20"/>
  <c r="E48" i="9"/>
  <c r="D49" i="9"/>
  <c r="F48" i="9"/>
  <c r="E47" i="11"/>
  <c r="D48" i="11"/>
  <c r="F47" i="11"/>
  <c r="E48" i="14"/>
  <c r="F47" i="14"/>
  <c r="G47" i="14"/>
  <c r="E48" i="10"/>
  <c r="D49" i="10"/>
  <c r="F48" i="10"/>
  <c r="F47" i="12"/>
  <c r="D48" i="12"/>
  <c r="E47" i="12"/>
  <c r="H60" i="20" l="1"/>
  <c r="E61" i="23"/>
  <c r="I638" i="20"/>
  <c r="H638" i="20"/>
  <c r="J60" i="20"/>
  <c r="I60" i="20"/>
  <c r="G709" i="20"/>
  <c r="H709" i="20" s="1"/>
  <c r="I708" i="20"/>
  <c r="G61" i="20"/>
  <c r="F61" i="20"/>
  <c r="C63" i="20"/>
  <c r="G385" i="20"/>
  <c r="E62" i="20"/>
  <c r="D62" i="20"/>
  <c r="G567" i="20"/>
  <c r="G640" i="20"/>
  <c r="J639" i="20"/>
  <c r="F49" i="10"/>
  <c r="E49" i="10"/>
  <c r="D50" i="10"/>
  <c r="E49" i="9"/>
  <c r="F49" i="9"/>
  <c r="D50" i="9"/>
  <c r="F48" i="12"/>
  <c r="E48" i="12"/>
  <c r="D49" i="12"/>
  <c r="E49" i="14"/>
  <c r="F48" i="14"/>
  <c r="G48" i="14"/>
  <c r="E48" i="11"/>
  <c r="F48" i="11"/>
  <c r="D49" i="11"/>
  <c r="E62" i="23" l="1"/>
  <c r="H61" i="20"/>
  <c r="I639" i="20"/>
  <c r="H639" i="20"/>
  <c r="G710" i="20"/>
  <c r="H710" i="20" s="1"/>
  <c r="I709" i="20"/>
  <c r="G386" i="20"/>
  <c r="E63" i="20"/>
  <c r="C64" i="20"/>
  <c r="D63" i="20"/>
  <c r="G641" i="20"/>
  <c r="J640" i="20"/>
  <c r="J61" i="20"/>
  <c r="I61" i="20"/>
  <c r="F62" i="20"/>
  <c r="G62" i="20"/>
  <c r="G568" i="20"/>
  <c r="F49" i="12"/>
  <c r="D50" i="12"/>
  <c r="E49" i="12"/>
  <c r="E50" i="10"/>
  <c r="D51" i="10"/>
  <c r="F50" i="10"/>
  <c r="E49" i="11"/>
  <c r="D50" i="11"/>
  <c r="F49" i="11"/>
  <c r="E50" i="14"/>
  <c r="F49" i="14"/>
  <c r="G49" i="14"/>
  <c r="E50" i="9"/>
  <c r="D51" i="9"/>
  <c r="F50" i="9"/>
  <c r="H62" i="20" l="1"/>
  <c r="E63" i="23"/>
  <c r="I640" i="20"/>
  <c r="H640" i="20"/>
  <c r="G387" i="20"/>
  <c r="E64" i="20"/>
  <c r="C65" i="20"/>
  <c r="D64" i="20"/>
  <c r="G642" i="20"/>
  <c r="J641" i="20"/>
  <c r="I62" i="20"/>
  <c r="J62" i="20"/>
  <c r="F63" i="20"/>
  <c r="G63" i="20"/>
  <c r="H63" i="20" s="1"/>
  <c r="G569" i="20"/>
  <c r="G711" i="20"/>
  <c r="H711" i="20" s="1"/>
  <c r="I710" i="20"/>
  <c r="E51" i="14"/>
  <c r="F50" i="14"/>
  <c r="G50" i="14" s="1"/>
  <c r="E50" i="11"/>
  <c r="F50" i="11"/>
  <c r="D51" i="11"/>
  <c r="F50" i="12"/>
  <c r="E50" i="12"/>
  <c r="D51" i="12"/>
  <c r="E51" i="9"/>
  <c r="F51" i="9"/>
  <c r="D52" i="9"/>
  <c r="F51" i="10"/>
  <c r="E51" i="10"/>
  <c r="D52" i="10"/>
  <c r="E64" i="23" l="1"/>
  <c r="I641" i="20"/>
  <c r="H641" i="20"/>
  <c r="G643" i="20"/>
  <c r="J642" i="20"/>
  <c r="G64" i="20"/>
  <c r="F64" i="20"/>
  <c r="G388" i="20"/>
  <c r="C66" i="20"/>
  <c r="E65" i="20"/>
  <c r="D65" i="20"/>
  <c r="G712" i="20"/>
  <c r="H712" i="20" s="1"/>
  <c r="I711" i="20"/>
  <c r="I63" i="20"/>
  <c r="J63" i="20"/>
  <c r="G570" i="20"/>
  <c r="E52" i="10"/>
  <c r="D53" i="10"/>
  <c r="F52" i="10"/>
  <c r="F51" i="12"/>
  <c r="D52" i="12"/>
  <c r="E51" i="12"/>
  <c r="G51" i="14"/>
  <c r="F51" i="14"/>
  <c r="E52" i="14"/>
  <c r="E52" i="9"/>
  <c r="D53" i="9"/>
  <c r="F52" i="9"/>
  <c r="E51" i="11"/>
  <c r="D52" i="11"/>
  <c r="F51" i="11"/>
  <c r="E65" i="23" l="1"/>
  <c r="H64" i="20"/>
  <c r="I642" i="20"/>
  <c r="H642" i="20"/>
  <c r="G713" i="20"/>
  <c r="H713" i="20" s="1"/>
  <c r="I712" i="20"/>
  <c r="F65" i="20"/>
  <c r="G65" i="20"/>
  <c r="G571" i="20"/>
  <c r="J64" i="20"/>
  <c r="I64" i="20"/>
  <c r="G389" i="20"/>
  <c r="E66" i="20"/>
  <c r="C67" i="20"/>
  <c r="D66" i="20"/>
  <c r="G644" i="20"/>
  <c r="J643" i="20"/>
  <c r="E52" i="11"/>
  <c r="F52" i="11"/>
  <c r="D53" i="11"/>
  <c r="G52" i="14"/>
  <c r="E53" i="14"/>
  <c r="F52" i="14"/>
  <c r="F52" i="12"/>
  <c r="E52" i="12"/>
  <c r="D53" i="12"/>
  <c r="E53" i="9"/>
  <c r="F53" i="9"/>
  <c r="D54" i="9"/>
  <c r="F53" i="10"/>
  <c r="E53" i="10"/>
  <c r="D54" i="10"/>
  <c r="H65" i="20" l="1"/>
  <c r="E66" i="23"/>
  <c r="I643" i="20"/>
  <c r="H643" i="20"/>
  <c r="J65" i="20"/>
  <c r="I65" i="20"/>
  <c r="G572" i="20"/>
  <c r="G645" i="20"/>
  <c r="J644" i="20"/>
  <c r="G390" i="20"/>
  <c r="C68" i="20"/>
  <c r="E67" i="20"/>
  <c r="D67" i="20"/>
  <c r="F66" i="20"/>
  <c r="G66" i="20"/>
  <c r="G714" i="20"/>
  <c r="H714" i="20" s="1"/>
  <c r="I713" i="20"/>
  <c r="E54" i="10"/>
  <c r="D55" i="10"/>
  <c r="F54" i="10"/>
  <c r="F53" i="12"/>
  <c r="D54" i="12"/>
  <c r="E53" i="12"/>
  <c r="E54" i="9"/>
  <c r="D55" i="9"/>
  <c r="F54" i="9"/>
  <c r="G53" i="14"/>
  <c r="F53" i="14"/>
  <c r="E54" i="14"/>
  <c r="E53" i="11"/>
  <c r="D54" i="11"/>
  <c r="F53" i="11"/>
  <c r="H66" i="20" l="1"/>
  <c r="E67" i="23"/>
  <c r="I644" i="20"/>
  <c r="H644" i="20"/>
  <c r="G715" i="20"/>
  <c r="H715" i="20" s="1"/>
  <c r="I714" i="20"/>
  <c r="G573" i="20"/>
  <c r="G391" i="20"/>
  <c r="C69" i="20"/>
  <c r="E68" i="20"/>
  <c r="D68" i="20"/>
  <c r="J66" i="20"/>
  <c r="I66" i="20"/>
  <c r="F67" i="20"/>
  <c r="G67" i="20"/>
  <c r="G646" i="20"/>
  <c r="J645" i="20"/>
  <c r="H645" i="20" s="1"/>
  <c r="E54" i="11"/>
  <c r="F54" i="11"/>
  <c r="D55" i="11"/>
  <c r="G54" i="14"/>
  <c r="E55" i="14"/>
  <c r="F54" i="14"/>
  <c r="F54" i="12"/>
  <c r="E54" i="12"/>
  <c r="D55" i="12"/>
  <c r="E55" i="9"/>
  <c r="F55" i="9"/>
  <c r="D56" i="9"/>
  <c r="F55" i="10"/>
  <c r="E55" i="10"/>
  <c r="D56" i="10"/>
  <c r="E68" i="23" l="1"/>
  <c r="H67" i="20"/>
  <c r="G574" i="20"/>
  <c r="G392" i="20"/>
  <c r="C70" i="20"/>
  <c r="E69" i="20"/>
  <c r="D69" i="20"/>
  <c r="I645" i="20"/>
  <c r="I67" i="20"/>
  <c r="J67" i="20"/>
  <c r="G68" i="20"/>
  <c r="F68" i="20"/>
  <c r="G647" i="20"/>
  <c r="J646" i="20"/>
  <c r="H646" i="20" s="1"/>
  <c r="G716" i="20"/>
  <c r="H716" i="20" s="1"/>
  <c r="I715" i="20"/>
  <c r="E56" i="10"/>
  <c r="D57" i="10"/>
  <c r="F56" i="10"/>
  <c r="F55" i="12"/>
  <c r="D56" i="12"/>
  <c r="E55" i="12"/>
  <c r="E56" i="9"/>
  <c r="D57" i="9"/>
  <c r="F56" i="9"/>
  <c r="F55" i="14"/>
  <c r="E56" i="14"/>
  <c r="G55" i="14"/>
  <c r="E55" i="11"/>
  <c r="D56" i="11"/>
  <c r="F55" i="11"/>
  <c r="E69" i="23" l="1"/>
  <c r="H68" i="20"/>
  <c r="I646" i="20"/>
  <c r="G393" i="20"/>
  <c r="E70" i="20"/>
  <c r="C71" i="20"/>
  <c r="D70" i="20"/>
  <c r="G575" i="20"/>
  <c r="J68" i="20"/>
  <c r="I68" i="20"/>
  <c r="G717" i="20"/>
  <c r="H717" i="20" s="1"/>
  <c r="I716" i="20"/>
  <c r="G648" i="20"/>
  <c r="J647" i="20"/>
  <c r="H647" i="20" s="1"/>
  <c r="G69" i="20"/>
  <c r="F69" i="20"/>
  <c r="E57" i="9"/>
  <c r="F57" i="9"/>
  <c r="D58" i="9"/>
  <c r="F57" i="10"/>
  <c r="E57" i="10"/>
  <c r="D58" i="10"/>
  <c r="E56" i="11"/>
  <c r="F56" i="11"/>
  <c r="D57" i="11"/>
  <c r="E57" i="14"/>
  <c r="G56" i="14"/>
  <c r="F56" i="14"/>
  <c r="F56" i="12"/>
  <c r="E56" i="12"/>
  <c r="D57" i="12"/>
  <c r="H69" i="20" l="1"/>
  <c r="E70" i="23"/>
  <c r="I647" i="20"/>
  <c r="G576" i="20"/>
  <c r="G718" i="20"/>
  <c r="H718" i="20" s="1"/>
  <c r="I717" i="20"/>
  <c r="J69" i="20"/>
  <c r="I69" i="20"/>
  <c r="F70" i="20"/>
  <c r="G70" i="20"/>
  <c r="H70" i="20" s="1"/>
  <c r="G394" i="20"/>
  <c r="E71" i="20"/>
  <c r="C72" i="20"/>
  <c r="D71" i="20"/>
  <c r="G649" i="20"/>
  <c r="J648" i="20"/>
  <c r="H648" i="20" s="1"/>
  <c r="F57" i="12"/>
  <c r="D58" i="12"/>
  <c r="E57" i="12"/>
  <c r="E58" i="14"/>
  <c r="F57" i="14"/>
  <c r="G57" i="14"/>
  <c r="E58" i="10"/>
  <c r="D59" i="10"/>
  <c r="F58" i="10"/>
  <c r="E57" i="11"/>
  <c r="D58" i="11"/>
  <c r="F57" i="11"/>
  <c r="E58" i="9"/>
  <c r="D59" i="9"/>
  <c r="F58" i="9"/>
  <c r="E71" i="23" l="1"/>
  <c r="G395" i="20"/>
  <c r="E72" i="20"/>
  <c r="C73" i="20"/>
  <c r="D72" i="20"/>
  <c r="G719" i="20"/>
  <c r="H719" i="20" s="1"/>
  <c r="I718" i="20"/>
  <c r="I648" i="20"/>
  <c r="J70" i="20"/>
  <c r="I70" i="20"/>
  <c r="G650" i="20"/>
  <c r="J649" i="20"/>
  <c r="G577" i="20"/>
  <c r="F71" i="20"/>
  <c r="G71" i="20"/>
  <c r="H71" i="20" s="1"/>
  <c r="E58" i="11"/>
  <c r="F58" i="11"/>
  <c r="D59" i="11"/>
  <c r="E59" i="14"/>
  <c r="G58" i="14"/>
  <c r="F58" i="14"/>
  <c r="F58" i="12"/>
  <c r="E58" i="12"/>
  <c r="D59" i="12"/>
  <c r="E59" i="9"/>
  <c r="F59" i="9"/>
  <c r="D60" i="9"/>
  <c r="F59" i="10"/>
  <c r="E59" i="10"/>
  <c r="D60" i="10"/>
  <c r="E72" i="23" l="1"/>
  <c r="I649" i="20"/>
  <c r="H649" i="20"/>
  <c r="J71" i="20"/>
  <c r="I71" i="20"/>
  <c r="G651" i="20"/>
  <c r="J650" i="20"/>
  <c r="G720" i="20"/>
  <c r="H720" i="20" s="1"/>
  <c r="I719" i="20"/>
  <c r="G72" i="20"/>
  <c r="F72" i="20"/>
  <c r="G396" i="20"/>
  <c r="C74" i="20"/>
  <c r="E73" i="20"/>
  <c r="D73" i="20"/>
  <c r="G578" i="20"/>
  <c r="E60" i="10"/>
  <c r="D61" i="10"/>
  <c r="F60" i="10"/>
  <c r="F59" i="12"/>
  <c r="D60" i="12"/>
  <c r="E59" i="12"/>
  <c r="E60" i="14"/>
  <c r="F59" i="14"/>
  <c r="G59" i="14"/>
  <c r="E60" i="9"/>
  <c r="D61" i="9"/>
  <c r="F60" i="9"/>
  <c r="E59" i="11"/>
  <c r="D60" i="11"/>
  <c r="F59" i="11"/>
  <c r="E73" i="23" l="1"/>
  <c r="H72" i="20"/>
  <c r="I650" i="20"/>
  <c r="H650" i="20"/>
  <c r="G397" i="20"/>
  <c r="C75" i="20"/>
  <c r="E74" i="20"/>
  <c r="D74" i="20"/>
  <c r="G652" i="20"/>
  <c r="J651" i="20"/>
  <c r="I72" i="20"/>
  <c r="J72" i="20"/>
  <c r="G721" i="20"/>
  <c r="H721" i="20" s="1"/>
  <c r="I720" i="20"/>
  <c r="G579" i="20"/>
  <c r="F73" i="20"/>
  <c r="G73" i="20"/>
  <c r="E60" i="11"/>
  <c r="F60" i="11"/>
  <c r="D61" i="11"/>
  <c r="F60" i="14"/>
  <c r="G60" i="14" s="1"/>
  <c r="E61" i="14"/>
  <c r="F60" i="12"/>
  <c r="E60" i="12"/>
  <c r="D61" i="12"/>
  <c r="E61" i="9"/>
  <c r="F61" i="9"/>
  <c r="D62" i="9"/>
  <c r="F61" i="10"/>
  <c r="E61" i="10"/>
  <c r="D62" i="10"/>
  <c r="E74" i="23" l="1"/>
  <c r="H73" i="20"/>
  <c r="I651" i="20"/>
  <c r="H651" i="20"/>
  <c r="G653" i="20"/>
  <c r="J652" i="20"/>
  <c r="H652" i="20" s="1"/>
  <c r="G722" i="20"/>
  <c r="H722" i="20" s="1"/>
  <c r="I721" i="20"/>
  <c r="J73" i="20"/>
  <c r="I73" i="20"/>
  <c r="G74" i="20"/>
  <c r="F74" i="20"/>
  <c r="G580" i="20"/>
  <c r="G398" i="20"/>
  <c r="C76" i="20"/>
  <c r="E75" i="20"/>
  <c r="D75" i="20"/>
  <c r="E62" i="10"/>
  <c r="D63" i="10"/>
  <c r="F62" i="10"/>
  <c r="F61" i="12"/>
  <c r="D62" i="12"/>
  <c r="E61" i="12"/>
  <c r="E62" i="9"/>
  <c r="D63" i="9"/>
  <c r="F62" i="9"/>
  <c r="G61" i="14"/>
  <c r="F61" i="14"/>
  <c r="E62" i="14"/>
  <c r="E61" i="11"/>
  <c r="D62" i="11"/>
  <c r="F61" i="11"/>
  <c r="E75" i="23" l="1"/>
  <c r="H74" i="20"/>
  <c r="F75" i="20"/>
  <c r="G75" i="20"/>
  <c r="G723" i="20"/>
  <c r="H723" i="20" s="1"/>
  <c r="I722" i="20"/>
  <c r="I74" i="20"/>
  <c r="J74" i="20"/>
  <c r="G581" i="20"/>
  <c r="I652" i="20"/>
  <c r="G654" i="20"/>
  <c r="J653" i="20"/>
  <c r="G399" i="20"/>
  <c r="C77" i="20"/>
  <c r="E76" i="20"/>
  <c r="D76" i="20"/>
  <c r="E62" i="11"/>
  <c r="F62" i="11"/>
  <c r="D63" i="11"/>
  <c r="F62" i="12"/>
  <c r="E62" i="12"/>
  <c r="D63" i="12"/>
  <c r="G62" i="14"/>
  <c r="F62" i="14"/>
  <c r="E63" i="14"/>
  <c r="E63" i="9"/>
  <c r="F63" i="9"/>
  <c r="D64" i="9"/>
  <c r="F63" i="10"/>
  <c r="E63" i="10"/>
  <c r="D64" i="10"/>
  <c r="E76" i="23" l="1"/>
  <c r="H75" i="20"/>
  <c r="I653" i="20"/>
  <c r="H653" i="20"/>
  <c r="F76" i="20"/>
  <c r="G76" i="20"/>
  <c r="H76" i="20" s="1"/>
  <c r="G655" i="20"/>
  <c r="J654" i="20"/>
  <c r="G400" i="20"/>
  <c r="E77" i="20"/>
  <c r="C78" i="20"/>
  <c r="D77" i="20"/>
  <c r="G724" i="20"/>
  <c r="H724" i="20" s="1"/>
  <c r="I723" i="20"/>
  <c r="J75" i="20"/>
  <c r="I75" i="20"/>
  <c r="G582" i="20"/>
  <c r="E64" i="9"/>
  <c r="D65" i="9"/>
  <c r="F64" i="9"/>
  <c r="E63" i="11"/>
  <c r="D64" i="11"/>
  <c r="F63" i="11"/>
  <c r="E64" i="10"/>
  <c r="D65" i="10"/>
  <c r="F64" i="10"/>
  <c r="G63" i="14"/>
  <c r="F63" i="14"/>
  <c r="E64" i="14"/>
  <c r="F63" i="12"/>
  <c r="D64" i="12"/>
  <c r="E63" i="12"/>
  <c r="E77" i="23" l="1"/>
  <c r="I654" i="20"/>
  <c r="H654" i="20"/>
  <c r="G725" i="20"/>
  <c r="H725" i="20" s="1"/>
  <c r="I724" i="20"/>
  <c r="G656" i="20"/>
  <c r="J655" i="20"/>
  <c r="F77" i="20"/>
  <c r="G77" i="20"/>
  <c r="G583" i="20"/>
  <c r="G401" i="20"/>
  <c r="C79" i="20"/>
  <c r="E78" i="20"/>
  <c r="D78" i="20"/>
  <c r="J76" i="20"/>
  <c r="I76" i="20"/>
  <c r="F64" i="12"/>
  <c r="E64" i="12"/>
  <c r="D65" i="12"/>
  <c r="E64" i="11"/>
  <c r="F64" i="11"/>
  <c r="D65" i="11"/>
  <c r="G64" i="14"/>
  <c r="F64" i="14"/>
  <c r="E65" i="14"/>
  <c r="F65" i="10"/>
  <c r="E65" i="10"/>
  <c r="D66" i="10"/>
  <c r="E65" i="9"/>
  <c r="F65" i="9"/>
  <c r="D66" i="9"/>
  <c r="H77" i="20" l="1"/>
  <c r="E78" i="23"/>
  <c r="I655" i="20"/>
  <c r="H655" i="20"/>
  <c r="G584" i="20"/>
  <c r="G402" i="20"/>
  <c r="C80" i="20"/>
  <c r="E79" i="20"/>
  <c r="D79" i="20"/>
  <c r="G657" i="20"/>
  <c r="J656" i="20"/>
  <c r="H656" i="20" s="1"/>
  <c r="G78" i="20"/>
  <c r="F78" i="20"/>
  <c r="J77" i="20"/>
  <c r="I77" i="20"/>
  <c r="G726" i="20"/>
  <c r="H726" i="20" s="1"/>
  <c r="I725" i="20"/>
  <c r="E66" i="10"/>
  <c r="D67" i="10"/>
  <c r="F66" i="10"/>
  <c r="F65" i="12"/>
  <c r="D66" i="12"/>
  <c r="E65" i="12"/>
  <c r="E66" i="9"/>
  <c r="D67" i="9"/>
  <c r="F66" i="9"/>
  <c r="F65" i="14"/>
  <c r="E66" i="14"/>
  <c r="G65" i="14"/>
  <c r="E65" i="11"/>
  <c r="D66" i="11"/>
  <c r="F65" i="11"/>
  <c r="H78" i="20" l="1"/>
  <c r="E79" i="23"/>
  <c r="I78" i="20"/>
  <c r="J78" i="20"/>
  <c r="G403" i="20"/>
  <c r="C81" i="20"/>
  <c r="E80" i="20"/>
  <c r="D80" i="20"/>
  <c r="I656" i="20"/>
  <c r="G727" i="20"/>
  <c r="H727" i="20" s="1"/>
  <c r="I726" i="20"/>
  <c r="G658" i="20"/>
  <c r="J657" i="20"/>
  <c r="H657" i="20" s="1"/>
  <c r="G585" i="20"/>
  <c r="F79" i="20"/>
  <c r="G79" i="20"/>
  <c r="E67" i="9"/>
  <c r="F67" i="9"/>
  <c r="D68" i="9"/>
  <c r="F67" i="10"/>
  <c r="E67" i="10"/>
  <c r="D68" i="10"/>
  <c r="E66" i="11"/>
  <c r="F66" i="11"/>
  <c r="D67" i="11"/>
  <c r="E67" i="14"/>
  <c r="G66" i="14"/>
  <c r="F66" i="14"/>
  <c r="F66" i="12"/>
  <c r="E66" i="12"/>
  <c r="D67" i="12"/>
  <c r="E80" i="23" l="1"/>
  <c r="H79" i="20"/>
  <c r="J79" i="20"/>
  <c r="I79" i="20"/>
  <c r="I657" i="20"/>
  <c r="G404" i="20"/>
  <c r="E81" i="20"/>
  <c r="C82" i="20"/>
  <c r="D81" i="20"/>
  <c r="G80" i="20"/>
  <c r="F80" i="20"/>
  <c r="G659" i="20"/>
  <c r="J658" i="20"/>
  <c r="G728" i="20"/>
  <c r="H728" i="20" s="1"/>
  <c r="I727" i="20"/>
  <c r="G586" i="20"/>
  <c r="F67" i="12"/>
  <c r="D68" i="12"/>
  <c r="E67" i="12"/>
  <c r="E68" i="14"/>
  <c r="F67" i="14"/>
  <c r="G67" i="14"/>
  <c r="E68" i="10"/>
  <c r="D69" i="10"/>
  <c r="F68" i="10"/>
  <c r="E67" i="11"/>
  <c r="D68" i="11"/>
  <c r="F67" i="11"/>
  <c r="E68" i="9"/>
  <c r="D69" i="9"/>
  <c r="F68" i="9"/>
  <c r="E81" i="23" l="1"/>
  <c r="H80" i="20"/>
  <c r="I658" i="20"/>
  <c r="H658" i="20"/>
  <c r="E82" i="20"/>
  <c r="C83" i="20"/>
  <c r="G405" i="20"/>
  <c r="D82" i="20"/>
  <c r="F81" i="20"/>
  <c r="G81" i="20"/>
  <c r="G587" i="20"/>
  <c r="G729" i="20"/>
  <c r="H729" i="20" s="1"/>
  <c r="I728" i="20"/>
  <c r="J80" i="20"/>
  <c r="I80" i="20"/>
  <c r="G660" i="20"/>
  <c r="J659" i="20"/>
  <c r="E68" i="11"/>
  <c r="F68" i="11"/>
  <c r="D69" i="11"/>
  <c r="E69" i="14"/>
  <c r="F68" i="14"/>
  <c r="G68" i="14"/>
  <c r="F68" i="12"/>
  <c r="E68" i="12"/>
  <c r="D69" i="12"/>
  <c r="E69" i="9"/>
  <c r="F69" i="9"/>
  <c r="D70" i="9"/>
  <c r="F69" i="10"/>
  <c r="E69" i="10"/>
  <c r="D70" i="10"/>
  <c r="E82" i="23" l="1"/>
  <c r="H81" i="20"/>
  <c r="I659" i="20"/>
  <c r="H659" i="20"/>
  <c r="G661" i="20"/>
  <c r="J660" i="20"/>
  <c r="H660" i="20" s="1"/>
  <c r="J81" i="20"/>
  <c r="I81" i="20"/>
  <c r="G588" i="20"/>
  <c r="G730" i="20"/>
  <c r="H730" i="20" s="1"/>
  <c r="I729" i="20"/>
  <c r="G82" i="20"/>
  <c r="F82" i="20"/>
  <c r="G406" i="20"/>
  <c r="C84" i="20"/>
  <c r="E83" i="20"/>
  <c r="D83" i="20"/>
  <c r="E70" i="10"/>
  <c r="D71" i="10"/>
  <c r="F70" i="10"/>
  <c r="F69" i="12"/>
  <c r="D70" i="12"/>
  <c r="E69" i="12"/>
  <c r="E70" i="14"/>
  <c r="F69" i="14"/>
  <c r="G69" i="14"/>
  <c r="E70" i="9"/>
  <c r="D71" i="9"/>
  <c r="F70" i="9"/>
  <c r="E69" i="11"/>
  <c r="D70" i="11"/>
  <c r="F69" i="11"/>
  <c r="E83" i="23" l="1"/>
  <c r="H82" i="20"/>
  <c r="F83" i="20"/>
  <c r="G83" i="20"/>
  <c r="J82" i="20"/>
  <c r="I82" i="20"/>
  <c r="G731" i="20"/>
  <c r="H731" i="20" s="1"/>
  <c r="I730" i="20"/>
  <c r="I660" i="20"/>
  <c r="G589" i="20"/>
  <c r="G662" i="20"/>
  <c r="J661" i="20"/>
  <c r="G407" i="20"/>
  <c r="C85" i="20"/>
  <c r="E84" i="20"/>
  <c r="D84" i="20"/>
  <c r="E70" i="11"/>
  <c r="F70" i="11"/>
  <c r="D71" i="11"/>
  <c r="E71" i="14"/>
  <c r="F70" i="14"/>
  <c r="G70" i="14" s="1"/>
  <c r="F70" i="12"/>
  <c r="E70" i="12"/>
  <c r="D71" i="12"/>
  <c r="E71" i="9"/>
  <c r="F71" i="9"/>
  <c r="D72" i="9"/>
  <c r="F71" i="10"/>
  <c r="E71" i="10"/>
  <c r="D72" i="10"/>
  <c r="H83" i="20" l="1"/>
  <c r="E84" i="23"/>
  <c r="I661" i="20"/>
  <c r="H661" i="20"/>
  <c r="G590" i="20"/>
  <c r="I83" i="20"/>
  <c r="J83" i="20"/>
  <c r="G84" i="20"/>
  <c r="F84" i="20"/>
  <c r="G408" i="20"/>
  <c r="C86" i="20"/>
  <c r="E85" i="20"/>
  <c r="D85" i="20"/>
  <c r="G663" i="20"/>
  <c r="J662" i="20"/>
  <c r="G732" i="20"/>
  <c r="H732" i="20" s="1"/>
  <c r="I731" i="20"/>
  <c r="E72" i="10"/>
  <c r="D73" i="10"/>
  <c r="F72" i="10"/>
  <c r="F71" i="12"/>
  <c r="D72" i="12"/>
  <c r="E71" i="12"/>
  <c r="E72" i="9"/>
  <c r="D73" i="9"/>
  <c r="F72" i="9"/>
  <c r="G71" i="14"/>
  <c r="F71" i="14"/>
  <c r="E72" i="14"/>
  <c r="E71" i="11"/>
  <c r="D72" i="11"/>
  <c r="F71" i="11"/>
  <c r="E85" i="23" l="1"/>
  <c r="H84" i="20"/>
  <c r="I662" i="20"/>
  <c r="H662" i="20"/>
  <c r="G591" i="20"/>
  <c r="G664" i="20"/>
  <c r="J663" i="20"/>
  <c r="I84" i="20"/>
  <c r="J84" i="20"/>
  <c r="G409" i="20"/>
  <c r="C87" i="20"/>
  <c r="E86" i="20"/>
  <c r="D86" i="20"/>
  <c r="G733" i="20"/>
  <c r="H733" i="20" s="1"/>
  <c r="I732" i="20"/>
  <c r="G85" i="20"/>
  <c r="F85" i="20"/>
  <c r="E72" i="11"/>
  <c r="F72" i="11"/>
  <c r="D73" i="11"/>
  <c r="F72" i="12"/>
  <c r="E72" i="12"/>
  <c r="D73" i="12"/>
  <c r="G72" i="14"/>
  <c r="E73" i="14"/>
  <c r="F72" i="14"/>
  <c r="E73" i="9"/>
  <c r="F73" i="9"/>
  <c r="D74" i="9"/>
  <c r="F73" i="10"/>
  <c r="E73" i="10"/>
  <c r="D74" i="10"/>
  <c r="E86" i="23" l="1"/>
  <c r="H85" i="20"/>
  <c r="I663" i="20"/>
  <c r="H663" i="20"/>
  <c r="G665" i="20"/>
  <c r="J664" i="20"/>
  <c r="H664" i="20" s="1"/>
  <c r="G86" i="20"/>
  <c r="H86" i="20" s="1"/>
  <c r="F86" i="20"/>
  <c r="J85" i="20"/>
  <c r="I85" i="20"/>
  <c r="G410" i="20"/>
  <c r="C88" i="20"/>
  <c r="E87" i="20"/>
  <c r="D87" i="20"/>
  <c r="G592" i="20"/>
  <c r="G734" i="20"/>
  <c r="H734" i="20" s="1"/>
  <c r="I733" i="20"/>
  <c r="E74" i="9"/>
  <c r="D75" i="9"/>
  <c r="F74" i="9"/>
  <c r="E73" i="11"/>
  <c r="D74" i="11"/>
  <c r="F73" i="11"/>
  <c r="E74" i="10"/>
  <c r="D75" i="10"/>
  <c r="F74" i="10"/>
  <c r="G73" i="14"/>
  <c r="F73" i="14"/>
  <c r="E74" i="14"/>
  <c r="F73" i="12"/>
  <c r="D74" i="12"/>
  <c r="E73" i="12"/>
  <c r="E87" i="23" l="1"/>
  <c r="J86" i="20"/>
  <c r="I86" i="20"/>
  <c r="G411" i="20"/>
  <c r="C89" i="20"/>
  <c r="E88" i="20"/>
  <c r="D88" i="20"/>
  <c r="I664" i="20"/>
  <c r="F87" i="20"/>
  <c r="G87" i="20"/>
  <c r="G735" i="20"/>
  <c r="H735" i="20" s="1"/>
  <c r="I734" i="20"/>
  <c r="G666" i="20"/>
  <c r="J665" i="20"/>
  <c r="H665" i="20" s="1"/>
  <c r="G593" i="20"/>
  <c r="F74" i="12"/>
  <c r="E74" i="12"/>
  <c r="D75" i="12"/>
  <c r="E74" i="11"/>
  <c r="F74" i="11"/>
  <c r="D75" i="11"/>
  <c r="G74" i="14"/>
  <c r="E75" i="14"/>
  <c r="F74" i="14"/>
  <c r="F75" i="10"/>
  <c r="E75" i="10"/>
  <c r="D76" i="10"/>
  <c r="E75" i="9"/>
  <c r="F75" i="9"/>
  <c r="D76" i="9"/>
  <c r="E88" i="23" l="1"/>
  <c r="H87" i="20"/>
  <c r="E89" i="20"/>
  <c r="C90" i="20"/>
  <c r="G412" i="20"/>
  <c r="D89" i="20"/>
  <c r="G594" i="20"/>
  <c r="G736" i="20"/>
  <c r="H736" i="20" s="1"/>
  <c r="I735" i="20"/>
  <c r="J87" i="20"/>
  <c r="I87" i="20"/>
  <c r="I665" i="20"/>
  <c r="G667" i="20"/>
  <c r="J666" i="20"/>
  <c r="F88" i="20"/>
  <c r="G88" i="20"/>
  <c r="E76" i="10"/>
  <c r="D77" i="10"/>
  <c r="F76" i="10"/>
  <c r="F75" i="12"/>
  <c r="D76" i="12"/>
  <c r="E75" i="12"/>
  <c r="E76" i="9"/>
  <c r="D77" i="9"/>
  <c r="F76" i="9"/>
  <c r="F75" i="14"/>
  <c r="E76" i="14"/>
  <c r="G75" i="14"/>
  <c r="E75" i="11"/>
  <c r="D76" i="11"/>
  <c r="F75" i="11"/>
  <c r="H88" i="20" l="1"/>
  <c r="E89" i="23"/>
  <c r="I666" i="20"/>
  <c r="H666" i="20"/>
  <c r="G595" i="20"/>
  <c r="F89" i="20"/>
  <c r="G89" i="20"/>
  <c r="G668" i="20"/>
  <c r="J667" i="20"/>
  <c r="H667" i="20" s="1"/>
  <c r="G413" i="20"/>
  <c r="E90" i="20"/>
  <c r="C91" i="20"/>
  <c r="D90" i="20"/>
  <c r="J88" i="20"/>
  <c r="I88" i="20"/>
  <c r="G737" i="20"/>
  <c r="H737" i="20" s="1"/>
  <c r="I736" i="20"/>
  <c r="E77" i="9"/>
  <c r="F77" i="9"/>
  <c r="D78" i="9"/>
  <c r="F77" i="10"/>
  <c r="E77" i="10"/>
  <c r="D78" i="10"/>
  <c r="E76" i="11"/>
  <c r="F76" i="11"/>
  <c r="D77" i="11"/>
  <c r="E77" i="14"/>
  <c r="G76" i="14"/>
  <c r="F76" i="14"/>
  <c r="F76" i="12"/>
  <c r="E76" i="12"/>
  <c r="D77" i="12"/>
  <c r="E90" i="23" l="1"/>
  <c r="H89" i="20"/>
  <c r="J89" i="20"/>
  <c r="I89" i="20"/>
  <c r="G669" i="20"/>
  <c r="J668" i="20"/>
  <c r="H668" i="20" s="1"/>
  <c r="G738" i="20"/>
  <c r="H738" i="20" s="1"/>
  <c r="I737" i="20"/>
  <c r="I667" i="20"/>
  <c r="G596" i="20"/>
  <c r="G90" i="20"/>
  <c r="F90" i="20"/>
  <c r="G414" i="20"/>
  <c r="C92" i="20"/>
  <c r="E91" i="20"/>
  <c r="D91" i="20"/>
  <c r="F77" i="12"/>
  <c r="D78" i="12"/>
  <c r="E77" i="12"/>
  <c r="E78" i="14"/>
  <c r="F77" i="14"/>
  <c r="G77" i="14"/>
  <c r="E78" i="10"/>
  <c r="F78" i="10"/>
  <c r="E77" i="11"/>
  <c r="D78" i="11"/>
  <c r="F77" i="11"/>
  <c r="E78" i="9"/>
  <c r="F78" i="9"/>
  <c r="D15" i="9" s="1"/>
  <c r="H90" i="20" l="1"/>
  <c r="E91" i="23"/>
  <c r="I668" i="20"/>
  <c r="G670" i="20"/>
  <c r="J669" i="20"/>
  <c r="F91" i="20"/>
  <c r="G91" i="20"/>
  <c r="G415" i="20"/>
  <c r="E92" i="20"/>
  <c r="C93" i="20"/>
  <c r="D92" i="20"/>
  <c r="J90" i="20"/>
  <c r="I90" i="20"/>
  <c r="G739" i="20"/>
  <c r="H739" i="20" s="1"/>
  <c r="I738" i="20"/>
  <c r="G597" i="20"/>
  <c r="E79" i="14"/>
  <c r="G78" i="14"/>
  <c r="F78" i="14"/>
  <c r="F78" i="12"/>
  <c r="E78" i="12"/>
  <c r="E78" i="11"/>
  <c r="F78" i="11"/>
  <c r="E92" i="23" l="1"/>
  <c r="H91" i="20"/>
  <c r="I669" i="20"/>
  <c r="H669" i="20"/>
  <c r="G740" i="20"/>
  <c r="H740" i="20" s="1"/>
  <c r="I739" i="20"/>
  <c r="J91" i="20"/>
  <c r="I91" i="20"/>
  <c r="G598" i="20"/>
  <c r="G92" i="20"/>
  <c r="F92" i="20"/>
  <c r="G416" i="20"/>
  <c r="E93" i="20"/>
  <c r="C94" i="20"/>
  <c r="D93" i="20"/>
  <c r="G671" i="20"/>
  <c r="J670" i="20"/>
  <c r="H670" i="20" s="1"/>
  <c r="E80" i="14"/>
  <c r="F79" i="14"/>
  <c r="G79" i="14"/>
  <c r="E93" i="23" l="1"/>
  <c r="H92" i="20"/>
  <c r="J92" i="20"/>
  <c r="I92" i="20"/>
  <c r="I670" i="20"/>
  <c r="G599" i="20"/>
  <c r="G672" i="20"/>
  <c r="J671" i="20"/>
  <c r="H671" i="20" s="1"/>
  <c r="G93" i="20"/>
  <c r="F93" i="20"/>
  <c r="G417" i="20"/>
  <c r="E94" i="20"/>
  <c r="C95" i="20"/>
  <c r="D94" i="20"/>
  <c r="G741" i="20"/>
  <c r="H741" i="20" s="1"/>
  <c r="I740" i="20"/>
  <c r="F80" i="14"/>
  <c r="G80" i="14" s="1"/>
  <c r="E81" i="14"/>
  <c r="H93" i="20" l="1"/>
  <c r="E94" i="23"/>
  <c r="I671" i="20"/>
  <c r="J93" i="20"/>
  <c r="I93" i="20"/>
  <c r="G600" i="20"/>
  <c r="G742" i="20"/>
  <c r="H742" i="20" s="1"/>
  <c r="I741" i="20"/>
  <c r="G94" i="20"/>
  <c r="F94" i="20"/>
  <c r="G673" i="20"/>
  <c r="J672" i="20"/>
  <c r="H672" i="20" s="1"/>
  <c r="G418" i="20"/>
  <c r="C96" i="20"/>
  <c r="E95" i="20"/>
  <c r="D95" i="20"/>
  <c r="G81" i="14"/>
  <c r="F81" i="14"/>
  <c r="E82" i="14"/>
  <c r="E95" i="23" l="1"/>
  <c r="H94" i="20"/>
  <c r="I672" i="20"/>
  <c r="G674" i="20"/>
  <c r="J673" i="20"/>
  <c r="H673" i="20" s="1"/>
  <c r="G601" i="20"/>
  <c r="G743" i="20"/>
  <c r="H743" i="20" s="1"/>
  <c r="I742" i="20"/>
  <c r="J94" i="20"/>
  <c r="I94" i="20"/>
  <c r="F95" i="20"/>
  <c r="G95" i="20"/>
  <c r="G419" i="20"/>
  <c r="E96" i="20"/>
  <c r="C97" i="20"/>
  <c r="D96" i="20"/>
  <c r="G82" i="14"/>
  <c r="F82" i="14"/>
  <c r="E83" i="14"/>
  <c r="E96" i="23" l="1"/>
  <c r="H95" i="20"/>
  <c r="I673" i="20"/>
  <c r="G420" i="20"/>
  <c r="C98" i="20"/>
  <c r="E97" i="20"/>
  <c r="D97" i="20"/>
  <c r="G602" i="20"/>
  <c r="F96" i="20"/>
  <c r="G96" i="20"/>
  <c r="J95" i="20"/>
  <c r="I95" i="20"/>
  <c r="G675" i="20"/>
  <c r="J674" i="20"/>
  <c r="G744" i="20"/>
  <c r="H744" i="20" s="1"/>
  <c r="I743" i="20"/>
  <c r="G83" i="14"/>
  <c r="F83" i="14"/>
  <c r="E84" i="14"/>
  <c r="E97" i="23" l="1"/>
  <c r="I674" i="20"/>
  <c r="H674" i="20"/>
  <c r="H96" i="20"/>
  <c r="J96" i="20"/>
  <c r="I96" i="20"/>
  <c r="G745" i="20"/>
  <c r="H745" i="20" s="1"/>
  <c r="I744" i="20"/>
  <c r="G421" i="20"/>
  <c r="C99" i="20"/>
  <c r="E98" i="20"/>
  <c r="D98" i="20"/>
  <c r="F97" i="20"/>
  <c r="G97" i="20"/>
  <c r="H97" i="20" s="1"/>
  <c r="G603" i="20"/>
  <c r="G676" i="20"/>
  <c r="J675" i="20"/>
  <c r="H675" i="20" s="1"/>
  <c r="G84" i="14"/>
  <c r="E85" i="14"/>
  <c r="F84" i="14"/>
  <c r="E98" i="23" l="1"/>
  <c r="G746" i="20"/>
  <c r="H746" i="20" s="1"/>
  <c r="I745" i="20"/>
  <c r="G677" i="20"/>
  <c r="J676" i="20"/>
  <c r="H676" i="20" s="1"/>
  <c r="I675" i="20"/>
  <c r="G604" i="20"/>
  <c r="J97" i="20"/>
  <c r="I97" i="20"/>
  <c r="G98" i="20"/>
  <c r="F98" i="20"/>
  <c r="G422" i="20"/>
  <c r="C100" i="20"/>
  <c r="E99" i="20"/>
  <c r="D99" i="20"/>
  <c r="F85" i="14"/>
  <c r="E86" i="14"/>
  <c r="G85" i="14"/>
  <c r="E99" i="23" l="1"/>
  <c r="H98" i="20"/>
  <c r="I676" i="20"/>
  <c r="G605" i="20"/>
  <c r="J98" i="20"/>
  <c r="I98" i="20"/>
  <c r="F99" i="20"/>
  <c r="G99" i="20"/>
  <c r="G678" i="20"/>
  <c r="J677" i="20"/>
  <c r="G423" i="20"/>
  <c r="C101" i="20"/>
  <c r="E100" i="20"/>
  <c r="D100" i="20"/>
  <c r="G747" i="20"/>
  <c r="H747" i="20" s="1"/>
  <c r="I746" i="20"/>
  <c r="E87" i="14"/>
  <c r="G86" i="14"/>
  <c r="F86" i="14"/>
  <c r="H99" i="20" l="1"/>
  <c r="E100" i="23"/>
  <c r="I677" i="20"/>
  <c r="H677" i="20"/>
  <c r="G100" i="20"/>
  <c r="F100" i="20"/>
  <c r="J99" i="20"/>
  <c r="I99" i="20"/>
  <c r="G606" i="20"/>
  <c r="G748" i="20"/>
  <c r="H748" i="20" s="1"/>
  <c r="I747" i="20"/>
  <c r="G679" i="20"/>
  <c r="J678" i="20"/>
  <c r="H678" i="20" s="1"/>
  <c r="G424" i="20"/>
  <c r="E101" i="20"/>
  <c r="C102" i="20"/>
  <c r="D101" i="20"/>
  <c r="E88" i="14"/>
  <c r="F87" i="14"/>
  <c r="G87" i="14"/>
  <c r="E101" i="23" l="1"/>
  <c r="H100" i="20"/>
  <c r="I678" i="20"/>
  <c r="F101" i="20"/>
  <c r="G101" i="20"/>
  <c r="C103" i="20"/>
  <c r="G425" i="20"/>
  <c r="E102" i="20"/>
  <c r="D102" i="20"/>
  <c r="G749" i="20"/>
  <c r="H749" i="20" s="1"/>
  <c r="I748" i="20"/>
  <c r="I100" i="20"/>
  <c r="J100" i="20"/>
  <c r="G607" i="20"/>
  <c r="G680" i="20"/>
  <c r="J679" i="20"/>
  <c r="H679" i="20" s="1"/>
  <c r="E89" i="14"/>
  <c r="F88" i="14"/>
  <c r="G88" i="14"/>
  <c r="H101" i="20" l="1"/>
  <c r="E102" i="23"/>
  <c r="G426" i="20"/>
  <c r="C104" i="20"/>
  <c r="E103" i="20"/>
  <c r="D103" i="20"/>
  <c r="I679" i="20"/>
  <c r="G681" i="20"/>
  <c r="J680" i="20"/>
  <c r="J101" i="20"/>
  <c r="I101" i="20"/>
  <c r="G750" i="20"/>
  <c r="H750" i="20" s="1"/>
  <c r="I749" i="20"/>
  <c r="G102" i="20"/>
  <c r="F102" i="20"/>
  <c r="E90" i="14"/>
  <c r="F89" i="14"/>
  <c r="G89" i="14"/>
  <c r="E103" i="23" l="1"/>
  <c r="I680" i="20"/>
  <c r="H680" i="20"/>
  <c r="H102" i="20"/>
  <c r="F103" i="20"/>
  <c r="G103" i="20"/>
  <c r="H103" i="20" s="1"/>
  <c r="I102" i="20"/>
  <c r="J102" i="20"/>
  <c r="G427" i="20"/>
  <c r="E104" i="20"/>
  <c r="C105" i="20"/>
  <c r="D104" i="20"/>
  <c r="J681" i="20"/>
  <c r="G751" i="20"/>
  <c r="H751" i="20" s="1"/>
  <c r="I750" i="20"/>
  <c r="E91" i="14"/>
  <c r="F90" i="14"/>
  <c r="G90" i="14" s="1"/>
  <c r="E104" i="23" l="1"/>
  <c r="I681" i="20"/>
  <c r="H681" i="20"/>
  <c r="G752" i="20"/>
  <c r="H752" i="20" s="1"/>
  <c r="I751" i="20"/>
  <c r="G104" i="20"/>
  <c r="F104" i="20"/>
  <c r="J103" i="20"/>
  <c r="I103" i="20"/>
  <c r="G428" i="20"/>
  <c r="C106" i="20"/>
  <c r="E105" i="20"/>
  <c r="D105" i="20"/>
  <c r="G91" i="14"/>
  <c r="F91" i="14"/>
  <c r="E92" i="14"/>
  <c r="E105" i="23" l="1"/>
  <c r="H104" i="20"/>
  <c r="G429" i="20"/>
  <c r="C107" i="20"/>
  <c r="E106" i="20"/>
  <c r="D106" i="20"/>
  <c r="F105" i="20"/>
  <c r="G105" i="20"/>
  <c r="H105" i="20" s="1"/>
  <c r="J104" i="20"/>
  <c r="I104" i="20"/>
  <c r="G753" i="20"/>
  <c r="H753" i="20" s="1"/>
  <c r="I752" i="20"/>
  <c r="G92" i="14"/>
  <c r="E93" i="14"/>
  <c r="F92" i="14"/>
  <c r="E106" i="23" l="1"/>
  <c r="G106" i="20"/>
  <c r="F106" i="20"/>
  <c r="J105" i="20"/>
  <c r="I105" i="20"/>
  <c r="G754" i="20"/>
  <c r="H754" i="20" s="1"/>
  <c r="I753" i="20"/>
  <c r="G430" i="20"/>
  <c r="C108" i="20"/>
  <c r="E107" i="20"/>
  <c r="D107" i="20"/>
  <c r="G93" i="14"/>
  <c r="F93" i="14"/>
  <c r="E94" i="14"/>
  <c r="E107" i="23" l="1"/>
  <c r="H106" i="20"/>
  <c r="G755" i="20"/>
  <c r="H755" i="20" s="1"/>
  <c r="I754" i="20"/>
  <c r="F107" i="20"/>
  <c r="G107" i="20"/>
  <c r="G431" i="20"/>
  <c r="E108" i="20"/>
  <c r="C109" i="20"/>
  <c r="D108" i="20"/>
  <c r="J106" i="20"/>
  <c r="I106" i="20"/>
  <c r="G94" i="14"/>
  <c r="E95" i="14"/>
  <c r="F94" i="14"/>
  <c r="H107" i="20" l="1"/>
  <c r="E108" i="23"/>
  <c r="J107" i="20"/>
  <c r="I107" i="20"/>
  <c r="G108" i="20"/>
  <c r="F108" i="20"/>
  <c r="G432" i="20"/>
  <c r="E109" i="20"/>
  <c r="C110" i="20"/>
  <c r="D109" i="20"/>
  <c r="I755" i="20"/>
  <c r="F95" i="14"/>
  <c r="E96" i="14"/>
  <c r="G95" i="14"/>
  <c r="E109" i="23" l="1"/>
  <c r="H108" i="20"/>
  <c r="J108" i="20"/>
  <c r="I108" i="20"/>
  <c r="F109" i="20"/>
  <c r="G109" i="20"/>
  <c r="G433" i="20"/>
  <c r="C111" i="20"/>
  <c r="E110" i="20"/>
  <c r="D110" i="20"/>
  <c r="E97" i="14"/>
  <c r="G96" i="14"/>
  <c r="F96" i="14"/>
  <c r="H109" i="20" l="1"/>
  <c r="E110" i="23"/>
  <c r="G434" i="20"/>
  <c r="C112" i="20"/>
  <c r="E111" i="20"/>
  <c r="D111" i="20"/>
  <c r="J109" i="20"/>
  <c r="I109" i="20"/>
  <c r="G110" i="20"/>
  <c r="F110" i="20"/>
  <c r="E98" i="14"/>
  <c r="F97" i="14"/>
  <c r="G97" i="14"/>
  <c r="E111" i="23" l="1"/>
  <c r="H110" i="20"/>
  <c r="G435" i="20"/>
  <c r="C113" i="20"/>
  <c r="E112" i="20"/>
  <c r="D112" i="20"/>
  <c r="F111" i="20"/>
  <c r="G111" i="20"/>
  <c r="J110" i="20"/>
  <c r="I110" i="20"/>
  <c r="E99" i="14"/>
  <c r="G98" i="14"/>
  <c r="F98" i="14"/>
  <c r="H111" i="20" l="1"/>
  <c r="E112" i="23"/>
  <c r="J111" i="20"/>
  <c r="I111" i="20"/>
  <c r="G436" i="20"/>
  <c r="C114" i="20"/>
  <c r="E113" i="20"/>
  <c r="D113" i="20"/>
  <c r="G112" i="20"/>
  <c r="F112" i="20"/>
  <c r="E100" i="14"/>
  <c r="F99" i="14"/>
  <c r="G99" i="14"/>
  <c r="E113" i="23" l="1"/>
  <c r="H112" i="20"/>
  <c r="G437" i="20"/>
  <c r="E114" i="20"/>
  <c r="C115" i="20"/>
  <c r="D114" i="20"/>
  <c r="F113" i="20"/>
  <c r="G113" i="20"/>
  <c r="J112" i="20"/>
  <c r="I112" i="20"/>
  <c r="F100" i="14"/>
  <c r="G100" i="14" s="1"/>
  <c r="E101" i="14"/>
  <c r="E114" i="23" l="1"/>
  <c r="E115" i="23" s="1"/>
  <c r="E116" i="23" s="1"/>
  <c r="H113" i="20"/>
  <c r="J113" i="20"/>
  <c r="I113" i="20"/>
  <c r="G114" i="20"/>
  <c r="F114" i="20"/>
  <c r="G438" i="20"/>
  <c r="C116" i="20"/>
  <c r="E115" i="20"/>
  <c r="D115" i="20"/>
  <c r="G101" i="14"/>
  <c r="F101" i="14"/>
  <c r="E102" i="14"/>
  <c r="H114" i="20" l="1"/>
  <c r="J114" i="20"/>
  <c r="I114" i="20"/>
  <c r="G439" i="20"/>
  <c r="C117" i="20"/>
  <c r="E116" i="20"/>
  <c r="D116" i="20"/>
  <c r="F115" i="20"/>
  <c r="G115" i="20"/>
  <c r="G102" i="14"/>
  <c r="F102" i="14"/>
  <c r="E103" i="14"/>
  <c r="H115" i="20" l="1"/>
  <c r="G116" i="20"/>
  <c r="F116" i="20"/>
  <c r="G440" i="20"/>
  <c r="E117" i="20"/>
  <c r="C118" i="20"/>
  <c r="D117" i="20"/>
  <c r="J115" i="20"/>
  <c r="I115" i="20"/>
  <c r="G103" i="14"/>
  <c r="F103" i="14"/>
  <c r="E104" i="14"/>
  <c r="H116" i="20" l="1"/>
  <c r="F117" i="20"/>
  <c r="G117" i="20"/>
  <c r="H117" i="20" s="1"/>
  <c r="G441" i="20"/>
  <c r="E118" i="20"/>
  <c r="C119" i="20"/>
  <c r="D118" i="20"/>
  <c r="J116" i="20"/>
  <c r="I116" i="20"/>
  <c r="G104" i="14"/>
  <c r="F104" i="14"/>
  <c r="E105" i="14"/>
  <c r="G118" i="20" l="1"/>
  <c r="F118" i="20"/>
  <c r="G442" i="20"/>
  <c r="C120" i="20"/>
  <c r="E119" i="20"/>
  <c r="D119" i="20"/>
  <c r="J117" i="20"/>
  <c r="I117" i="20"/>
  <c r="F105" i="14"/>
  <c r="E106" i="14"/>
  <c r="G105" i="14"/>
  <c r="H118" i="20" l="1"/>
  <c r="F119" i="20"/>
  <c r="G119" i="20"/>
  <c r="H119" i="20" s="1"/>
  <c r="G443" i="20"/>
  <c r="C121" i="20"/>
  <c r="E120" i="20"/>
  <c r="E213" i="20"/>
  <c r="D213" i="20"/>
  <c r="C213" i="20"/>
  <c r="D120" i="20"/>
  <c r="E223" i="20"/>
  <c r="D223" i="20"/>
  <c r="C223" i="20"/>
  <c r="J118" i="20"/>
  <c r="I118" i="20"/>
  <c r="E107" i="14"/>
  <c r="G106" i="14"/>
  <c r="F106" i="14"/>
  <c r="H218" i="20" l="1"/>
  <c r="H215" i="20"/>
  <c r="H216" i="20" s="1"/>
  <c r="H213" i="20"/>
  <c r="H758" i="20" s="1"/>
  <c r="G120" i="20"/>
  <c r="F120" i="20"/>
  <c r="C538" i="20"/>
  <c r="F213" i="20"/>
  <c r="C347" i="20"/>
  <c r="J119" i="20"/>
  <c r="I119" i="20"/>
  <c r="E538" i="20"/>
  <c r="E347" i="20"/>
  <c r="J218" i="20"/>
  <c r="J215" i="20"/>
  <c r="J216" i="20" s="1"/>
  <c r="J213" i="20"/>
  <c r="J758" i="20" s="1"/>
  <c r="D538" i="20"/>
  <c r="I215" i="20"/>
  <c r="I216" i="20" s="1"/>
  <c r="D347" i="20"/>
  <c r="D348" i="20" s="1"/>
  <c r="I218" i="20"/>
  <c r="I213" i="20"/>
  <c r="I758" i="20" s="1"/>
  <c r="F223" i="20"/>
  <c r="G444" i="20"/>
  <c r="C122" i="20"/>
  <c r="E121" i="20"/>
  <c r="D121" i="20"/>
  <c r="E108" i="14"/>
  <c r="F107" i="14"/>
  <c r="G107" i="14"/>
  <c r="H120" i="20" l="1"/>
  <c r="C539" i="20"/>
  <c r="F538" i="20"/>
  <c r="F221" i="20"/>
  <c r="J237" i="20" s="1"/>
  <c r="F264" i="20"/>
  <c r="D354" i="20"/>
  <c r="E274" i="20"/>
  <c r="F121" i="20"/>
  <c r="G121" i="20"/>
  <c r="D539" i="20"/>
  <c r="J120" i="20"/>
  <c r="D271" i="20"/>
  <c r="H271" i="20" s="1"/>
  <c r="I120" i="20"/>
  <c r="G445" i="20"/>
  <c r="E122" i="20"/>
  <c r="C123" i="20"/>
  <c r="D122" i="20"/>
  <c r="C348" i="20"/>
  <c r="F347" i="20"/>
  <c r="E109" i="14"/>
  <c r="F108" i="14"/>
  <c r="G108" i="14"/>
  <c r="H121" i="20" l="1"/>
  <c r="H273" i="20"/>
  <c r="H406" i="20"/>
  <c r="H402" i="20"/>
  <c r="H405" i="20"/>
  <c r="H422" i="20"/>
  <c r="H410" i="20"/>
  <c r="H413" i="20"/>
  <c r="H407" i="20"/>
  <c r="H418" i="20"/>
  <c r="H421" i="20"/>
  <c r="H415" i="20"/>
  <c r="H414" i="20"/>
  <c r="H403" i="20"/>
  <c r="H416" i="20"/>
  <c r="H408" i="20"/>
  <c r="H411" i="20"/>
  <c r="H404" i="20"/>
  <c r="H419" i="20"/>
  <c r="H412" i="20"/>
  <c r="H417" i="20"/>
  <c r="H409" i="20"/>
  <c r="H420" i="20"/>
  <c r="I237" i="20"/>
  <c r="I255" i="20" s="1"/>
  <c r="H237" i="20"/>
  <c r="J255" i="20"/>
  <c r="J222" i="20"/>
  <c r="J240" i="20" s="1"/>
  <c r="I355" i="20"/>
  <c r="J355" i="20"/>
  <c r="J354" i="20"/>
  <c r="I354" i="20"/>
  <c r="I353" i="20"/>
  <c r="J353" i="20"/>
  <c r="I356" i="20"/>
  <c r="J356" i="20"/>
  <c r="I357" i="20"/>
  <c r="J357" i="20"/>
  <c r="J358" i="20"/>
  <c r="I358" i="20"/>
  <c r="I359" i="20"/>
  <c r="J359" i="20"/>
  <c r="J360" i="20"/>
  <c r="I360" i="20"/>
  <c r="J361" i="20"/>
  <c r="I361" i="20"/>
  <c r="J362" i="20"/>
  <c r="I362" i="20"/>
  <c r="J363" i="20"/>
  <c r="I363" i="20"/>
  <c r="J364" i="20"/>
  <c r="I364" i="20"/>
  <c r="I365" i="20"/>
  <c r="J365" i="20"/>
  <c r="J366" i="20"/>
  <c r="I366" i="20"/>
  <c r="J367" i="20"/>
  <c r="I367" i="20"/>
  <c r="I368" i="20"/>
  <c r="J368" i="20"/>
  <c r="J369" i="20"/>
  <c r="I369" i="20"/>
  <c r="J370" i="20"/>
  <c r="I370" i="20"/>
  <c r="J371" i="20"/>
  <c r="I371" i="20"/>
  <c r="J372" i="20"/>
  <c r="I372" i="20"/>
  <c r="I373" i="20"/>
  <c r="J373" i="20"/>
  <c r="J374" i="20"/>
  <c r="I374" i="20"/>
  <c r="I375" i="20"/>
  <c r="J375" i="20"/>
  <c r="J376" i="20"/>
  <c r="I376" i="20"/>
  <c r="I377" i="20"/>
  <c r="J377" i="20"/>
  <c r="J378" i="20"/>
  <c r="I378" i="20"/>
  <c r="J379" i="20"/>
  <c r="I379" i="20"/>
  <c r="J380" i="20"/>
  <c r="I380" i="20"/>
  <c r="I381" i="20"/>
  <c r="J381" i="20"/>
  <c r="J382" i="20"/>
  <c r="I382" i="20"/>
  <c r="J383" i="20"/>
  <c r="I383" i="20"/>
  <c r="J384" i="20"/>
  <c r="I384" i="20"/>
  <c r="J385" i="20"/>
  <c r="I385" i="20"/>
  <c r="I386" i="20"/>
  <c r="J386" i="20"/>
  <c r="I387" i="20"/>
  <c r="J387" i="20"/>
  <c r="J388" i="20"/>
  <c r="I388" i="20"/>
  <c r="I389" i="20"/>
  <c r="J389" i="20"/>
  <c r="I390" i="20"/>
  <c r="J390" i="20"/>
  <c r="J391" i="20"/>
  <c r="I391" i="20"/>
  <c r="J392" i="20"/>
  <c r="I392" i="20"/>
  <c r="I393" i="20"/>
  <c r="J393" i="20"/>
  <c r="I394" i="20"/>
  <c r="J394" i="20"/>
  <c r="I395" i="20"/>
  <c r="J395" i="20"/>
  <c r="J396" i="20"/>
  <c r="I396" i="20"/>
  <c r="I397" i="20"/>
  <c r="J397" i="20"/>
  <c r="J398" i="20"/>
  <c r="I398" i="20"/>
  <c r="I399" i="20"/>
  <c r="J399" i="20"/>
  <c r="I400" i="20"/>
  <c r="J400" i="20"/>
  <c r="I401" i="20"/>
  <c r="J401" i="20"/>
  <c r="J402" i="20"/>
  <c r="I402" i="20"/>
  <c r="J403" i="20"/>
  <c r="I403" i="20"/>
  <c r="I404" i="20"/>
  <c r="J404" i="20"/>
  <c r="J405" i="20"/>
  <c r="I405" i="20"/>
  <c r="J406" i="20"/>
  <c r="I406" i="20"/>
  <c r="J407" i="20"/>
  <c r="I407" i="20"/>
  <c r="J408" i="20"/>
  <c r="I408" i="20"/>
  <c r="J409" i="20"/>
  <c r="I409" i="20"/>
  <c r="I410" i="20"/>
  <c r="J410" i="20"/>
  <c r="I411" i="20"/>
  <c r="J411" i="20"/>
  <c r="I412" i="20"/>
  <c r="J412" i="20"/>
  <c r="I413" i="20"/>
  <c r="J413" i="20"/>
  <c r="J414" i="20"/>
  <c r="I414" i="20"/>
  <c r="J415" i="20"/>
  <c r="I415" i="20"/>
  <c r="I416" i="20"/>
  <c r="J416" i="20"/>
  <c r="I417" i="20"/>
  <c r="J417" i="20"/>
  <c r="J418" i="20"/>
  <c r="I418" i="20"/>
  <c r="J419" i="20"/>
  <c r="I419" i="20"/>
  <c r="I420" i="20"/>
  <c r="J420" i="20"/>
  <c r="J421" i="20"/>
  <c r="I421" i="20"/>
  <c r="I422" i="20"/>
  <c r="J422" i="20"/>
  <c r="J423" i="20"/>
  <c r="I423" i="20"/>
  <c r="J424" i="20"/>
  <c r="I424" i="20"/>
  <c r="I425" i="20"/>
  <c r="J425" i="20"/>
  <c r="J426" i="20"/>
  <c r="I426" i="20"/>
  <c r="J427" i="20"/>
  <c r="I427" i="20"/>
  <c r="I428" i="20"/>
  <c r="J428" i="20"/>
  <c r="I429" i="20"/>
  <c r="J429" i="20"/>
  <c r="I430" i="20"/>
  <c r="J430" i="20"/>
  <c r="I431" i="20"/>
  <c r="J431" i="20"/>
  <c r="I432" i="20"/>
  <c r="J432" i="20"/>
  <c r="J433" i="20"/>
  <c r="I433" i="20"/>
  <c r="J434" i="20"/>
  <c r="I434" i="20"/>
  <c r="J435" i="20"/>
  <c r="I435" i="20"/>
  <c r="J436" i="20"/>
  <c r="I436" i="20"/>
  <c r="J437" i="20"/>
  <c r="I437" i="20"/>
  <c r="I438" i="20"/>
  <c r="J438" i="20"/>
  <c r="I439" i="20"/>
  <c r="J439" i="20"/>
  <c r="I440" i="20"/>
  <c r="J440" i="20"/>
  <c r="I441" i="20"/>
  <c r="J441" i="20"/>
  <c r="G122" i="20"/>
  <c r="F122" i="20"/>
  <c r="G446" i="20"/>
  <c r="C124" i="20"/>
  <c r="E123" i="20"/>
  <c r="D123" i="20"/>
  <c r="I442" i="20"/>
  <c r="F348" i="20"/>
  <c r="I350" i="20" s="1"/>
  <c r="J121" i="20"/>
  <c r="J444" i="20" s="1"/>
  <c r="I121" i="20"/>
  <c r="I444" i="20" s="1"/>
  <c r="I443" i="20"/>
  <c r="E271" i="20"/>
  <c r="I271" i="20" s="1"/>
  <c r="J442" i="20"/>
  <c r="E539" i="20"/>
  <c r="J606" i="20"/>
  <c r="J602" i="20"/>
  <c r="J598" i="20"/>
  <c r="J594" i="20"/>
  <c r="J590" i="20"/>
  <c r="J586" i="20"/>
  <c r="J582" i="20"/>
  <c r="J578" i="20"/>
  <c r="J574" i="20"/>
  <c r="J570" i="20"/>
  <c r="J566" i="20"/>
  <c r="J562" i="20"/>
  <c r="J558" i="20"/>
  <c r="J554" i="20"/>
  <c r="J550" i="20"/>
  <c r="J546" i="20"/>
  <c r="J542" i="20"/>
  <c r="J596" i="20"/>
  <c r="J579" i="20"/>
  <c r="J572" i="20"/>
  <c r="J565" i="20"/>
  <c r="J563" i="20"/>
  <c r="J547" i="20"/>
  <c r="J544" i="20"/>
  <c r="J541" i="20"/>
  <c r="J604" i="20"/>
  <c r="J587" i="20"/>
  <c r="J585" i="20"/>
  <c r="J577" i="20"/>
  <c r="J575" i="20"/>
  <c r="J568" i="20"/>
  <c r="J561" i="20"/>
  <c r="J559" i="20"/>
  <c r="J539" i="20"/>
  <c r="J538" i="20"/>
  <c r="J536" i="20"/>
  <c r="J591" i="20"/>
  <c r="J589" i="20"/>
  <c r="J551" i="20"/>
  <c r="J548" i="20"/>
  <c r="J545" i="20"/>
  <c r="J599" i="20"/>
  <c r="J597" i="20"/>
  <c r="J584" i="20"/>
  <c r="J543" i="20"/>
  <c r="J540" i="20"/>
  <c r="J601" i="20"/>
  <c r="J588" i="20"/>
  <c r="J576" i="20"/>
  <c r="J569" i="20"/>
  <c r="J555" i="20"/>
  <c r="J552" i="20"/>
  <c r="J549" i="20"/>
  <c r="J605" i="20"/>
  <c r="J592" i="20"/>
  <c r="J600" i="20"/>
  <c r="J583" i="20"/>
  <c r="J595" i="20"/>
  <c r="J571" i="20"/>
  <c r="J564" i="20"/>
  <c r="J557" i="20"/>
  <c r="J537" i="20"/>
  <c r="J603" i="20"/>
  <c r="J567" i="20"/>
  <c r="J560" i="20"/>
  <c r="J581" i="20"/>
  <c r="J556" i="20"/>
  <c r="J553" i="20"/>
  <c r="J580" i="20"/>
  <c r="J573" i="20"/>
  <c r="J607" i="20"/>
  <c r="J593" i="20"/>
  <c r="J535" i="20"/>
  <c r="J443" i="20"/>
  <c r="F271" i="20"/>
  <c r="J271" i="20" s="1"/>
  <c r="E536" i="20"/>
  <c r="I273" i="20"/>
  <c r="E110" i="14"/>
  <c r="F109" i="14"/>
  <c r="G109" i="14"/>
  <c r="H122" i="20" l="1"/>
  <c r="I222" i="20"/>
  <c r="I240" i="20" s="1"/>
  <c r="H350" i="20"/>
  <c r="C351" i="20" s="1"/>
  <c r="E273" i="20" s="1"/>
  <c r="C274" i="20" s="1"/>
  <c r="G274" i="20" s="1"/>
  <c r="H274" i="20" s="1"/>
  <c r="H546" i="20"/>
  <c r="H553" i="20"/>
  <c r="H560" i="20"/>
  <c r="H575" i="20"/>
  <c r="H590" i="20"/>
  <c r="H597" i="20"/>
  <c r="H603" i="20"/>
  <c r="H588" i="20"/>
  <c r="H555" i="20"/>
  <c r="H595" i="20"/>
  <c r="H539" i="20"/>
  <c r="H601" i="20"/>
  <c r="H571" i="20"/>
  <c r="H558" i="20"/>
  <c r="H556" i="20"/>
  <c r="H549" i="20"/>
  <c r="H598" i="20"/>
  <c r="H602" i="20"/>
  <c r="H538" i="20"/>
  <c r="H545" i="20"/>
  <c r="H552" i="20"/>
  <c r="H567" i="20"/>
  <c r="H582" i="20"/>
  <c r="H589" i="20"/>
  <c r="H580" i="20"/>
  <c r="H537" i="20"/>
  <c r="H544" i="20"/>
  <c r="H574" i="20"/>
  <c r="H581" i="20"/>
  <c r="H587" i="20"/>
  <c r="H551" i="20"/>
  <c r="H564" i="20"/>
  <c r="H594" i="20"/>
  <c r="H559" i="20"/>
  <c r="H572" i="20"/>
  <c r="H566" i="20"/>
  <c r="H543" i="20"/>
  <c r="H563" i="20"/>
  <c r="H569" i="20"/>
  <c r="H596" i="20"/>
  <c r="H586" i="20"/>
  <c r="H593" i="20"/>
  <c r="H600" i="20"/>
  <c r="H536" i="20"/>
  <c r="H573" i="20"/>
  <c r="H591" i="20"/>
  <c r="H540" i="20"/>
  <c r="H579" i="20"/>
  <c r="H578" i="20"/>
  <c r="H585" i="20"/>
  <c r="H592" i="20"/>
  <c r="H607" i="20"/>
  <c r="H565" i="20"/>
  <c r="H606" i="20"/>
  <c r="H570" i="20"/>
  <c r="H577" i="20"/>
  <c r="H584" i="20"/>
  <c r="H599" i="20"/>
  <c r="H535" i="20"/>
  <c r="H550" i="20"/>
  <c r="H557" i="20"/>
  <c r="H547" i="20"/>
  <c r="H548" i="20"/>
  <c r="H576" i="20"/>
  <c r="H604" i="20"/>
  <c r="H541" i="20"/>
  <c r="H562" i="20"/>
  <c r="H542" i="20"/>
  <c r="H554" i="20"/>
  <c r="H561" i="20"/>
  <c r="H568" i="20"/>
  <c r="H583" i="20"/>
  <c r="H605" i="20"/>
  <c r="H255" i="20"/>
  <c r="H222" i="20"/>
  <c r="H240" i="20" s="1"/>
  <c r="J122" i="20"/>
  <c r="J445" i="20" s="1"/>
  <c r="I122" i="20"/>
  <c r="I445" i="20" s="1"/>
  <c r="I536" i="20"/>
  <c r="I544" i="20"/>
  <c r="I552" i="20"/>
  <c r="I560" i="20"/>
  <c r="I568" i="20"/>
  <c r="I576" i="20"/>
  <c r="I584" i="20"/>
  <c r="I592" i="20"/>
  <c r="I600" i="20"/>
  <c r="I554" i="20"/>
  <c r="I578" i="20"/>
  <c r="I602" i="20"/>
  <c r="I547" i="20"/>
  <c r="I563" i="20"/>
  <c r="I595" i="20"/>
  <c r="I537" i="20"/>
  <c r="I545" i="20"/>
  <c r="I553" i="20"/>
  <c r="I561" i="20"/>
  <c r="I569" i="20"/>
  <c r="I577" i="20"/>
  <c r="I585" i="20"/>
  <c r="I593" i="20"/>
  <c r="I601" i="20"/>
  <c r="I570" i="20"/>
  <c r="I539" i="20"/>
  <c r="I579" i="20"/>
  <c r="I540" i="20"/>
  <c r="I548" i="20"/>
  <c r="I556" i="20"/>
  <c r="I564" i="20"/>
  <c r="I572" i="20"/>
  <c r="I580" i="20"/>
  <c r="I588" i="20"/>
  <c r="I596" i="20"/>
  <c r="I604" i="20"/>
  <c r="I541" i="20"/>
  <c r="I549" i="20"/>
  <c r="I557" i="20"/>
  <c r="I565" i="20"/>
  <c r="I573" i="20"/>
  <c r="I581" i="20"/>
  <c r="I589" i="20"/>
  <c r="I597" i="20"/>
  <c r="I605" i="20"/>
  <c r="I550" i="20"/>
  <c r="I566" i="20"/>
  <c r="I582" i="20"/>
  <c r="I598" i="20"/>
  <c r="I607" i="20"/>
  <c r="I538" i="20"/>
  <c r="I562" i="20"/>
  <c r="I594" i="20"/>
  <c r="I555" i="20"/>
  <c r="I571" i="20"/>
  <c r="I603" i="20"/>
  <c r="I542" i="20"/>
  <c r="I558" i="20"/>
  <c r="I574" i="20"/>
  <c r="I590" i="20"/>
  <c r="I606" i="20"/>
  <c r="I535" i="20"/>
  <c r="I543" i="20"/>
  <c r="I551" i="20"/>
  <c r="I559" i="20"/>
  <c r="I567" i="20"/>
  <c r="I575" i="20"/>
  <c r="I583" i="20"/>
  <c r="I591" i="20"/>
  <c r="I599" i="20"/>
  <c r="I546" i="20"/>
  <c r="I586" i="20"/>
  <c r="I587" i="20"/>
  <c r="F123" i="20"/>
  <c r="G123" i="20"/>
  <c r="G447" i="20"/>
  <c r="E124" i="20"/>
  <c r="C125" i="20"/>
  <c r="D124" i="20"/>
  <c r="J223" i="20"/>
  <c r="I223" i="20"/>
  <c r="E111" i="14"/>
  <c r="F110" i="14"/>
  <c r="G110" i="14" s="1"/>
  <c r="H123" i="20" l="1"/>
  <c r="H223" i="20"/>
  <c r="J123" i="20"/>
  <c r="J446" i="20" s="1"/>
  <c r="I123" i="20"/>
  <c r="I446" i="20" s="1"/>
  <c r="G275" i="20"/>
  <c r="H275" i="20" s="1"/>
  <c r="I274" i="20"/>
  <c r="J241" i="20"/>
  <c r="J224" i="20"/>
  <c r="I241" i="20"/>
  <c r="I224" i="20"/>
  <c r="G124" i="20"/>
  <c r="F124" i="20"/>
  <c r="G448" i="20"/>
  <c r="E125" i="20"/>
  <c r="C126" i="20"/>
  <c r="D125" i="20"/>
  <c r="G111" i="14"/>
  <c r="F111" i="14"/>
  <c r="E112" i="14"/>
  <c r="H124" i="20" l="1"/>
  <c r="H241" i="20"/>
  <c r="H224" i="20"/>
  <c r="J242" i="20"/>
  <c r="J225" i="20"/>
  <c r="J124" i="20"/>
  <c r="J447" i="20" s="1"/>
  <c r="I124" i="20"/>
  <c r="I447" i="20" s="1"/>
  <c r="G276" i="20"/>
  <c r="H276" i="20" s="1"/>
  <c r="I275" i="20"/>
  <c r="I242" i="20"/>
  <c r="I225" i="20"/>
  <c r="F125" i="20"/>
  <c r="G125" i="20"/>
  <c r="H125" i="20" s="1"/>
  <c r="G449" i="20"/>
  <c r="C127" i="20"/>
  <c r="E126" i="20"/>
  <c r="D126" i="20"/>
  <c r="G112" i="14"/>
  <c r="E113" i="14"/>
  <c r="F112" i="14"/>
  <c r="H242" i="20" l="1"/>
  <c r="H225" i="20"/>
  <c r="G277" i="20"/>
  <c r="H277" i="20" s="1"/>
  <c r="I276" i="20"/>
  <c r="G450" i="20"/>
  <c r="C128" i="20"/>
  <c r="E127" i="20"/>
  <c r="D127" i="20"/>
  <c r="J243" i="20"/>
  <c r="J226" i="20"/>
  <c r="J125" i="20"/>
  <c r="J448" i="20" s="1"/>
  <c r="I125" i="20"/>
  <c r="I448" i="20" s="1"/>
  <c r="G126" i="20"/>
  <c r="F126" i="20"/>
  <c r="I243" i="20"/>
  <c r="I226" i="20"/>
  <c r="G113" i="14"/>
  <c r="F113" i="14"/>
  <c r="E114" i="14"/>
  <c r="H126" i="20" l="1"/>
  <c r="H243" i="20"/>
  <c r="H226" i="20"/>
  <c r="I126" i="20"/>
  <c r="I449" i="20" s="1"/>
  <c r="J126" i="20"/>
  <c r="J449" i="20" s="1"/>
  <c r="C129" i="20"/>
  <c r="G451" i="20"/>
  <c r="E128" i="20"/>
  <c r="D128" i="20"/>
  <c r="J244" i="20"/>
  <c r="J227" i="20"/>
  <c r="G278" i="20"/>
  <c r="H278" i="20" s="1"/>
  <c r="I277" i="20"/>
  <c r="I244" i="20"/>
  <c r="I227" i="20"/>
  <c r="F127" i="20"/>
  <c r="G127" i="20"/>
  <c r="G114" i="14"/>
  <c r="E115" i="14"/>
  <c r="F114" i="14"/>
  <c r="H127" i="20" l="1"/>
  <c r="H244" i="20"/>
  <c r="H227" i="20"/>
  <c r="G452" i="20"/>
  <c r="C130" i="20"/>
  <c r="E129" i="20"/>
  <c r="D129" i="20"/>
  <c r="I245" i="20"/>
  <c r="I228" i="20"/>
  <c r="J127" i="20"/>
  <c r="J450" i="20" s="1"/>
  <c r="I127" i="20"/>
  <c r="I450" i="20" s="1"/>
  <c r="G279" i="20"/>
  <c r="H279" i="20" s="1"/>
  <c r="I278" i="20"/>
  <c r="G128" i="20"/>
  <c r="F128" i="20"/>
  <c r="J245" i="20"/>
  <c r="J228" i="20"/>
  <c r="F115" i="14"/>
  <c r="E116" i="14"/>
  <c r="G115" i="14"/>
  <c r="H128" i="20" l="1"/>
  <c r="H245" i="20"/>
  <c r="H228" i="20"/>
  <c r="F129" i="20"/>
  <c r="G129" i="20"/>
  <c r="G280" i="20"/>
  <c r="H280" i="20" s="1"/>
  <c r="I279" i="20"/>
  <c r="J128" i="20"/>
  <c r="J451" i="20" s="1"/>
  <c r="I128" i="20"/>
  <c r="I451" i="20" s="1"/>
  <c r="J246" i="20"/>
  <c r="J229" i="20"/>
  <c r="G453" i="20"/>
  <c r="C131" i="20"/>
  <c r="E130" i="20"/>
  <c r="D130" i="20"/>
  <c r="I246" i="20"/>
  <c r="I229" i="20"/>
  <c r="E117" i="14"/>
  <c r="G116" i="14"/>
  <c r="F116" i="14"/>
  <c r="H129" i="20" l="1"/>
  <c r="H246" i="20"/>
  <c r="H229" i="20"/>
  <c r="G454" i="20"/>
  <c r="C132" i="20"/>
  <c r="E131" i="20"/>
  <c r="D131" i="20"/>
  <c r="G281" i="20"/>
  <c r="H281" i="20" s="1"/>
  <c r="I280" i="20"/>
  <c r="J247" i="20"/>
  <c r="J230" i="20"/>
  <c r="G130" i="20"/>
  <c r="F130" i="20"/>
  <c r="I247" i="20"/>
  <c r="I230" i="20"/>
  <c r="J129" i="20"/>
  <c r="J452" i="20" s="1"/>
  <c r="I129" i="20"/>
  <c r="I452" i="20" s="1"/>
  <c r="E118" i="14"/>
  <c r="F117" i="14"/>
  <c r="G117" i="14"/>
  <c r="H130" i="20" l="1"/>
  <c r="H247" i="20"/>
  <c r="H230" i="20"/>
  <c r="J130" i="20"/>
  <c r="J453" i="20" s="1"/>
  <c r="I130" i="20"/>
  <c r="I453" i="20" s="1"/>
  <c r="I248" i="20"/>
  <c r="I231" i="20"/>
  <c r="F131" i="20"/>
  <c r="G131" i="20"/>
  <c r="G282" i="20"/>
  <c r="H282" i="20" s="1"/>
  <c r="I281" i="20"/>
  <c r="G455" i="20"/>
  <c r="E132" i="20"/>
  <c r="C133" i="20"/>
  <c r="D132" i="20"/>
  <c r="J248" i="20"/>
  <c r="J231" i="20"/>
  <c r="E119" i="14"/>
  <c r="G118" i="14"/>
  <c r="F118" i="14"/>
  <c r="H131" i="20" l="1"/>
  <c r="H248" i="20"/>
  <c r="H231" i="20"/>
  <c r="J131" i="20"/>
  <c r="J454" i="20" s="1"/>
  <c r="I131" i="20"/>
  <c r="I454" i="20" s="1"/>
  <c r="G132" i="20"/>
  <c r="F132" i="20"/>
  <c r="G456" i="20"/>
  <c r="E133" i="20"/>
  <c r="C134" i="20"/>
  <c r="D133" i="20"/>
  <c r="J249" i="20"/>
  <c r="J232" i="20"/>
  <c r="G283" i="20"/>
  <c r="H283" i="20" s="1"/>
  <c r="I282" i="20"/>
  <c r="I249" i="20"/>
  <c r="I232" i="20"/>
  <c r="E120" i="14"/>
  <c r="F119" i="14"/>
  <c r="G119" i="14"/>
  <c r="H132" i="20" l="1"/>
  <c r="H249" i="20"/>
  <c r="H232" i="20"/>
  <c r="I250" i="20"/>
  <c r="I233" i="20"/>
  <c r="J132" i="20"/>
  <c r="J455" i="20" s="1"/>
  <c r="I132" i="20"/>
  <c r="I455" i="20" s="1"/>
  <c r="J250" i="20"/>
  <c r="J233" i="20"/>
  <c r="G284" i="20"/>
  <c r="H284" i="20" s="1"/>
  <c r="I283" i="20"/>
  <c r="G457" i="20"/>
  <c r="E134" i="20"/>
  <c r="C135" i="20"/>
  <c r="D134" i="20"/>
  <c r="F133" i="20"/>
  <c r="G133" i="20"/>
  <c r="F120" i="14"/>
  <c r="G120" i="14" s="1"/>
  <c r="E121" i="14"/>
  <c r="H133" i="20" l="1"/>
  <c r="H250" i="20"/>
  <c r="H233" i="20"/>
  <c r="G134" i="20"/>
  <c r="F134" i="20"/>
  <c r="G458" i="20"/>
  <c r="C136" i="20"/>
  <c r="E135" i="20"/>
  <c r="D135" i="20"/>
  <c r="I251" i="20"/>
  <c r="I234" i="20"/>
  <c r="G285" i="20"/>
  <c r="H285" i="20" s="1"/>
  <c r="I284" i="20"/>
  <c r="J251" i="20"/>
  <c r="J234" i="20"/>
  <c r="J133" i="20"/>
  <c r="J456" i="20" s="1"/>
  <c r="I133" i="20"/>
  <c r="I456" i="20" s="1"/>
  <c r="G121" i="14"/>
  <c r="F121" i="14"/>
  <c r="E122" i="14"/>
  <c r="H134" i="20" l="1"/>
  <c r="H251" i="20"/>
  <c r="H234" i="20"/>
  <c r="F135" i="20"/>
  <c r="G135" i="20"/>
  <c r="H135" i="20" s="1"/>
  <c r="J252" i="20"/>
  <c r="J235" i="20"/>
  <c r="G459" i="20"/>
  <c r="E136" i="20"/>
  <c r="C137" i="20"/>
  <c r="D136" i="20"/>
  <c r="G286" i="20"/>
  <c r="H286" i="20" s="1"/>
  <c r="I285" i="20"/>
  <c r="I252" i="20"/>
  <c r="I235" i="20"/>
  <c r="J134" i="20"/>
  <c r="J457" i="20" s="1"/>
  <c r="I134" i="20"/>
  <c r="I457" i="20" s="1"/>
  <c r="G122" i="14"/>
  <c r="F122" i="14"/>
  <c r="E123" i="14"/>
  <c r="H252" i="20" l="1"/>
  <c r="H235" i="20"/>
  <c r="I253" i="20"/>
  <c r="I236" i="20"/>
  <c r="I254" i="20" s="1"/>
  <c r="G287" i="20"/>
  <c r="H287" i="20" s="1"/>
  <c r="I286" i="20"/>
  <c r="G136" i="20"/>
  <c r="F136" i="20"/>
  <c r="J135" i="20"/>
  <c r="J458" i="20" s="1"/>
  <c r="I135" i="20"/>
  <c r="I458" i="20" s="1"/>
  <c r="J253" i="20"/>
  <c r="J236" i="20"/>
  <c r="J254" i="20" s="1"/>
  <c r="G460" i="20"/>
  <c r="C138" i="20"/>
  <c r="E137" i="20"/>
  <c r="D137" i="20"/>
  <c r="G123" i="14"/>
  <c r="F123" i="14"/>
  <c r="E124" i="14"/>
  <c r="H136" i="20" l="1"/>
  <c r="H253" i="20"/>
  <c r="H236" i="20"/>
  <c r="H254" i="20" s="1"/>
  <c r="G288" i="20"/>
  <c r="H288" i="20" s="1"/>
  <c r="I287" i="20"/>
  <c r="G461" i="20"/>
  <c r="C139" i="20"/>
  <c r="E138" i="20"/>
  <c r="D138" i="20"/>
  <c r="J136" i="20"/>
  <c r="J459" i="20" s="1"/>
  <c r="I136" i="20"/>
  <c r="I459" i="20" s="1"/>
  <c r="F137" i="20"/>
  <c r="G137" i="20"/>
  <c r="H137" i="20" s="1"/>
  <c r="G124" i="14"/>
  <c r="E125" i="14"/>
  <c r="F124" i="14"/>
  <c r="J137" i="20" l="1"/>
  <c r="J460" i="20" s="1"/>
  <c r="I137" i="20"/>
  <c r="I460" i="20" s="1"/>
  <c r="G138" i="20"/>
  <c r="F138" i="20"/>
  <c r="C140" i="20"/>
  <c r="E139" i="20"/>
  <c r="G462" i="20"/>
  <c r="D139" i="20"/>
  <c r="G289" i="20"/>
  <c r="H289" i="20" s="1"/>
  <c r="I288" i="20"/>
  <c r="F125" i="14"/>
  <c r="G125" i="14" s="1"/>
  <c r="E126" i="14"/>
  <c r="H138" i="20" l="1"/>
  <c r="J138" i="20"/>
  <c r="J461" i="20" s="1"/>
  <c r="I138" i="20"/>
  <c r="I461" i="20" s="1"/>
  <c r="G463" i="20"/>
  <c r="C141" i="20"/>
  <c r="E140" i="20"/>
  <c r="D140" i="20"/>
  <c r="G290" i="20"/>
  <c r="H290" i="20" s="1"/>
  <c r="I289" i="20"/>
  <c r="F139" i="20"/>
  <c r="G139" i="20"/>
  <c r="H139" i="20" s="1"/>
  <c r="E127" i="14"/>
  <c r="G126" i="14"/>
  <c r="F126" i="14"/>
  <c r="G140" i="20" l="1"/>
  <c r="F140" i="20"/>
  <c r="J139" i="20"/>
  <c r="J462" i="20" s="1"/>
  <c r="I139" i="20"/>
  <c r="I462" i="20" s="1"/>
  <c r="G464" i="20"/>
  <c r="E141" i="20"/>
  <c r="C142" i="20"/>
  <c r="D141" i="20"/>
  <c r="G291" i="20"/>
  <c r="H291" i="20" s="1"/>
  <c r="I290" i="20"/>
  <c r="E128" i="14"/>
  <c r="F127" i="14"/>
  <c r="G127" i="14"/>
  <c r="H140" i="20" l="1"/>
  <c r="G465" i="20"/>
  <c r="E142" i="20"/>
  <c r="C143" i="20"/>
  <c r="D142" i="20"/>
  <c r="G292" i="20"/>
  <c r="H292" i="20" s="1"/>
  <c r="I291" i="20"/>
  <c r="F141" i="20"/>
  <c r="G141" i="20"/>
  <c r="J140" i="20"/>
  <c r="J463" i="20" s="1"/>
  <c r="I140" i="20"/>
  <c r="I463" i="20" s="1"/>
  <c r="E129" i="14"/>
  <c r="F128" i="14"/>
  <c r="G128" i="14"/>
  <c r="H141" i="20" l="1"/>
  <c r="G293" i="20"/>
  <c r="H293" i="20" s="1"/>
  <c r="I292" i="20"/>
  <c r="G466" i="20"/>
  <c r="C144" i="20"/>
  <c r="E143" i="20"/>
  <c r="D143" i="20"/>
  <c r="G142" i="20"/>
  <c r="F142" i="20"/>
  <c r="J141" i="20"/>
  <c r="J464" i="20" s="1"/>
  <c r="I141" i="20"/>
  <c r="I464" i="20" s="1"/>
  <c r="E130" i="14"/>
  <c r="F129" i="14"/>
  <c r="G129" i="14"/>
  <c r="H142" i="20" l="1"/>
  <c r="H219" i="20" s="1"/>
  <c r="I142" i="20"/>
  <c r="I465" i="20" s="1"/>
  <c r="J142" i="20"/>
  <c r="J465" i="20" s="1"/>
  <c r="G467" i="20"/>
  <c r="C145" i="20"/>
  <c r="E144" i="20"/>
  <c r="D144" i="20"/>
  <c r="F143" i="20"/>
  <c r="G143" i="20"/>
  <c r="G294" i="20"/>
  <c r="H294" i="20" s="1"/>
  <c r="I293" i="20"/>
  <c r="E131" i="14"/>
  <c r="F130" i="14"/>
  <c r="G130" i="14" s="1"/>
  <c r="H143" i="20" l="1"/>
  <c r="G468" i="20"/>
  <c r="C146" i="20"/>
  <c r="E145" i="20"/>
  <c r="D145" i="20"/>
  <c r="G144" i="20"/>
  <c r="F144" i="20"/>
  <c r="G295" i="20"/>
  <c r="H295" i="20" s="1"/>
  <c r="I294" i="20"/>
  <c r="J143" i="20"/>
  <c r="J466" i="20" s="1"/>
  <c r="I143" i="20"/>
  <c r="I466" i="20" s="1"/>
  <c r="G131" i="14"/>
  <c r="F131" i="14"/>
  <c r="E132" i="14"/>
  <c r="H144" i="20" l="1"/>
  <c r="G296" i="20"/>
  <c r="H296" i="20" s="1"/>
  <c r="I295" i="20"/>
  <c r="J144" i="20"/>
  <c r="J467" i="20" s="1"/>
  <c r="I144" i="20"/>
  <c r="I467" i="20" s="1"/>
  <c r="F145" i="20"/>
  <c r="G145" i="20"/>
  <c r="G469" i="20"/>
  <c r="C147" i="20"/>
  <c r="E146" i="20"/>
  <c r="D146" i="20"/>
  <c r="G132" i="14"/>
  <c r="E133" i="14"/>
  <c r="F132" i="14"/>
  <c r="H145" i="20" l="1"/>
  <c r="J145" i="20"/>
  <c r="J468" i="20" s="1"/>
  <c r="I145" i="20"/>
  <c r="I468" i="20" s="1"/>
  <c r="G146" i="20"/>
  <c r="F146" i="20"/>
  <c r="G470" i="20"/>
  <c r="C148" i="20"/>
  <c r="E147" i="20"/>
  <c r="D147" i="20"/>
  <c r="G297" i="20"/>
  <c r="H297" i="20" s="1"/>
  <c r="I296" i="20"/>
  <c r="G133" i="14"/>
  <c r="F133" i="14"/>
  <c r="E134" i="14"/>
  <c r="H146" i="20" l="1"/>
  <c r="J146" i="20"/>
  <c r="J469" i="20" s="1"/>
  <c r="I146" i="20"/>
  <c r="I469" i="20" s="1"/>
  <c r="G471" i="20"/>
  <c r="C149" i="20"/>
  <c r="E148" i="20"/>
  <c r="D148" i="20"/>
  <c r="G298" i="20"/>
  <c r="H298" i="20" s="1"/>
  <c r="I297" i="20"/>
  <c r="F147" i="20"/>
  <c r="G147" i="20"/>
  <c r="G134" i="14"/>
  <c r="E135" i="14"/>
  <c r="F134" i="14"/>
  <c r="H147" i="20" l="1"/>
  <c r="G299" i="20"/>
  <c r="H299" i="20" s="1"/>
  <c r="I298" i="20"/>
  <c r="J147" i="20"/>
  <c r="J470" i="20" s="1"/>
  <c r="I147" i="20"/>
  <c r="I470" i="20" s="1"/>
  <c r="G472" i="20"/>
  <c r="E149" i="20"/>
  <c r="C150" i="20"/>
  <c r="D149" i="20"/>
  <c r="G148" i="20"/>
  <c r="F148" i="20"/>
  <c r="F135" i="14"/>
  <c r="G135" i="14" s="1"/>
  <c r="E136" i="14"/>
  <c r="H148" i="20" l="1"/>
  <c r="J148" i="20"/>
  <c r="J471" i="20" s="1"/>
  <c r="I148" i="20"/>
  <c r="I471" i="20" s="1"/>
  <c r="F149" i="20"/>
  <c r="G149" i="20"/>
  <c r="G473" i="20"/>
  <c r="E150" i="20"/>
  <c r="C151" i="20"/>
  <c r="D150" i="20"/>
  <c r="G300" i="20"/>
  <c r="H300" i="20" s="1"/>
  <c r="I299" i="20"/>
  <c r="E137" i="14"/>
  <c r="G136" i="14"/>
  <c r="F136" i="14"/>
  <c r="H149" i="20" l="1"/>
  <c r="G474" i="20"/>
  <c r="C152" i="20"/>
  <c r="E151" i="20"/>
  <c r="D151" i="20"/>
  <c r="J149" i="20"/>
  <c r="J472" i="20" s="1"/>
  <c r="I149" i="20"/>
  <c r="I472" i="20" s="1"/>
  <c r="G301" i="20"/>
  <c r="H301" i="20" s="1"/>
  <c r="I300" i="20"/>
  <c r="G150" i="20"/>
  <c r="F150" i="20"/>
  <c r="E138" i="14"/>
  <c r="F137" i="14"/>
  <c r="G137" i="14"/>
  <c r="H150" i="20" l="1"/>
  <c r="F151" i="20"/>
  <c r="G151" i="20"/>
  <c r="H151" i="20" s="1"/>
  <c r="J150" i="20"/>
  <c r="J473" i="20" s="1"/>
  <c r="I150" i="20"/>
  <c r="I473" i="20" s="1"/>
  <c r="G475" i="20"/>
  <c r="E152" i="20"/>
  <c r="C153" i="20"/>
  <c r="D152" i="20"/>
  <c r="G302" i="20"/>
  <c r="H302" i="20" s="1"/>
  <c r="I301" i="20"/>
  <c r="E139" i="14"/>
  <c r="G138" i="14"/>
  <c r="F138" i="14"/>
  <c r="G476" i="20" l="1"/>
  <c r="C154" i="20"/>
  <c r="E153" i="20"/>
  <c r="D153" i="20"/>
  <c r="G303" i="20"/>
  <c r="H303" i="20" s="1"/>
  <c r="I302" i="20"/>
  <c r="J151" i="20"/>
  <c r="J474" i="20" s="1"/>
  <c r="I151" i="20"/>
  <c r="I474" i="20" s="1"/>
  <c r="G152" i="20"/>
  <c r="F152" i="20"/>
  <c r="E140" i="14"/>
  <c r="F139" i="14"/>
  <c r="G139" i="14"/>
  <c r="H152" i="20" l="1"/>
  <c r="G304" i="20"/>
  <c r="H304" i="20" s="1"/>
  <c r="I303" i="20"/>
  <c r="J152" i="20"/>
  <c r="J475" i="20" s="1"/>
  <c r="I152" i="20"/>
  <c r="I475" i="20" s="1"/>
  <c r="F153" i="20"/>
  <c r="G153" i="20"/>
  <c r="H153" i="20" s="1"/>
  <c r="G477" i="20"/>
  <c r="E154" i="20"/>
  <c r="C155" i="20"/>
  <c r="D154" i="20"/>
  <c r="F140" i="14"/>
  <c r="G140" i="14" s="1"/>
  <c r="E141" i="14"/>
  <c r="J153" i="20" l="1"/>
  <c r="J476" i="20" s="1"/>
  <c r="I153" i="20"/>
  <c r="I476" i="20" s="1"/>
  <c r="G154" i="20"/>
  <c r="F154" i="20"/>
  <c r="G478" i="20"/>
  <c r="C156" i="20"/>
  <c r="E155" i="20"/>
  <c r="D155" i="20"/>
  <c r="G305" i="20"/>
  <c r="H305" i="20" s="1"/>
  <c r="I304" i="20"/>
  <c r="G141" i="14"/>
  <c r="F141" i="14"/>
  <c r="E142" i="14"/>
  <c r="H154" i="20" l="1"/>
  <c r="G479" i="20"/>
  <c r="C157" i="20"/>
  <c r="E156" i="20"/>
  <c r="D156" i="20"/>
  <c r="J154" i="20"/>
  <c r="J477" i="20" s="1"/>
  <c r="I154" i="20"/>
  <c r="I477" i="20" s="1"/>
  <c r="G306" i="20"/>
  <c r="H306" i="20" s="1"/>
  <c r="I305" i="20"/>
  <c r="F155" i="20"/>
  <c r="G155" i="20"/>
  <c r="G142" i="14"/>
  <c r="F142" i="14"/>
  <c r="E143" i="14"/>
  <c r="H155" i="20" l="1"/>
  <c r="J155" i="20"/>
  <c r="J478" i="20" s="1"/>
  <c r="I155" i="20"/>
  <c r="I478" i="20" s="1"/>
  <c r="G156" i="20"/>
  <c r="F156" i="20"/>
  <c r="G480" i="20"/>
  <c r="E157" i="20"/>
  <c r="C158" i="20"/>
  <c r="D157" i="20"/>
  <c r="G307" i="20"/>
  <c r="H307" i="20" s="1"/>
  <c r="I306" i="20"/>
  <c r="G143" i="14"/>
  <c r="F143" i="14"/>
  <c r="E144" i="14"/>
  <c r="H156" i="20" l="1"/>
  <c r="J156" i="20"/>
  <c r="J479" i="20" s="1"/>
  <c r="I156" i="20"/>
  <c r="I479" i="20" s="1"/>
  <c r="G481" i="20"/>
  <c r="C159" i="20"/>
  <c r="E158" i="20"/>
  <c r="D158" i="20"/>
  <c r="G308" i="20"/>
  <c r="H308" i="20" s="1"/>
  <c r="I307" i="20"/>
  <c r="F157" i="20"/>
  <c r="G157" i="20"/>
  <c r="H157" i="20" s="1"/>
  <c r="G144" i="14"/>
  <c r="F144" i="14"/>
  <c r="E145" i="14"/>
  <c r="G309" i="20" l="1"/>
  <c r="H309" i="20" s="1"/>
  <c r="I308" i="20"/>
  <c r="G158" i="20"/>
  <c r="F158" i="20"/>
  <c r="G482" i="20"/>
  <c r="C160" i="20"/>
  <c r="E159" i="20"/>
  <c r="D159" i="20"/>
  <c r="J157" i="20"/>
  <c r="J480" i="20" s="1"/>
  <c r="I157" i="20"/>
  <c r="I480" i="20" s="1"/>
  <c r="F145" i="14"/>
  <c r="E146" i="14"/>
  <c r="G145" i="14"/>
  <c r="H158" i="20" l="1"/>
  <c r="J158" i="20"/>
  <c r="J481" i="20" s="1"/>
  <c r="I158" i="20"/>
  <c r="I481" i="20" s="1"/>
  <c r="G483" i="20"/>
  <c r="C161" i="20"/>
  <c r="E160" i="20"/>
  <c r="D160" i="20"/>
  <c r="F159" i="20"/>
  <c r="G159" i="20"/>
  <c r="G310" i="20"/>
  <c r="H310" i="20" s="1"/>
  <c r="I309" i="20"/>
  <c r="E147" i="14"/>
  <c r="G146" i="14"/>
  <c r="F146" i="14"/>
  <c r="H159" i="20" l="1"/>
  <c r="G160" i="20"/>
  <c r="F160" i="20"/>
  <c r="G484" i="20"/>
  <c r="E161" i="20"/>
  <c r="C162" i="20"/>
  <c r="D161" i="20"/>
  <c r="G311" i="20"/>
  <c r="H311" i="20" s="1"/>
  <c r="I310" i="20"/>
  <c r="J159" i="20"/>
  <c r="J482" i="20" s="1"/>
  <c r="I159" i="20"/>
  <c r="I482" i="20" s="1"/>
  <c r="E148" i="14"/>
  <c r="F147" i="14"/>
  <c r="G147" i="14"/>
  <c r="H160" i="20" l="1"/>
  <c r="G312" i="20"/>
  <c r="H312" i="20" s="1"/>
  <c r="I311" i="20"/>
  <c r="G161" i="20"/>
  <c r="F161" i="20"/>
  <c r="G485" i="20"/>
  <c r="E162" i="20"/>
  <c r="C163" i="20"/>
  <c r="D162" i="20"/>
  <c r="I160" i="20"/>
  <c r="I483" i="20" s="1"/>
  <c r="J160" i="20"/>
  <c r="J483" i="20" s="1"/>
  <c r="E149" i="14"/>
  <c r="F148" i="14"/>
  <c r="G148" i="14"/>
  <c r="H161" i="20" l="1"/>
  <c r="G486" i="20"/>
  <c r="E163" i="20"/>
  <c r="C164" i="20"/>
  <c r="D163" i="20"/>
  <c r="J161" i="20"/>
  <c r="J484" i="20" s="1"/>
  <c r="I161" i="20"/>
  <c r="I484" i="20" s="1"/>
  <c r="G162" i="20"/>
  <c r="F162" i="20"/>
  <c r="G313" i="20"/>
  <c r="H313" i="20" s="1"/>
  <c r="I312" i="20"/>
  <c r="E150" i="14"/>
  <c r="F149" i="14"/>
  <c r="G149" i="14"/>
  <c r="H162" i="20" l="1"/>
  <c r="I162" i="20"/>
  <c r="I485" i="20" s="1"/>
  <c r="J162" i="20"/>
  <c r="J485" i="20" s="1"/>
  <c r="G487" i="20"/>
  <c r="C165" i="20"/>
  <c r="E164" i="20"/>
  <c r="D164" i="20"/>
  <c r="G314" i="20"/>
  <c r="H314" i="20" s="1"/>
  <c r="I313" i="20"/>
  <c r="G163" i="20"/>
  <c r="F163" i="20"/>
  <c r="E151" i="14"/>
  <c r="F150" i="14"/>
  <c r="G150" i="14" s="1"/>
  <c r="H163" i="20" l="1"/>
  <c r="G315" i="20"/>
  <c r="H315" i="20" s="1"/>
  <c r="I314" i="20"/>
  <c r="G488" i="20"/>
  <c r="C166" i="20"/>
  <c r="E165" i="20"/>
  <c r="D165" i="20"/>
  <c r="D266" i="20"/>
  <c r="E266" i="20"/>
  <c r="C266" i="20"/>
  <c r="I219" i="20"/>
  <c r="J219" i="20"/>
  <c r="G164" i="20"/>
  <c r="F164" i="20"/>
  <c r="J163" i="20"/>
  <c r="J486" i="20" s="1"/>
  <c r="I163" i="20"/>
  <c r="I486" i="20" s="1"/>
  <c r="G151" i="14"/>
  <c r="F151" i="14"/>
  <c r="E152" i="14"/>
  <c r="H164" i="20" l="1"/>
  <c r="G165" i="20"/>
  <c r="F165" i="20"/>
  <c r="G489" i="20"/>
  <c r="C167" i="20"/>
  <c r="E166" i="20"/>
  <c r="D166" i="20"/>
  <c r="J164" i="20"/>
  <c r="J487" i="20" s="1"/>
  <c r="I164" i="20"/>
  <c r="I487" i="20" s="1"/>
  <c r="F266" i="20"/>
  <c r="H264" i="20" s="1"/>
  <c r="G316" i="20"/>
  <c r="H316" i="20" s="1"/>
  <c r="I315" i="20"/>
  <c r="G152" i="14"/>
  <c r="E153" i="14"/>
  <c r="F152" i="14"/>
  <c r="H165" i="20" l="1"/>
  <c r="J264" i="20"/>
  <c r="I264" i="20"/>
  <c r="G166" i="20"/>
  <c r="F166" i="20"/>
  <c r="G317" i="20"/>
  <c r="H317" i="20" s="1"/>
  <c r="I316" i="20"/>
  <c r="G490" i="20"/>
  <c r="C168" i="20"/>
  <c r="E167" i="20"/>
  <c r="D167" i="20"/>
  <c r="J165" i="20"/>
  <c r="J488" i="20" s="1"/>
  <c r="I165" i="20"/>
  <c r="I488" i="20" s="1"/>
  <c r="G153" i="14"/>
  <c r="F153" i="14"/>
  <c r="E154" i="14"/>
  <c r="H166" i="20" l="1"/>
  <c r="G491" i="20"/>
  <c r="C169" i="20"/>
  <c r="E168" i="20"/>
  <c r="D168" i="20"/>
  <c r="G318" i="20"/>
  <c r="H318" i="20" s="1"/>
  <c r="I317" i="20"/>
  <c r="G167" i="20"/>
  <c r="H167" i="20" s="1"/>
  <c r="F167" i="20"/>
  <c r="J166" i="20"/>
  <c r="J489" i="20" s="1"/>
  <c r="I166" i="20"/>
  <c r="I489" i="20" s="1"/>
  <c r="G154" i="14"/>
  <c r="E155" i="14"/>
  <c r="F154" i="14"/>
  <c r="I167" i="20" l="1"/>
  <c r="I490" i="20" s="1"/>
  <c r="J167" i="20"/>
  <c r="J490" i="20" s="1"/>
  <c r="G319" i="20"/>
  <c r="H319" i="20" s="1"/>
  <c r="I318" i="20"/>
  <c r="G168" i="20"/>
  <c r="F168" i="20"/>
  <c r="G492" i="20"/>
  <c r="C170" i="20"/>
  <c r="E169" i="20"/>
  <c r="D169" i="20"/>
  <c r="F155" i="14"/>
  <c r="G155" i="14" s="1"/>
  <c r="E156" i="14"/>
  <c r="H168" i="20" l="1"/>
  <c r="G169" i="20"/>
  <c r="F169" i="20"/>
  <c r="I168" i="20"/>
  <c r="I491" i="20" s="1"/>
  <c r="J168" i="20"/>
  <c r="J491" i="20" s="1"/>
  <c r="G320" i="20"/>
  <c r="H320" i="20" s="1"/>
  <c r="I319" i="20"/>
  <c r="G493" i="20"/>
  <c r="E170" i="20"/>
  <c r="C171" i="20"/>
  <c r="D170" i="20"/>
  <c r="E157" i="14"/>
  <c r="G156" i="14"/>
  <c r="F156" i="14"/>
  <c r="H169" i="20" l="1"/>
  <c r="G170" i="20"/>
  <c r="F170" i="20"/>
  <c r="G494" i="20"/>
  <c r="E171" i="20"/>
  <c r="C172" i="20"/>
  <c r="D171" i="20"/>
  <c r="G321" i="20"/>
  <c r="H321" i="20" s="1"/>
  <c r="I320" i="20"/>
  <c r="J169" i="20"/>
  <c r="J492" i="20" s="1"/>
  <c r="I169" i="20"/>
  <c r="I492" i="20" s="1"/>
  <c r="E158" i="14"/>
  <c r="F157" i="14"/>
  <c r="G157" i="14"/>
  <c r="H170" i="20" l="1"/>
  <c r="G322" i="20"/>
  <c r="H322" i="20" s="1"/>
  <c r="I321" i="20"/>
  <c r="G495" i="20"/>
  <c r="C173" i="20"/>
  <c r="E172" i="20"/>
  <c r="D172" i="20"/>
  <c r="G171" i="20"/>
  <c r="H171" i="20" s="1"/>
  <c r="F171" i="20"/>
  <c r="J170" i="20"/>
  <c r="J493" i="20" s="1"/>
  <c r="I170" i="20"/>
  <c r="I493" i="20" s="1"/>
  <c r="E159" i="14"/>
  <c r="G158" i="14"/>
  <c r="F158" i="14"/>
  <c r="G172" i="20" l="1"/>
  <c r="F172" i="20"/>
  <c r="I171" i="20"/>
  <c r="I494" i="20" s="1"/>
  <c r="J171" i="20"/>
  <c r="J494" i="20" s="1"/>
  <c r="G496" i="20"/>
  <c r="C174" i="20"/>
  <c r="E173" i="20"/>
  <c r="D173" i="20"/>
  <c r="G323" i="20"/>
  <c r="H323" i="20" s="1"/>
  <c r="I322" i="20"/>
  <c r="E160" i="14"/>
  <c r="F159" i="14"/>
  <c r="G159" i="14"/>
  <c r="H172" i="20" l="1"/>
  <c r="G324" i="20"/>
  <c r="H324" i="20" s="1"/>
  <c r="I323" i="20"/>
  <c r="G497" i="20"/>
  <c r="C175" i="20"/>
  <c r="E174" i="20"/>
  <c r="D174" i="20"/>
  <c r="G173" i="20"/>
  <c r="H173" i="20" s="1"/>
  <c r="F173" i="20"/>
  <c r="I172" i="20"/>
  <c r="I495" i="20" s="1"/>
  <c r="J172" i="20"/>
  <c r="J495" i="20" s="1"/>
  <c r="F160" i="14"/>
  <c r="G160" i="14" s="1"/>
  <c r="E161" i="14"/>
  <c r="J173" i="20" l="1"/>
  <c r="J496" i="20" s="1"/>
  <c r="I173" i="20"/>
  <c r="I496" i="20" s="1"/>
  <c r="G498" i="20"/>
  <c r="C176" i="20"/>
  <c r="E175" i="20"/>
  <c r="D175" i="20"/>
  <c r="G174" i="20"/>
  <c r="F174" i="20"/>
  <c r="G325" i="20"/>
  <c r="H325" i="20" s="1"/>
  <c r="I324" i="20"/>
  <c r="G161" i="14"/>
  <c r="F161" i="14"/>
  <c r="E162" i="14"/>
  <c r="H174" i="20" l="1"/>
  <c r="J174" i="20"/>
  <c r="J497" i="20" s="1"/>
  <c r="I174" i="20"/>
  <c r="I497" i="20" s="1"/>
  <c r="G499" i="20"/>
  <c r="C177" i="20"/>
  <c r="E176" i="20"/>
  <c r="D176" i="20"/>
  <c r="G175" i="20"/>
  <c r="F175" i="20"/>
  <c r="G326" i="20"/>
  <c r="H326" i="20" s="1"/>
  <c r="I325" i="20"/>
  <c r="G162" i="14"/>
  <c r="F162" i="14"/>
  <c r="E163" i="14"/>
  <c r="H175" i="20" l="1"/>
  <c r="G176" i="20"/>
  <c r="F176" i="20"/>
  <c r="G500" i="20"/>
  <c r="C178" i="20"/>
  <c r="E177" i="20"/>
  <c r="D177" i="20"/>
  <c r="I175" i="20"/>
  <c r="I498" i="20" s="1"/>
  <c r="J175" i="20"/>
  <c r="J498" i="20" s="1"/>
  <c r="G327" i="20"/>
  <c r="H327" i="20" s="1"/>
  <c r="I326" i="20"/>
  <c r="G163" i="14"/>
  <c r="F163" i="14"/>
  <c r="E164" i="14"/>
  <c r="H176" i="20" l="1"/>
  <c r="G177" i="20"/>
  <c r="F177" i="20"/>
  <c r="G501" i="20"/>
  <c r="E178" i="20"/>
  <c r="C179" i="20"/>
  <c r="D178" i="20"/>
  <c r="G328" i="20"/>
  <c r="H328" i="20" s="1"/>
  <c r="I327" i="20"/>
  <c r="I176" i="20"/>
  <c r="I499" i="20" s="1"/>
  <c r="J176" i="20"/>
  <c r="J499" i="20" s="1"/>
  <c r="G164" i="14"/>
  <c r="E165" i="14"/>
  <c r="F164" i="14"/>
  <c r="H177" i="20" l="1"/>
  <c r="G329" i="20"/>
  <c r="H329" i="20" s="1"/>
  <c r="I328" i="20"/>
  <c r="G178" i="20"/>
  <c r="F178" i="20"/>
  <c r="G502" i="20"/>
  <c r="E179" i="20"/>
  <c r="C180" i="20"/>
  <c r="D179" i="20"/>
  <c r="J177" i="20"/>
  <c r="J500" i="20" s="1"/>
  <c r="I177" i="20"/>
  <c r="I500" i="20" s="1"/>
  <c r="F165" i="14"/>
  <c r="G165" i="14" s="1"/>
  <c r="E166" i="14"/>
  <c r="H178" i="20" l="1"/>
  <c r="J178" i="20"/>
  <c r="J501" i="20" s="1"/>
  <c r="I178" i="20"/>
  <c r="I501" i="20" s="1"/>
  <c r="G503" i="20"/>
  <c r="C181" i="20"/>
  <c r="E180" i="20"/>
  <c r="D180" i="20"/>
  <c r="G179" i="20"/>
  <c r="H179" i="20" s="1"/>
  <c r="F179" i="20"/>
  <c r="G330" i="20"/>
  <c r="H330" i="20" s="1"/>
  <c r="I329" i="20"/>
  <c r="E167" i="14"/>
  <c r="G166" i="14"/>
  <c r="F166" i="14"/>
  <c r="G180" i="20" l="1"/>
  <c r="F180" i="20"/>
  <c r="I179" i="20"/>
  <c r="I502" i="20" s="1"/>
  <c r="J179" i="20"/>
  <c r="J502" i="20" s="1"/>
  <c r="G504" i="20"/>
  <c r="C182" i="20"/>
  <c r="E181" i="20"/>
  <c r="D181" i="20"/>
  <c r="G331" i="20"/>
  <c r="H331" i="20" s="1"/>
  <c r="I330" i="20"/>
  <c r="E168" i="14"/>
  <c r="F167" i="14"/>
  <c r="G167" i="14"/>
  <c r="H180" i="20" l="1"/>
  <c r="G505" i="20"/>
  <c r="C183" i="20"/>
  <c r="E182" i="20"/>
  <c r="D182" i="20"/>
  <c r="G332" i="20"/>
  <c r="H332" i="20" s="1"/>
  <c r="I331" i="20"/>
  <c r="G181" i="20"/>
  <c r="F181" i="20"/>
  <c r="I180" i="20"/>
  <c r="I503" i="20" s="1"/>
  <c r="J180" i="20"/>
  <c r="J503" i="20" s="1"/>
  <c r="E169" i="14"/>
  <c r="F168" i="14"/>
  <c r="G168" i="14"/>
  <c r="H181" i="20" l="1"/>
  <c r="J181" i="20"/>
  <c r="J504" i="20" s="1"/>
  <c r="I181" i="20"/>
  <c r="I504" i="20" s="1"/>
  <c r="G333" i="20"/>
  <c r="H333" i="20" s="1"/>
  <c r="I332" i="20"/>
  <c r="G182" i="20"/>
  <c r="F182" i="20"/>
  <c r="G506" i="20"/>
  <c r="C184" i="20"/>
  <c r="E183" i="20"/>
  <c r="D183" i="20"/>
  <c r="E170" i="14"/>
  <c r="F169" i="14"/>
  <c r="G169" i="14"/>
  <c r="H182" i="20" l="1"/>
  <c r="G183" i="20"/>
  <c r="F183" i="20"/>
  <c r="G507" i="20"/>
  <c r="C185" i="20"/>
  <c r="E184" i="20"/>
  <c r="D184" i="20"/>
  <c r="J182" i="20"/>
  <c r="J505" i="20" s="1"/>
  <c r="I182" i="20"/>
  <c r="I505" i="20" s="1"/>
  <c r="G334" i="20"/>
  <c r="H334" i="20" s="1"/>
  <c r="I333" i="20"/>
  <c r="E171" i="14"/>
  <c r="F170" i="14"/>
  <c r="G170" i="14" s="1"/>
  <c r="H183" i="20" l="1"/>
  <c r="G184" i="20"/>
  <c r="F184" i="20"/>
  <c r="G508" i="20"/>
  <c r="C186" i="20"/>
  <c r="E185" i="20"/>
  <c r="D185" i="20"/>
  <c r="G335" i="20"/>
  <c r="H335" i="20" s="1"/>
  <c r="I334" i="20"/>
  <c r="I183" i="20"/>
  <c r="I506" i="20" s="1"/>
  <c r="J183" i="20"/>
  <c r="J506" i="20" s="1"/>
  <c r="G171" i="14"/>
  <c r="F171" i="14"/>
  <c r="E172" i="14"/>
  <c r="H184" i="20" l="1"/>
  <c r="G185" i="20"/>
  <c r="F185" i="20"/>
  <c r="G336" i="20"/>
  <c r="H336" i="20" s="1"/>
  <c r="I335" i="20"/>
  <c r="G509" i="20"/>
  <c r="E186" i="20"/>
  <c r="C187" i="20"/>
  <c r="D186" i="20"/>
  <c r="I184" i="20"/>
  <c r="I507" i="20" s="1"/>
  <c r="J184" i="20"/>
  <c r="J507" i="20" s="1"/>
  <c r="G172" i="14"/>
  <c r="E173" i="14"/>
  <c r="F172" i="14"/>
  <c r="H185" i="20" l="1"/>
  <c r="G337" i="20"/>
  <c r="H337" i="20" s="1"/>
  <c r="I336" i="20"/>
  <c r="G510" i="20"/>
  <c r="E187" i="20"/>
  <c r="C188" i="20"/>
  <c r="D187" i="20"/>
  <c r="G186" i="20"/>
  <c r="F186" i="20"/>
  <c r="J185" i="20"/>
  <c r="J508" i="20" s="1"/>
  <c r="I185" i="20"/>
  <c r="I508" i="20" s="1"/>
  <c r="G173" i="14"/>
  <c r="F173" i="14"/>
  <c r="E174" i="14"/>
  <c r="H186" i="20" l="1"/>
  <c r="G187" i="20"/>
  <c r="F187" i="20"/>
  <c r="J186" i="20"/>
  <c r="J509" i="20" s="1"/>
  <c r="I186" i="20"/>
  <c r="I509" i="20" s="1"/>
  <c r="G511" i="20"/>
  <c r="C189" i="20"/>
  <c r="E188" i="20"/>
  <c r="D188" i="20"/>
  <c r="G338" i="20"/>
  <c r="H338" i="20" s="1"/>
  <c r="I337" i="20"/>
  <c r="G174" i="14"/>
  <c r="E175" i="14"/>
  <c r="F174" i="14"/>
  <c r="H187" i="20" l="1"/>
  <c r="G339" i="20"/>
  <c r="H339" i="20" s="1"/>
  <c r="I338" i="20"/>
  <c r="G512" i="20"/>
  <c r="C190" i="20"/>
  <c r="E189" i="20"/>
  <c r="D189" i="20"/>
  <c r="G188" i="20"/>
  <c r="F188" i="20"/>
  <c r="I187" i="20"/>
  <c r="I510" i="20" s="1"/>
  <c r="J187" i="20"/>
  <c r="J510" i="20" s="1"/>
  <c r="F175" i="14"/>
  <c r="G175" i="14" s="1"/>
  <c r="E176" i="14"/>
  <c r="H188" i="20" l="1"/>
  <c r="G189" i="20"/>
  <c r="F189" i="20"/>
  <c r="G513" i="20"/>
  <c r="C191" i="20"/>
  <c r="E190" i="20"/>
  <c r="D190" i="20"/>
  <c r="I188" i="20"/>
  <c r="I511" i="20" s="1"/>
  <c r="J188" i="20"/>
  <c r="J511" i="20" s="1"/>
  <c r="G340" i="20"/>
  <c r="H340" i="20" s="1"/>
  <c r="I339" i="20"/>
  <c r="E177" i="14"/>
  <c r="G176" i="14"/>
  <c r="F176" i="14"/>
  <c r="H189" i="20" l="1"/>
  <c r="G190" i="20"/>
  <c r="F190" i="20"/>
  <c r="G514" i="20"/>
  <c r="C192" i="20"/>
  <c r="E191" i="20"/>
  <c r="D191" i="20"/>
  <c r="G341" i="20"/>
  <c r="H341" i="20" s="1"/>
  <c r="I340" i="20"/>
  <c r="J189" i="20"/>
  <c r="J512" i="20" s="1"/>
  <c r="I189" i="20"/>
  <c r="I512" i="20" s="1"/>
  <c r="E178" i="14"/>
  <c r="F177" i="14"/>
  <c r="G177" i="14"/>
  <c r="H190" i="20" l="1"/>
  <c r="G191" i="20"/>
  <c r="F191" i="20"/>
  <c r="G342" i="20"/>
  <c r="H342" i="20" s="1"/>
  <c r="I341" i="20"/>
  <c r="G515" i="20"/>
  <c r="C193" i="20"/>
  <c r="E192" i="20"/>
  <c r="D192" i="20"/>
  <c r="J190" i="20"/>
  <c r="J513" i="20" s="1"/>
  <c r="I190" i="20"/>
  <c r="I513" i="20" s="1"/>
  <c r="E179" i="14"/>
  <c r="G178" i="14"/>
  <c r="F178" i="14"/>
  <c r="H191" i="20" l="1"/>
  <c r="G516" i="20"/>
  <c r="C194" i="20"/>
  <c r="E193" i="20"/>
  <c r="D193" i="20"/>
  <c r="G343" i="20"/>
  <c r="H343" i="20" s="1"/>
  <c r="I342" i="20"/>
  <c r="G192" i="20"/>
  <c r="F192" i="20"/>
  <c r="I191" i="20"/>
  <c r="I514" i="20" s="1"/>
  <c r="J191" i="20"/>
  <c r="J514" i="20" s="1"/>
  <c r="E180" i="14"/>
  <c r="F179" i="14"/>
  <c r="G179" i="14"/>
  <c r="H192" i="20" l="1"/>
  <c r="I192" i="20"/>
  <c r="I515" i="20" s="1"/>
  <c r="J192" i="20"/>
  <c r="J515" i="20" s="1"/>
  <c r="G344" i="20"/>
  <c r="H344" i="20" s="1"/>
  <c r="I343" i="20"/>
  <c r="G193" i="20"/>
  <c r="F193" i="20"/>
  <c r="G517" i="20"/>
  <c r="E194" i="20"/>
  <c r="C195" i="20"/>
  <c r="D194" i="20"/>
  <c r="F180" i="14"/>
  <c r="G180" i="14" s="1"/>
  <c r="E181" i="14"/>
  <c r="H193" i="20" l="1"/>
  <c r="J193" i="20"/>
  <c r="J516" i="20" s="1"/>
  <c r="I193" i="20"/>
  <c r="I516" i="20" s="1"/>
  <c r="G345" i="20"/>
  <c r="H345" i="20" s="1"/>
  <c r="I344" i="20"/>
  <c r="G518" i="20"/>
  <c r="E195" i="20"/>
  <c r="C196" i="20"/>
  <c r="D195" i="20"/>
  <c r="G194" i="20"/>
  <c r="F194" i="20"/>
  <c r="G181" i="14"/>
  <c r="F181" i="14"/>
  <c r="E182" i="14"/>
  <c r="H194" i="20" l="1"/>
  <c r="I345" i="20"/>
  <c r="J194" i="20"/>
  <c r="J517" i="20" s="1"/>
  <c r="I194" i="20"/>
  <c r="I517" i="20" s="1"/>
  <c r="G195" i="20"/>
  <c r="F195" i="20"/>
  <c r="G519" i="20"/>
  <c r="C197" i="20"/>
  <c r="E196" i="20"/>
  <c r="D196" i="20"/>
  <c r="G182" i="14"/>
  <c r="F182" i="14"/>
  <c r="E183" i="14"/>
  <c r="H195" i="20" l="1"/>
  <c r="I195" i="20"/>
  <c r="I518" i="20" s="1"/>
  <c r="J195" i="20"/>
  <c r="J518" i="20" s="1"/>
  <c r="G196" i="20"/>
  <c r="H196" i="20" s="1"/>
  <c r="F196" i="20"/>
  <c r="G520" i="20"/>
  <c r="C198" i="20"/>
  <c r="E197" i="20"/>
  <c r="D197" i="20"/>
  <c r="G183" i="14"/>
  <c r="F183" i="14"/>
  <c r="E184" i="14"/>
  <c r="G521" i="20" l="1"/>
  <c r="C199" i="20"/>
  <c r="E198" i="20"/>
  <c r="D198" i="20"/>
  <c r="I196" i="20"/>
  <c r="I519" i="20" s="1"/>
  <c r="J196" i="20"/>
  <c r="J519" i="20" s="1"/>
  <c r="G197" i="20"/>
  <c r="F197" i="20"/>
  <c r="G184" i="14"/>
  <c r="F184" i="14"/>
  <c r="E185" i="14"/>
  <c r="H197" i="20" l="1"/>
  <c r="J197" i="20"/>
  <c r="J520" i="20" s="1"/>
  <c r="I197" i="20"/>
  <c r="I520" i="20" s="1"/>
  <c r="G198" i="20"/>
  <c r="F198" i="20"/>
  <c r="G522" i="20"/>
  <c r="C200" i="20"/>
  <c r="E199" i="20"/>
  <c r="D199" i="20"/>
  <c r="F185" i="14"/>
  <c r="E186" i="14"/>
  <c r="G185" i="14"/>
  <c r="H198" i="20" l="1"/>
  <c r="G523" i="20"/>
  <c r="C201" i="20"/>
  <c r="E200" i="20"/>
  <c r="D200" i="20"/>
  <c r="J198" i="20"/>
  <c r="J521" i="20" s="1"/>
  <c r="I198" i="20"/>
  <c r="I521" i="20" s="1"/>
  <c r="G199" i="20"/>
  <c r="H199" i="20" s="1"/>
  <c r="F199" i="20"/>
  <c r="E187" i="14"/>
  <c r="G186" i="14"/>
  <c r="F186" i="14"/>
  <c r="I199" i="20" l="1"/>
  <c r="I522" i="20" s="1"/>
  <c r="J199" i="20"/>
  <c r="J522" i="20" s="1"/>
  <c r="G200" i="20"/>
  <c r="H200" i="20" s="1"/>
  <c r="F200" i="20"/>
  <c r="G524" i="20"/>
  <c r="C202" i="20"/>
  <c r="E201" i="20"/>
  <c r="D201" i="20"/>
  <c r="E188" i="14"/>
  <c r="F187" i="14"/>
  <c r="G187" i="14"/>
  <c r="G525" i="20" l="1"/>
  <c r="E202" i="20"/>
  <c r="C203" i="20"/>
  <c r="D202" i="20"/>
  <c r="I200" i="20"/>
  <c r="I523" i="20" s="1"/>
  <c r="J200" i="20"/>
  <c r="J523" i="20" s="1"/>
  <c r="G201" i="20"/>
  <c r="F201" i="20"/>
  <c r="E189" i="14"/>
  <c r="F188" i="14"/>
  <c r="G188" i="14"/>
  <c r="H201" i="20" l="1"/>
  <c r="G202" i="20"/>
  <c r="F202" i="20"/>
  <c r="J201" i="20"/>
  <c r="J524" i="20" s="1"/>
  <c r="I201" i="20"/>
  <c r="I524" i="20" s="1"/>
  <c r="G526" i="20"/>
  <c r="E203" i="20"/>
  <c r="C204" i="20"/>
  <c r="D203" i="20"/>
  <c r="E190" i="14"/>
  <c r="F189" i="14"/>
  <c r="G189" i="14"/>
  <c r="H202" i="20" l="1"/>
  <c r="G527" i="20"/>
  <c r="C205" i="20"/>
  <c r="E204" i="20"/>
  <c r="D204" i="20"/>
  <c r="G203" i="20"/>
  <c r="F203" i="20"/>
  <c r="J202" i="20"/>
  <c r="J525" i="20" s="1"/>
  <c r="I202" i="20"/>
  <c r="I525" i="20" s="1"/>
  <c r="E191" i="14"/>
  <c r="F190" i="14"/>
  <c r="G190" i="14" s="1"/>
  <c r="H203" i="20" l="1"/>
  <c r="G204" i="20"/>
  <c r="F204" i="20"/>
  <c r="I203" i="20"/>
  <c r="I526" i="20" s="1"/>
  <c r="J203" i="20"/>
  <c r="J526" i="20" s="1"/>
  <c r="G528" i="20"/>
  <c r="C206" i="20"/>
  <c r="E205" i="20"/>
  <c r="D205" i="20"/>
  <c r="G191" i="14"/>
  <c r="F191" i="14"/>
  <c r="E192" i="14"/>
  <c r="H204" i="20" l="1"/>
  <c r="G529" i="20"/>
  <c r="C207" i="20"/>
  <c r="E206" i="20"/>
  <c r="D206" i="20"/>
  <c r="G205" i="20"/>
  <c r="F205" i="20"/>
  <c r="I204" i="20"/>
  <c r="I527" i="20" s="1"/>
  <c r="J204" i="20"/>
  <c r="J527" i="20" s="1"/>
  <c r="G192" i="14"/>
  <c r="E193" i="14"/>
  <c r="F192" i="14"/>
  <c r="H205" i="20" l="1"/>
  <c r="J205" i="20"/>
  <c r="J528" i="20" s="1"/>
  <c r="I205" i="20"/>
  <c r="I528" i="20" s="1"/>
  <c r="G206" i="20"/>
  <c r="F206" i="20"/>
  <c r="G530" i="20"/>
  <c r="C208" i="20"/>
  <c r="E207" i="20"/>
  <c r="D207" i="20"/>
  <c r="G193" i="14"/>
  <c r="F193" i="14"/>
  <c r="E194" i="14"/>
  <c r="H206" i="20" l="1"/>
  <c r="G531" i="20"/>
  <c r="C209" i="20"/>
  <c r="E208" i="20"/>
  <c r="D208" i="20"/>
  <c r="J206" i="20"/>
  <c r="J529" i="20" s="1"/>
  <c r="I206" i="20"/>
  <c r="I529" i="20" s="1"/>
  <c r="G207" i="20"/>
  <c r="F207" i="20"/>
  <c r="G194" i="14"/>
  <c r="E195" i="14"/>
  <c r="F194" i="14"/>
  <c r="H207" i="20" l="1"/>
  <c r="I207" i="20"/>
  <c r="I530" i="20" s="1"/>
  <c r="J207" i="20"/>
  <c r="J530" i="20" s="1"/>
  <c r="G208" i="20"/>
  <c r="F208" i="20"/>
  <c r="G532" i="20"/>
  <c r="C210" i="20"/>
  <c r="E209" i="20"/>
  <c r="D209" i="20"/>
  <c r="F195" i="14"/>
  <c r="E196" i="14"/>
  <c r="G195" i="14"/>
  <c r="H208" i="20" l="1"/>
  <c r="G533" i="20"/>
  <c r="E210" i="20"/>
  <c r="D210" i="20"/>
  <c r="I208" i="20"/>
  <c r="I531" i="20" s="1"/>
  <c r="J208" i="20"/>
  <c r="J531" i="20" s="1"/>
  <c r="G209" i="20"/>
  <c r="F209" i="20"/>
  <c r="E197" i="14"/>
  <c r="G196" i="14"/>
  <c r="F196" i="14"/>
  <c r="H209" i="20" l="1"/>
  <c r="J209" i="20"/>
  <c r="J532" i="20" s="1"/>
  <c r="I209" i="20"/>
  <c r="I532" i="20" s="1"/>
  <c r="G210" i="20"/>
  <c r="H210" i="20" s="1"/>
  <c r="F210" i="20"/>
  <c r="E198" i="14"/>
  <c r="F197" i="14"/>
  <c r="G197" i="14"/>
  <c r="J210" i="20" l="1"/>
  <c r="J533" i="20" s="1"/>
  <c r="I210" i="20"/>
  <c r="I533" i="20" s="1"/>
  <c r="E199" i="14"/>
  <c r="G198" i="14"/>
  <c r="F198" i="14"/>
  <c r="E200" i="14" l="1"/>
  <c r="F199" i="14"/>
  <c r="G199" i="14"/>
  <c r="F200" i="14" l="1"/>
  <c r="E201" i="14"/>
  <c r="F201" i="14" l="1"/>
  <c r="E202" i="14"/>
  <c r="G200" i="14"/>
  <c r="G201" i="14" s="1"/>
  <c r="G202" i="14" l="1"/>
  <c r="F202" i="14"/>
  <c r="E203" i="14"/>
  <c r="G203" i="14" l="1"/>
  <c r="F203" i="14"/>
  <c r="E204" i="14"/>
  <c r="G204" i="14" l="1"/>
  <c r="E205" i="14"/>
  <c r="F204" i="14"/>
  <c r="F205" i="14" l="1"/>
  <c r="E206" i="14"/>
  <c r="G205" i="14"/>
  <c r="E207" i="14" l="1"/>
  <c r="G206" i="14"/>
  <c r="F206" i="14"/>
  <c r="E208" i="14" l="1"/>
  <c r="F207" i="14"/>
  <c r="G207" i="14"/>
  <c r="E209" i="14" l="1"/>
  <c r="F208" i="14"/>
  <c r="G208" i="14"/>
  <c r="E210" i="14" l="1"/>
  <c r="F209" i="14"/>
  <c r="G209" i="14"/>
  <c r="E211" i="14" l="1"/>
  <c r="F210" i="14"/>
  <c r="G210" i="14" s="1"/>
  <c r="G211" i="14" l="1"/>
  <c r="F211" i="14"/>
  <c r="E212" i="14"/>
  <c r="G212" i="14" l="1"/>
  <c r="E213" i="14"/>
  <c r="F212" i="14"/>
  <c r="G213" i="14" l="1"/>
  <c r="F213" i="14"/>
  <c r="E214" i="14"/>
  <c r="G214" i="14" l="1"/>
  <c r="E215" i="14"/>
  <c r="F214" i="14"/>
  <c r="F215" i="14" l="1"/>
  <c r="E216" i="14"/>
  <c r="G215" i="14"/>
  <c r="E217" i="14" l="1"/>
  <c r="F216" i="14"/>
  <c r="G216" i="14"/>
  <c r="E218" i="14" l="1"/>
  <c r="F217" i="14"/>
  <c r="G217" i="14"/>
  <c r="E219" i="14" l="1"/>
  <c r="F218" i="14"/>
  <c r="G218" i="14"/>
  <c r="E220" i="14" l="1"/>
  <c r="F219" i="14"/>
  <c r="G219" i="14"/>
  <c r="F220" i="14" l="1"/>
  <c r="G220" i="14"/>
  <c r="G18" i="14" s="1"/>
  <c r="M26" i="14" l="1"/>
  <c r="M27" i="14" l="1"/>
  <c r="M28" i="14" s="1"/>
  <c r="M29" i="14" s="1"/>
  <c r="M30" i="14" s="1"/>
  <c r="M32" i="14"/>
  <c r="M35" i="14" s="1"/>
  <c r="M38" i="14" s="1"/>
  <c r="M41" i="14" s="1"/>
  <c r="H21" i="14"/>
  <c r="H22" i="14"/>
  <c r="H24" i="14"/>
  <c r="H23" i="14"/>
  <c r="H25" i="14"/>
  <c r="H26" i="14"/>
  <c r="H27" i="14"/>
  <c r="H28" i="14"/>
  <c r="H29" i="14"/>
  <c r="H30" i="14"/>
  <c r="H31" i="14"/>
  <c r="H32" i="14"/>
  <c r="H33" i="14"/>
  <c r="H34" i="14"/>
  <c r="H35" i="14"/>
  <c r="H36" i="14"/>
  <c r="H37" i="14"/>
  <c r="H38" i="14"/>
  <c r="H39" i="14"/>
  <c r="H40" i="14"/>
  <c r="H41" i="14"/>
  <c r="H42" i="14"/>
  <c r="H43" i="14"/>
  <c r="H44" i="14"/>
  <c r="H45" i="14"/>
  <c r="H46" i="14"/>
  <c r="H47" i="14"/>
  <c r="H48" i="14"/>
  <c r="H49" i="14"/>
  <c r="H50" i="14"/>
  <c r="H51" i="14"/>
  <c r="H52" i="14"/>
  <c r="H53" i="14"/>
  <c r="H54" i="14"/>
  <c r="H55" i="14"/>
  <c r="H56" i="14"/>
  <c r="H57" i="14"/>
  <c r="H58" i="14"/>
  <c r="H59" i="14"/>
  <c r="H60" i="14"/>
  <c r="H61" i="14"/>
  <c r="H62" i="14"/>
  <c r="H63" i="14"/>
  <c r="H64" i="14"/>
  <c r="H65" i="14"/>
  <c r="H66" i="14"/>
  <c r="H67" i="14"/>
  <c r="H68" i="14"/>
  <c r="H69" i="14"/>
  <c r="H70" i="14"/>
  <c r="H71" i="14"/>
  <c r="H72" i="14"/>
  <c r="H73" i="14"/>
  <c r="H74" i="14"/>
  <c r="H75" i="14"/>
  <c r="H76" i="14"/>
  <c r="H77" i="14"/>
  <c r="H78" i="14"/>
  <c r="H79" i="14"/>
  <c r="H80" i="14"/>
  <c r="H81" i="14"/>
  <c r="H82" i="14"/>
  <c r="H83" i="14"/>
  <c r="H84" i="14"/>
  <c r="H85" i="14"/>
  <c r="H86" i="14"/>
  <c r="H87" i="14"/>
  <c r="H88" i="14"/>
  <c r="H89" i="14"/>
  <c r="H90" i="14"/>
  <c r="H91" i="14"/>
  <c r="H92" i="14"/>
  <c r="H93" i="14"/>
  <c r="H94" i="14"/>
  <c r="H95" i="14"/>
  <c r="H96" i="14"/>
  <c r="H97" i="14"/>
  <c r="H98" i="14"/>
  <c r="H99" i="14"/>
  <c r="H100" i="14"/>
  <c r="H101" i="14"/>
  <c r="H102" i="14"/>
  <c r="H103" i="14"/>
  <c r="H104" i="14"/>
  <c r="H105" i="14"/>
  <c r="H106" i="14"/>
  <c r="H107" i="14"/>
  <c r="H108" i="14"/>
  <c r="H109" i="14"/>
  <c r="H110" i="14"/>
  <c r="H111" i="14"/>
  <c r="H112" i="14"/>
  <c r="H113" i="14"/>
  <c r="H114" i="14"/>
  <c r="H115" i="14"/>
  <c r="H116" i="14"/>
  <c r="H117" i="14"/>
  <c r="H118" i="14"/>
  <c r="H119" i="14"/>
  <c r="H120" i="14"/>
  <c r="H121" i="14"/>
  <c r="H122" i="14"/>
  <c r="H123" i="14"/>
  <c r="H124" i="14"/>
  <c r="H125" i="14"/>
  <c r="H126" i="14"/>
  <c r="H127" i="14"/>
  <c r="H128" i="14"/>
  <c r="H129" i="14"/>
  <c r="H130" i="14"/>
  <c r="H131" i="14"/>
  <c r="H132" i="14"/>
  <c r="H133" i="14"/>
  <c r="H134" i="14"/>
  <c r="H135" i="14"/>
  <c r="H136" i="14"/>
  <c r="H137" i="14"/>
  <c r="H138" i="14"/>
  <c r="H139" i="14"/>
  <c r="H140" i="14"/>
  <c r="H141" i="14"/>
  <c r="H142" i="14"/>
  <c r="H143" i="14"/>
  <c r="H144" i="14"/>
  <c r="H145" i="14"/>
  <c r="H146" i="14"/>
  <c r="H147" i="14"/>
  <c r="H148" i="14"/>
  <c r="H149" i="14"/>
  <c r="H150" i="14"/>
  <c r="H151" i="14"/>
  <c r="H152" i="14"/>
  <c r="H153" i="14"/>
  <c r="H154" i="14"/>
  <c r="H155" i="14"/>
  <c r="H156" i="14"/>
  <c r="H157" i="14"/>
  <c r="H158" i="14"/>
  <c r="H159" i="14"/>
  <c r="H160" i="14"/>
  <c r="H161" i="14"/>
  <c r="H162" i="14"/>
  <c r="H163" i="14"/>
  <c r="H164" i="14"/>
  <c r="H165" i="14"/>
  <c r="H166" i="14"/>
  <c r="H167" i="14"/>
  <c r="H168" i="14"/>
  <c r="H169" i="14"/>
  <c r="H170" i="14"/>
  <c r="H171" i="14"/>
  <c r="H172" i="14"/>
  <c r="H173" i="14"/>
  <c r="H174" i="14"/>
  <c r="H175" i="14"/>
  <c r="H176" i="14"/>
  <c r="H177" i="14"/>
  <c r="H178" i="14"/>
  <c r="H179" i="14"/>
  <c r="H180" i="14"/>
  <c r="H181" i="14"/>
  <c r="H182" i="14"/>
  <c r="H183" i="14"/>
  <c r="H184" i="14"/>
  <c r="H185" i="14"/>
  <c r="H186" i="14"/>
  <c r="H187" i="14"/>
  <c r="H188" i="14"/>
  <c r="H189" i="14"/>
  <c r="H190" i="14"/>
  <c r="H191" i="14"/>
  <c r="H192" i="14"/>
  <c r="H193" i="14"/>
  <c r="H194" i="14"/>
  <c r="H195" i="14"/>
  <c r="H196" i="14"/>
  <c r="H197" i="14"/>
  <c r="H198" i="14"/>
  <c r="H199" i="14"/>
  <c r="H200" i="14"/>
  <c r="H201" i="14"/>
  <c r="H202" i="14"/>
  <c r="H203" i="14"/>
  <c r="H204" i="14"/>
  <c r="H205" i="14"/>
  <c r="H206" i="14"/>
  <c r="H207" i="14"/>
  <c r="H208" i="14"/>
  <c r="H209" i="14"/>
  <c r="H210" i="14"/>
  <c r="H211" i="14"/>
  <c r="H212" i="14"/>
  <c r="H213" i="14"/>
  <c r="H214" i="14"/>
  <c r="H215" i="14"/>
  <c r="H216" i="14"/>
  <c r="H217" i="14"/>
  <c r="H218" i="14"/>
  <c r="H219" i="14"/>
  <c r="H220"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Nom</author>
    <author>Kc</author>
  </authors>
  <commentList>
    <comment ref="E2" authorId="0" shapeId="0" xr:uid="{00000000-0006-0000-0000-000001000000}">
      <text>
        <r>
          <rPr>
            <b/>
            <sz val="8"/>
            <color indexed="81"/>
            <rFont val="Tahoma"/>
            <family val="2"/>
          </rPr>
          <t>This is the very SIMPLE specification for TriaXExcelPro
=MAX(A2)     equivalent to MAX(A2:C60)   (automatic count)</t>
        </r>
      </text>
    </comment>
    <comment ref="F6" authorId="1" shapeId="0" xr:uid="{4A6A5B46-079B-4840-8159-7F7E9E3AA7CD}">
      <text>
        <r>
          <rPr>
            <sz val="8"/>
            <color indexed="81"/>
            <rFont val="Tahoma"/>
            <family val="2"/>
          </rPr>
          <t xml:space="preserve">in the cells, M A X is used instead of MAX in order to avoid confusions with the default keyword MAX. 
</t>
        </r>
        <r>
          <rPr>
            <i/>
            <sz val="8"/>
            <color indexed="81"/>
            <rFont val="Tahoma"/>
            <family val="2"/>
          </rPr>
          <t>The Keyword can be changed in Options</t>
        </r>
        <r>
          <rPr>
            <sz val="8"/>
            <color indexed="81"/>
            <rFont val="Tahoma"/>
            <family val="2"/>
          </rPr>
          <t>\</t>
        </r>
        <r>
          <rPr>
            <i/>
            <sz val="8"/>
            <color indexed="81"/>
            <rFont val="Tahoma"/>
            <family val="2"/>
          </rPr>
          <t>checkbox Ext of TriaXExcelPro. Better to choose a name of an Excel function like MAX() because of the automatic update of the specification when inserting rows...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Kc</author>
  </authors>
  <commentList>
    <comment ref="C4" authorId="0" shapeId="0" xr:uid="{897D1B5F-15A7-4BE2-849A-24E6D0E928A9}">
      <text>
        <r>
          <rPr>
            <b/>
            <sz val="9"/>
            <color indexed="81"/>
            <rFont val="Tahoma"/>
            <family val="2"/>
          </rPr>
          <t xml:space="preserve">Compact Simplified spec.
</t>
        </r>
        <r>
          <rPr>
            <sz val="9"/>
            <color indexed="81"/>
            <rFont val="Tahoma"/>
            <family val="2"/>
          </rPr>
          <t>=0.1+NBCAR("Test colors km  day ")+MAX(B21:F21)
with automatic count of rows (to the first empty cell Z down)</t>
        </r>
      </text>
    </comment>
    <comment ref="C9" authorId="0" shapeId="0" xr:uid="{17B3866C-8F5F-4502-A297-25759B0A8B9F}">
      <text>
        <r>
          <rPr>
            <b/>
            <sz val="8"/>
            <color indexed="81"/>
            <rFont val="Tahoma"/>
            <family val="2"/>
          </rPr>
          <t>Simplified spec.</t>
        </r>
        <r>
          <rPr>
            <sz val="8"/>
            <color indexed="81"/>
            <rFont val="Tahoma"/>
            <family val="2"/>
          </rPr>
          <t xml:space="preserve">
=0.1+NBCAR("Test colors km  day ")+MAX(B21)+MAX(E21)+MAX(F21)
with automatic count of rows (to the first empty cell Z down)</t>
        </r>
      </text>
    </comment>
    <comment ref="C13" authorId="0" shapeId="0" xr:uid="{F9D0A4BE-3999-47C6-BE15-3E524877C9DC}">
      <text>
        <r>
          <rPr>
            <b/>
            <sz val="8"/>
            <color indexed="81"/>
            <rFont val="Tahoma"/>
            <family val="2"/>
          </rPr>
          <t xml:space="preserve">Compact spec.
</t>
        </r>
        <r>
          <rPr>
            <sz val="8"/>
            <color indexed="81"/>
            <rFont val="Tahoma"/>
            <family val="2"/>
          </rPr>
          <t>=0.1+NBCAR("Test colors km  day ")+MAX(B21:F113)</t>
        </r>
      </text>
    </comment>
    <comment ref="D16" authorId="0" shapeId="0" xr:uid="{AACEFAED-B9D8-46FD-9E80-3D0243D2D8D8}">
      <text>
        <r>
          <rPr>
            <sz val="8"/>
            <color indexed="81"/>
            <rFont val="Tahoma"/>
            <family val="2"/>
          </rPr>
          <t>Full spec
=0.1+NBCAR("Test colors km  day ")+MAX(B21:D113)+MAX(E21:E113)+MAX(E21:F113)</t>
        </r>
      </text>
    </comment>
    <comment ref="B23" authorId="0" shapeId="0" xr:uid="{7351DE86-91F7-40E8-A044-D84056BAC7DF}">
      <text>
        <r>
          <rPr>
            <sz val="9"/>
            <color indexed="81"/>
            <rFont val="Tahoma"/>
            <family val="2"/>
          </rPr>
          <t xml:space="preserve">cell x empty: that is interpreted as to perofm a PenUp discontinuity. Note the automatic count is performed on column Z down to the first empty
</t>
        </r>
      </text>
    </comment>
    <comment ref="B26" authorId="0" shapeId="0" xr:uid="{093B48C8-F202-450C-A844-48F81C24837E}">
      <text>
        <r>
          <rPr>
            <sz val="9"/>
            <color indexed="81"/>
            <rFont val="Tahoma"/>
            <family val="2"/>
          </rPr>
          <t>cell x empty</t>
        </r>
      </text>
    </comment>
    <comment ref="D117" authorId="0" shapeId="0" xr:uid="{25728243-02A6-4004-9D95-481B4D84C600}">
      <text>
        <r>
          <rPr>
            <b/>
            <sz val="9"/>
            <color indexed="81"/>
            <rFont val="Tahoma"/>
            <family val="2"/>
          </rPr>
          <t>empty cell in column for z values</t>
        </r>
        <r>
          <rPr>
            <sz val="9"/>
            <color indexed="81"/>
            <rFont val="Tahoma"/>
            <family val="2"/>
          </rPr>
          <t xml:space="preserve"> : the automatic count found this cell for completing the simplified specification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Kc</author>
  </authors>
  <commentList>
    <comment ref="E11" authorId="0" shapeId="0" xr:uid="{D32EF09B-4793-4122-B83E-E592877DD5DD}">
      <text>
        <r>
          <rPr>
            <sz val="8"/>
            <color indexed="81"/>
            <rFont val="Tahoma"/>
            <family val="2"/>
          </rPr>
          <t xml:space="preserve">in the cells, M A X is used instead of MAX in order to avoid confusions with the default keyword MAX. 
</t>
        </r>
        <r>
          <rPr>
            <i/>
            <sz val="8"/>
            <color indexed="81"/>
            <rFont val="Tahoma"/>
            <family val="2"/>
          </rPr>
          <t>The Keyword can be changed in Options</t>
        </r>
        <r>
          <rPr>
            <sz val="8"/>
            <color indexed="81"/>
            <rFont val="Tahoma"/>
            <family val="2"/>
          </rPr>
          <t>\</t>
        </r>
        <r>
          <rPr>
            <i/>
            <sz val="8"/>
            <color indexed="81"/>
            <rFont val="Tahoma"/>
            <family val="2"/>
          </rPr>
          <t>checkbox Ext of TriaXExcelPro. Better to choose a name of an Excel function like MAX() because of the automatic update of the specification when inserting rows...</t>
        </r>
      </text>
    </comment>
    <comment ref="B12" authorId="0" shapeId="0" xr:uid="{E813EAE5-FA0B-4EBA-8B55-957CBEBF9686}">
      <text>
        <r>
          <rPr>
            <b/>
            <sz val="9"/>
            <color indexed="81"/>
            <rFont val="Tahoma"/>
            <family val="2"/>
          </rPr>
          <t>Very Compact Simplified spec.
=0.001+NBCAR(C16)+MAX(H30:L30)
To allow different colors, Time and Events shall be added. The value of Event is the color specification (0 to 32).</t>
        </r>
      </text>
    </comment>
    <comment ref="H15" authorId="0" shapeId="0" xr:uid="{50A1012C-2CC7-45E4-8D5C-30A65EB5F994}">
      <text>
        <r>
          <rPr>
            <b/>
            <sz val="9"/>
            <color indexed="81"/>
            <rFont val="Tahoma"/>
            <family val="2"/>
          </rPr>
          <t>Very simple specification 
=0.001+NBCAR(C16)+MAX(H30)+MAX(K30)+MAX(L30)
To allow different colors, Time and Events shall be specified. The value of Event is the color specification.</t>
        </r>
      </text>
    </comment>
    <comment ref="D18" authorId="0" shapeId="0" xr:uid="{45D8A744-6EF0-4B5A-9D97-DD34679DFACD}">
      <text>
        <r>
          <rPr>
            <sz val="9"/>
            <color indexed="81"/>
            <rFont val="Tahoma"/>
            <family val="2"/>
          </rPr>
          <t>velocity at apogee of the orbit</t>
        </r>
      </text>
    </comment>
    <comment ref="F18" authorId="0" shapeId="0" xr:uid="{404C4E5D-9626-445B-A845-A5DF04628172}">
      <text>
        <r>
          <rPr>
            <sz val="9"/>
            <color indexed="81"/>
            <rFont val="Tahoma"/>
            <family val="2"/>
          </rPr>
          <t>Inclination of the orbit</t>
        </r>
      </text>
    </comment>
    <comment ref="B19" authorId="0" shapeId="0" xr:uid="{E7A60A14-C783-406D-A05E-42893D6C7D62}">
      <text>
        <r>
          <rPr>
            <sz val="9"/>
            <color indexed="81"/>
            <rFont val="Tahoma"/>
            <family val="2"/>
          </rPr>
          <t>radius of the apogee location</t>
        </r>
      </text>
    </comment>
    <comment ref="D19" authorId="0" shapeId="0" xr:uid="{21C0EE9A-3C93-48D4-8D0E-EC2402480CBB}">
      <text>
        <r>
          <rPr>
            <sz val="9"/>
            <color indexed="81"/>
            <rFont val="Tahoma"/>
            <family val="2"/>
          </rPr>
          <t>omega lower case, argument of perigee</t>
        </r>
      </text>
    </comment>
    <comment ref="F19" authorId="0" shapeId="0" xr:uid="{E1AE0066-6CDA-4945-9415-34EADD4DA470}">
      <text>
        <r>
          <rPr>
            <sz val="9"/>
            <color indexed="81"/>
            <rFont val="Tahoma"/>
            <family val="2"/>
          </rPr>
          <t>OMEGA upper case, RAAN of the orbit (from Gamma up to ascending node</t>
        </r>
      </text>
    </comment>
    <comment ref="B20" authorId="0" shapeId="0" xr:uid="{16EB9F67-163B-4D8E-B2D0-E691849F0292}">
      <text>
        <r>
          <rPr>
            <sz val="9"/>
            <color indexed="81"/>
            <rFont val="Tahoma"/>
            <family val="2"/>
          </rPr>
          <t xml:space="preserve">true anomaly of the location of the satellite (angle from perigee up to sat)
</t>
        </r>
      </text>
    </comment>
    <comment ref="B22" authorId="0" shapeId="0" xr:uid="{795BA167-F682-452E-A181-AF7DC11FB50A}">
      <text>
        <r>
          <rPr>
            <sz val="9"/>
            <color indexed="81"/>
            <rFont val="Tahoma"/>
            <family val="2"/>
          </rPr>
          <t>angular momentum C vector = r^V</t>
        </r>
      </text>
    </comment>
    <comment ref="B23" authorId="0" shapeId="0" xr:uid="{DB1102F6-A04C-44A1-91E5-102A5E7DBEA8}">
      <text>
        <r>
          <rPr>
            <sz val="9"/>
            <color indexed="81"/>
            <rFont val="Tahoma"/>
            <family val="2"/>
          </rPr>
          <t>semi-major axis</t>
        </r>
      </text>
    </comment>
    <comment ref="B24" authorId="0" shapeId="0" xr:uid="{480C6F87-200B-479B-99A9-E7CE4D423F0A}">
      <text>
        <r>
          <rPr>
            <sz val="9"/>
            <color indexed="81"/>
            <rFont val="Tahoma"/>
            <family val="2"/>
          </rPr>
          <t>eccentriciry</t>
        </r>
      </text>
    </comment>
    <comment ref="H26" authorId="0" shapeId="0" xr:uid="{1B140B69-2CE7-480C-B49C-104E90ECBBB4}">
      <text>
        <r>
          <rPr>
            <sz val="9"/>
            <color indexed="81"/>
            <rFont val="Tahoma"/>
            <family val="2"/>
          </rPr>
          <t>Ref. Koppel, etc.</t>
        </r>
      </text>
    </comment>
    <comment ref="J26" authorId="0" shapeId="0" xr:uid="{4EACE347-EED6-4F94-B71E-B4804333D718}">
      <text>
        <r>
          <rPr>
            <sz val="9"/>
            <color indexed="81"/>
            <rFont val="Tahoma"/>
            <family val="2"/>
          </rPr>
          <t>Ref. Chobotov, angle from Gamma up to the Greenwich meridian at midnight</t>
        </r>
      </text>
    </comment>
    <comment ref="C29" authorId="0" shapeId="0" xr:uid="{D843AC92-3E1B-45B5-9F85-CCA0D897C039}">
      <text>
        <r>
          <rPr>
            <sz val="9"/>
            <color indexed="81"/>
            <rFont val="Tahoma"/>
            <family val="2"/>
          </rPr>
          <t>true anomaly of a location on the orbit (angle from perigee up to such location)</t>
        </r>
      </text>
    </comment>
    <comment ref="D29" authorId="0" shapeId="0" xr:uid="{1A0024BD-C4DE-44B1-87CC-D62966689D44}">
      <text>
        <r>
          <rPr>
            <sz val="9"/>
            <color indexed="81"/>
            <rFont val="Tahoma"/>
            <family val="2"/>
          </rPr>
          <t>radius of the location on the orbit (from Earth center)</t>
        </r>
      </text>
    </comment>
    <comment ref="E29" authorId="0" shapeId="0" xr:uid="{23C3C858-6566-4B29-BC78-50F8D4052AB2}">
      <text>
        <r>
          <rPr>
            <sz val="9"/>
            <color indexed="81"/>
            <rFont val="Tahoma"/>
            <family val="2"/>
          </rPr>
          <t>angle from ascending node</t>
        </r>
      </text>
    </comment>
    <comment ref="F29" authorId="0" shapeId="0" xr:uid="{0A7C462B-0422-4826-874C-DC80BF50BDAD}">
      <text>
        <r>
          <rPr>
            <sz val="9"/>
            <color indexed="81"/>
            <rFont val="Tahoma"/>
            <family val="2"/>
          </rPr>
          <t>r component on the node unit vector</t>
        </r>
      </text>
    </comment>
    <comment ref="G29" authorId="0" shapeId="0" xr:uid="{E54A497D-F3B0-49CB-9669-7A9E24EA5B17}">
      <text>
        <r>
          <rPr>
            <sz val="9"/>
            <color indexed="81"/>
            <rFont val="Tahoma"/>
            <family val="2"/>
          </rPr>
          <t>r component on the unit vector perpendicular to the node and in the orbital plane</t>
        </r>
      </text>
    </comment>
    <comment ref="H211" authorId="0" shapeId="0" xr:uid="{1B361602-9F51-40EE-80FB-3DB50EF8C08B}">
      <text>
        <r>
          <rPr>
            <sz val="9"/>
            <color indexed="81"/>
            <rFont val="Tahoma"/>
            <family val="2"/>
          </rPr>
          <t>penup: for a specifying a discontinuity in the drawing, this x cell shall be empty</t>
        </r>
      </text>
    </comment>
    <comment ref="H214" authorId="0" shapeId="0" xr:uid="{7045363F-4B0C-4036-8AC1-C05956D7882B}">
      <text>
        <r>
          <rPr>
            <sz val="9"/>
            <color indexed="81"/>
            <rFont val="Tahoma"/>
            <family val="2"/>
          </rPr>
          <t>empty for a penup</t>
        </r>
      </text>
    </comment>
    <comment ref="H217" authorId="0" shapeId="0" xr:uid="{B1C341C2-4166-4F0A-A331-FB0D04455BC6}">
      <text>
        <r>
          <rPr>
            <sz val="9"/>
            <color indexed="81"/>
            <rFont val="Tahoma"/>
            <family val="2"/>
          </rPr>
          <t>empty for a penup</t>
        </r>
      </text>
    </comment>
    <comment ref="H220" authorId="0" shapeId="0" xr:uid="{CED990C7-6443-4DEE-9FCD-60581EAAE50D}">
      <text>
        <r>
          <rPr>
            <sz val="9"/>
            <color indexed="81"/>
            <rFont val="Tahoma"/>
            <family val="2"/>
          </rPr>
          <t>empty for a penup</t>
        </r>
      </text>
    </comment>
    <comment ref="H238" authorId="0" shapeId="0" xr:uid="{6C2718F2-A953-4010-861C-1716E2B5F096}">
      <text>
        <r>
          <rPr>
            <sz val="9"/>
            <color indexed="81"/>
            <rFont val="Tahoma"/>
            <family val="2"/>
          </rPr>
          <t>empty for a penup</t>
        </r>
      </text>
    </comment>
    <comment ref="H256" authorId="0" shapeId="0" xr:uid="{CE6787B4-FF0F-4D37-B2BB-46A562428E5A}">
      <text>
        <r>
          <rPr>
            <sz val="9"/>
            <color indexed="81"/>
            <rFont val="Tahoma"/>
            <family val="2"/>
          </rPr>
          <t>empty for a penup</t>
        </r>
      </text>
    </comment>
    <comment ref="H257" authorId="0" shapeId="0" xr:uid="{3DCB559C-12FF-4897-ADDE-61D2C8C80BE8}">
      <text>
        <r>
          <rPr>
            <sz val="9"/>
            <color indexed="81"/>
            <rFont val="Tahoma"/>
            <family val="2"/>
          </rPr>
          <t>empty for a penup</t>
        </r>
      </text>
    </comment>
    <comment ref="H258" authorId="0" shapeId="0" xr:uid="{CFE8C18A-3BC1-4E68-AB12-D5CD6A853832}">
      <text>
        <r>
          <rPr>
            <sz val="9"/>
            <color indexed="81"/>
            <rFont val="Tahoma"/>
            <family val="2"/>
          </rPr>
          <t>empty for a penup</t>
        </r>
      </text>
    </comment>
    <comment ref="H259" authorId="0" shapeId="0" xr:uid="{FB293EA0-6ED0-4B21-B913-740C94D700FE}">
      <text>
        <r>
          <rPr>
            <sz val="9"/>
            <color indexed="81"/>
            <rFont val="Tahoma"/>
            <family val="2"/>
          </rPr>
          <t>empty for a penup</t>
        </r>
      </text>
    </comment>
    <comment ref="H260" authorId="0" shapeId="0" xr:uid="{D85B1C29-7FE7-490F-ACEE-0070A1A050F2}">
      <text>
        <r>
          <rPr>
            <sz val="9"/>
            <color indexed="81"/>
            <rFont val="Tahoma"/>
            <family val="2"/>
          </rPr>
          <t>empty for a penup</t>
        </r>
      </text>
    </comment>
    <comment ref="H263" authorId="0" shapeId="0" xr:uid="{E1C62331-ABE2-4A52-87F1-3E09EB9D7BD9}">
      <text>
        <r>
          <rPr>
            <sz val="9"/>
            <color indexed="81"/>
            <rFont val="Tahoma"/>
            <family val="2"/>
          </rPr>
          <t>empty for a penup</t>
        </r>
      </text>
    </comment>
    <comment ref="H266" authorId="0" shapeId="0" xr:uid="{C365E55C-42F0-4860-97D6-DDB9FCE272D4}">
      <text>
        <r>
          <rPr>
            <sz val="9"/>
            <color indexed="81"/>
            <rFont val="Tahoma"/>
            <family val="2"/>
          </rPr>
          <t>empty for a penup</t>
        </r>
      </text>
    </comment>
    <comment ref="H267" authorId="0" shapeId="0" xr:uid="{176472B4-A0F4-477B-88AA-DF8026FE0700}">
      <text>
        <r>
          <rPr>
            <sz val="9"/>
            <color indexed="81"/>
            <rFont val="Tahoma"/>
            <family val="2"/>
          </rPr>
          <t>empty for a penup</t>
        </r>
      </text>
    </comment>
    <comment ref="H269" authorId="0" shapeId="0" xr:uid="{AC766236-B59F-44AB-8766-B9B7DCE343A8}">
      <text>
        <r>
          <rPr>
            <sz val="9"/>
            <color indexed="81"/>
            <rFont val="Tahoma"/>
            <family val="2"/>
          </rPr>
          <t>empty for a penup</t>
        </r>
      </text>
    </comment>
    <comment ref="H272" authorId="0" shapeId="0" xr:uid="{63BA67AC-ED1A-44DC-99FF-901EC7CC02DE}">
      <text>
        <r>
          <rPr>
            <sz val="9"/>
            <color indexed="81"/>
            <rFont val="Tahoma"/>
            <family val="2"/>
          </rPr>
          <t>empty for a penup</t>
        </r>
      </text>
    </comment>
    <comment ref="H346" authorId="0" shapeId="0" xr:uid="{0BF1B3BF-E2F2-4163-950F-C308F6CAEDB3}">
      <text>
        <r>
          <rPr>
            <sz val="9"/>
            <color indexed="81"/>
            <rFont val="Tahoma"/>
            <family val="2"/>
          </rPr>
          <t>empty for a penup</t>
        </r>
      </text>
    </comment>
    <comment ref="H347" authorId="0" shapeId="0" xr:uid="{14354714-A746-4B77-8247-12A75042F34F}">
      <text>
        <r>
          <rPr>
            <sz val="9"/>
            <color indexed="81"/>
            <rFont val="Tahoma"/>
            <family val="2"/>
          </rPr>
          <t>empty for a penup</t>
        </r>
      </text>
    </comment>
    <comment ref="H348" authorId="0" shapeId="0" xr:uid="{6FEE206C-7467-4594-9E0A-49BBCBC5F039}">
      <text>
        <r>
          <rPr>
            <sz val="9"/>
            <color indexed="81"/>
            <rFont val="Tahoma"/>
            <family val="2"/>
          </rPr>
          <t>empty for a penup</t>
        </r>
      </text>
    </comment>
    <comment ref="H351" authorId="0" shapeId="0" xr:uid="{64F448D5-7F06-4C62-9C78-5D53DFC2C5EA}">
      <text>
        <r>
          <rPr>
            <sz val="9"/>
            <color indexed="81"/>
            <rFont val="Tahoma"/>
            <family val="2"/>
          </rPr>
          <t>empty for a penup</t>
        </r>
      </text>
    </comment>
    <comment ref="H352" authorId="0" shapeId="0" xr:uid="{93AA0E7F-DDA4-4107-9B53-983C7C754DB8}">
      <text>
        <r>
          <rPr>
            <sz val="9"/>
            <color indexed="81"/>
            <rFont val="Tahoma"/>
            <family val="2"/>
          </rPr>
          <t>empty for a penup</t>
        </r>
      </text>
    </comment>
    <comment ref="H534" authorId="0" shapeId="0" xr:uid="{EF8E5A03-D1E2-44EE-AEFE-E30D07AEE3E7}">
      <text>
        <r>
          <rPr>
            <sz val="9"/>
            <color indexed="81"/>
            <rFont val="Tahoma"/>
            <family val="2"/>
          </rPr>
          <t>empty for a penup</t>
        </r>
      </text>
    </comment>
    <comment ref="H608" authorId="0" shapeId="0" xr:uid="{48B0AE76-5EAD-449A-9F63-E8CA1BB597EB}">
      <text>
        <r>
          <rPr>
            <sz val="9"/>
            <color indexed="81"/>
            <rFont val="Tahoma"/>
            <family val="2"/>
          </rPr>
          <t>empty for a penup</t>
        </r>
      </text>
    </comment>
    <comment ref="H682" authorId="0" shapeId="0" xr:uid="{0B38AFBA-1370-4B2B-9A28-0B1B8DBB7D54}">
      <text>
        <r>
          <rPr>
            <sz val="9"/>
            <color indexed="81"/>
            <rFont val="Tahoma"/>
            <family val="2"/>
          </rPr>
          <t>empty for a penup</t>
        </r>
      </text>
    </comment>
    <comment ref="H756" authorId="0" shapeId="0" xr:uid="{B33215ED-7E5B-443B-AE67-E14592F79636}">
      <text>
        <r>
          <rPr>
            <sz val="9"/>
            <color indexed="81"/>
            <rFont val="Tahoma"/>
            <family val="2"/>
          </rPr>
          <t>empty for a penup</t>
        </r>
      </text>
    </comment>
    <comment ref="H757" authorId="0" shapeId="0" xr:uid="{00D1C8F6-F303-406B-BADD-D4C2B179F0C6}">
      <text>
        <r>
          <rPr>
            <sz val="9"/>
            <color indexed="81"/>
            <rFont val="Tahoma"/>
            <family val="2"/>
          </rPr>
          <t>empty for a penup</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Kc</author>
  </authors>
  <commentList>
    <comment ref="D15" authorId="0" shapeId="0" xr:uid="{035D52F4-EBF9-4E42-874E-D58DDB435B85}">
      <text>
        <r>
          <rPr>
            <b/>
            <sz val="9"/>
            <color indexed="81"/>
            <rFont val="Tahoma"/>
            <family val="2"/>
          </rPr>
          <t xml:space="preserve">=0.1+NBCAR("  </t>
        </r>
        <r>
          <rPr>
            <b/>
            <sz val="9"/>
            <color indexed="20"/>
            <rFont val="Tahoma"/>
            <family val="2"/>
          </rPr>
          <t>penuplabel</t>
        </r>
        <r>
          <rPr>
            <b/>
            <sz val="9"/>
            <color indexed="81"/>
            <rFont val="Tahoma"/>
            <family val="2"/>
          </rPr>
          <t xml:space="preserve"> ")+MAX(B24)+MAX(E24)</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Kc</author>
  </authors>
  <commentList>
    <comment ref="D6" authorId="0" shapeId="0" xr:uid="{D3D6340A-D3B6-43A0-9534-A419C1C81532}">
      <text>
        <r>
          <rPr>
            <b/>
            <sz val="9"/>
            <color indexed="81"/>
            <rFont val="Tahoma"/>
            <family val="2"/>
          </rPr>
          <t xml:space="preserve">Example of use of valz: </t>
        </r>
        <r>
          <rPr>
            <sz val="9"/>
            <color indexed="81"/>
            <rFont val="Tahoma"/>
            <family val="2"/>
          </rPr>
          <t xml:space="preserve">=0.001+NBCAR("SMART-1. Courtesy of ESA </t>
        </r>
        <r>
          <rPr>
            <b/>
            <sz val="9"/>
            <color indexed="81"/>
            <rFont val="Tahoma"/>
            <family val="2"/>
          </rPr>
          <t>valz</t>
        </r>
        <r>
          <rPr>
            <sz val="9"/>
            <color indexed="81"/>
            <rFont val="Tahoma"/>
            <family val="2"/>
          </rPr>
          <t xml:space="preserve"> ")+MAX(A21</t>
        </r>
        <r>
          <rPr>
            <sz val="9"/>
            <color indexed="12"/>
            <rFont val="Tahoma"/>
            <family val="2"/>
          </rPr>
          <t>:Q21)</t>
        </r>
      </text>
    </comment>
    <comment ref="D10" authorId="0" shapeId="0" xr:uid="{9549DDB7-7B2A-4239-80A0-7FB3C8BC0F15}">
      <text>
        <r>
          <rPr>
            <b/>
            <sz val="8"/>
            <color indexed="81"/>
            <rFont val="Tahoma"/>
            <family val="2"/>
          </rPr>
          <t xml:space="preserve">Example of use of valz: </t>
        </r>
        <r>
          <rPr>
            <sz val="8"/>
            <color indexed="81"/>
            <rFont val="Tahoma"/>
            <family val="2"/>
          </rPr>
          <t xml:space="preserve">=0.001+NBCAR("SMART-1. Courtesy of ESA </t>
        </r>
        <r>
          <rPr>
            <b/>
            <sz val="8"/>
            <color indexed="81"/>
            <rFont val="Tahoma"/>
            <family val="2"/>
          </rPr>
          <t>valz</t>
        </r>
        <r>
          <rPr>
            <sz val="8"/>
            <color indexed="81"/>
            <rFont val="Tahoma"/>
            <family val="2"/>
          </rPr>
          <t xml:space="preserve"> ")+MAX(A21)+MAX(D21)+MAX(E21:F21)+MAX(G21:K21)+MAX(L21:M21)+MAX(N21:O21)+</t>
        </r>
        <r>
          <rPr>
            <sz val="8"/>
            <color indexed="12"/>
            <rFont val="Tahoma"/>
            <family val="2"/>
          </rPr>
          <t>MAX(P21:Q21)</t>
        </r>
      </text>
    </comment>
    <comment ref="D17" authorId="0" shapeId="0" xr:uid="{9B74DF52-07C1-4424-9082-F98D839235AA}">
      <text>
        <r>
          <rPr>
            <b/>
            <sz val="9"/>
            <color indexed="81"/>
            <rFont val="Tahoma"/>
            <family val="2"/>
          </rPr>
          <t>Normal orbital trajectory  :</t>
        </r>
        <r>
          <rPr>
            <sz val="9"/>
            <color indexed="81"/>
            <rFont val="Tahoma"/>
            <family val="2"/>
          </rPr>
          <t xml:space="preserve">
=0.001+NBCAR("SMART-1. Courtesy of ESA  ")+MAX(A21:O21)
with thrust periods in</t>
        </r>
        <r>
          <rPr>
            <sz val="9"/>
            <color indexed="10"/>
            <rFont val="Tahoma"/>
            <family val="2"/>
          </rPr>
          <t xml:space="preserve"> </t>
        </r>
        <r>
          <rPr>
            <b/>
            <sz val="9"/>
            <color indexed="10"/>
            <rFont val="Tahoma"/>
            <family val="2"/>
          </rPr>
          <t>red</t>
        </r>
        <r>
          <rPr>
            <sz val="9"/>
            <color indexed="81"/>
            <rFont val="Tahoma"/>
            <family val="2"/>
          </rPr>
          <t xml:space="preserve">,cruise without propulsion in </t>
        </r>
        <r>
          <rPr>
            <b/>
            <sz val="9"/>
            <color indexed="11"/>
            <rFont val="Tahoma"/>
            <family val="2"/>
          </rPr>
          <t>green</t>
        </r>
      </text>
    </comment>
    <comment ref="F20" authorId="0" shapeId="0" xr:uid="{517D1CDD-D045-49E0-876B-384CB566597A}">
      <text>
        <r>
          <rPr>
            <sz val="9"/>
            <color indexed="81"/>
            <rFont val="Tahoma"/>
            <family val="2"/>
          </rPr>
          <t>EPP</t>
        </r>
        <r>
          <rPr>
            <b/>
            <sz val="9"/>
            <color indexed="81"/>
            <rFont val="Tahoma"/>
            <family val="2"/>
          </rPr>
          <t>S</t>
        </r>
        <r>
          <rPr>
            <sz val="9"/>
            <color indexed="81"/>
            <rFont val="Tahoma"/>
            <family val="2"/>
          </rPr>
          <t xml:space="preserve"> is converted by the tool to 1  (thrust start) EPP</t>
        </r>
        <r>
          <rPr>
            <b/>
            <sz val="9"/>
            <color indexed="81"/>
            <rFont val="Tahoma"/>
            <family val="2"/>
          </rPr>
          <t>E</t>
        </r>
        <r>
          <rPr>
            <sz val="9"/>
            <color indexed="81"/>
            <rFont val="Tahoma"/>
            <family val="2"/>
          </rPr>
          <t xml:space="preserve"> to 0 (thrust end)</t>
        </r>
      </text>
    </comment>
    <comment ref="L20" authorId="0" shapeId="0" xr:uid="{9C32234E-5977-4E07-9A95-1C67A8A299EA}">
      <text>
        <r>
          <rPr>
            <sz val="9"/>
            <color indexed="81"/>
            <rFont val="Tahoma"/>
            <family val="2"/>
          </rPr>
          <t>Time for Solar array +Y rotation angle</t>
        </r>
      </text>
    </comment>
    <comment ref="N20" authorId="0" shapeId="0" xr:uid="{ED56012F-00D4-4A67-A4DD-81791527997D}">
      <text>
        <r>
          <rPr>
            <sz val="9"/>
            <color indexed="81"/>
            <rFont val="Tahoma"/>
            <family val="2"/>
          </rPr>
          <t>Time for Solar array -Y rotation angle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E2" authorId="0" shapeId="0" xr:uid="{00000000-0006-0000-0100-000001000000}">
      <text>
        <r>
          <rPr>
            <b/>
            <sz val="8"/>
            <color indexed="81"/>
            <rFont val="Tahoma"/>
            <family val="2"/>
          </rPr>
          <t>This is the very SIMPLE specification for TriaXExcelPro with Earth and Moon  in SI units
=0.002+NBCAR( "Earth and Moon  " ) +MAX(A2:C60)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E2" authorId="0" shapeId="0" xr:uid="{00000000-0006-0000-0200-000001000000}">
      <text>
        <r>
          <rPr>
            <b/>
            <sz val="8"/>
            <color indexed="81"/>
            <rFont val="Tahoma"/>
            <family val="2"/>
          </rPr>
          <t>This is the very SIMPLE specification for TriaXExcelPro with Earth and Moon
=0.002+NBCAR( "Earth and Moon  km  " ) +MAX(A2:C60)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E2" authorId="0" shapeId="0" xr:uid="{00000000-0006-0000-0300-000001000000}">
      <text>
        <r>
          <rPr>
            <b/>
            <sz val="8"/>
            <color indexed="81"/>
            <rFont val="Tahoma"/>
            <family val="2"/>
          </rPr>
          <t>This is the very SIMPLE specification for TriaXExcelPro with a satellite
=0.01+NBCAR( "Satellite kmday " ) +MAX(A2:C60)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D15" authorId="0" shapeId="0" xr:uid="{00000000-0006-0000-0400-000001000000}">
      <text>
        <r>
          <rPr>
            <b/>
            <sz val="8"/>
            <color indexed="81"/>
            <rFont val="Tahoma"/>
            <family val="2"/>
          </rPr>
          <t>This is the SIMPLE specification for TriaXExcelPro</t>
        </r>
        <r>
          <rPr>
            <sz val="8"/>
            <color indexed="81"/>
            <rFont val="Tahoma"/>
            <family val="2"/>
          </rPr>
          <t xml:space="preserve">
=NBCAR("LOGO")+MAX(E20:G78)</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D15" authorId="0" shapeId="0" xr:uid="{00000000-0006-0000-0500-000001000000}">
      <text>
        <r>
          <rPr>
            <b/>
            <sz val="8"/>
            <color indexed="81"/>
            <rFont val="Tahoma"/>
            <family val="2"/>
          </rPr>
          <t>This is the SIMPLE specification for TriaXExcelPro</t>
        </r>
        <r>
          <rPr>
            <sz val="8"/>
            <color indexed="81"/>
            <rFont val="Tahoma"/>
            <family val="2"/>
          </rPr>
          <t xml:space="preserve">
=NBCAR("LOGO")+MAX(E20:G78)</t>
        </r>
      </text>
    </comment>
    <comment ref="J15" authorId="0" shapeId="0" xr:uid="{00000000-0006-0000-0500-000002000000}">
      <text>
        <r>
          <rPr>
            <b/>
            <sz val="8"/>
            <color indexed="10"/>
            <rFont val="Tahoma"/>
            <family val="2"/>
          </rPr>
          <t>Short Help:</t>
        </r>
        <r>
          <rPr>
            <b/>
            <sz val="8"/>
            <color indexed="81"/>
            <rFont val="Tahoma"/>
            <family val="2"/>
          </rPr>
          <t xml:space="preserve"> </t>
        </r>
        <r>
          <rPr>
            <sz val="8"/>
            <color indexed="81"/>
            <rFont val="Tahoma"/>
            <family val="2"/>
          </rPr>
          <t xml:space="preserve">The full syntax of the formula is 
= ScalingFactor +  NBCAR("MyTitle") + </t>
        </r>
        <r>
          <rPr>
            <b/>
            <sz val="8"/>
            <color indexed="81"/>
            <rFont val="Tahoma"/>
            <family val="2"/>
          </rPr>
          <t>MAX</t>
        </r>
        <r>
          <rPr>
            <sz val="8"/>
            <color indexed="81"/>
            <rFont val="Tahoma"/>
            <family val="2"/>
          </rPr>
          <t>(</t>
        </r>
        <r>
          <rPr>
            <sz val="8"/>
            <color indexed="53"/>
            <rFont val="Tahoma"/>
            <family val="2"/>
          </rPr>
          <t>cellsXYZ</t>
        </r>
        <r>
          <rPr>
            <sz val="8"/>
            <color indexed="81"/>
            <rFont val="Tahoma"/>
            <family val="2"/>
          </rPr>
          <t xml:space="preserve">) + MAX(Time for cellsXYZ)+MAX(Time, Events)+ MAX(Time, quaternions  w x y z)+ MAX(Time, panel angle°)+...etc"
</t>
        </r>
        <r>
          <rPr>
            <b/>
            <sz val="8"/>
            <color indexed="81"/>
            <rFont val="Tahoma"/>
            <family val="2"/>
          </rPr>
          <t xml:space="preserve">ScalingFactor : </t>
        </r>
        <r>
          <rPr>
            <sz val="8"/>
            <color indexed="81"/>
            <rFont val="Tahoma"/>
            <family val="2"/>
          </rPr>
          <t>If not specified, the plot will have automatic scale for each axis.</t>
        </r>
        <r>
          <rPr>
            <b/>
            <sz val="8"/>
            <color indexed="81"/>
            <rFont val="Tahoma"/>
            <family val="2"/>
          </rPr>
          <t xml:space="preserve"> Else, </t>
        </r>
        <r>
          <rPr>
            <sz val="8"/>
            <color indexed="81"/>
            <rFont val="Tahoma"/>
            <family val="2"/>
          </rPr>
          <t xml:space="preserve"> just a  number (differnent from 1) and  the  plot with have ISO scales. In ISO scales mode, other features are available: the planet Earth can be displayed, etc...
</t>
        </r>
        <r>
          <rPr>
            <b/>
            <sz val="8"/>
            <color indexed="81"/>
            <rFont val="Tahoma"/>
            <family val="2"/>
          </rPr>
          <t>MyTitle</t>
        </r>
        <r>
          <rPr>
            <sz val="8"/>
            <color indexed="81"/>
            <rFont val="Tahoma"/>
            <family val="2"/>
          </rPr>
          <t xml:space="preserve">: just type what is wanted. One can include here some directive like  </t>
        </r>
        <r>
          <rPr>
            <i/>
            <sz val="8"/>
            <color indexed="81"/>
            <rFont val="Tahoma"/>
            <family val="2"/>
          </rPr>
          <t>moon, lune, xyzw, valz, penup</t>
        </r>
        <r>
          <rPr>
            <sz val="8"/>
            <color indexed="81"/>
            <rFont val="Tahoma"/>
            <family val="2"/>
          </rPr>
          <t xml:space="preserve">...  and units keywords </t>
        </r>
        <r>
          <rPr>
            <i/>
            <sz val="8"/>
            <color indexed="81"/>
            <rFont val="Tahoma"/>
            <family val="2"/>
          </rPr>
          <t xml:space="preserve"> km  m  s   day  kmday</t>
        </r>
        <r>
          <rPr>
            <sz val="8"/>
            <color indexed="81"/>
            <rFont val="Tahoma"/>
            <family val="2"/>
          </rPr>
          <t xml:space="preserve">
</t>
        </r>
        <r>
          <rPr>
            <b/>
            <sz val="8"/>
            <color indexed="53"/>
            <rFont val="Tahoma"/>
            <family val="2"/>
          </rPr>
          <t>cellsXYZ</t>
        </r>
        <r>
          <rPr>
            <sz val="8"/>
            <color indexed="81"/>
            <rFont val="Tahoma"/>
            <family val="2"/>
          </rPr>
          <t xml:space="preserve">: three columns,  this is </t>
        </r>
        <r>
          <rPr>
            <b/>
            <sz val="8"/>
            <color indexed="81"/>
            <rFont val="Tahoma"/>
            <family val="2"/>
          </rPr>
          <t>mandatory</t>
        </r>
        <r>
          <rPr>
            <sz val="8"/>
            <color indexed="81"/>
            <rFont val="Tahoma"/>
            <family val="2"/>
          </rPr>
          <t xml:space="preserve"> to get a 3D plot. 
</t>
        </r>
        <r>
          <rPr>
            <b/>
            <sz val="8"/>
            <color indexed="81"/>
            <rFont val="Tahoma"/>
            <family val="2"/>
          </rPr>
          <t>Time for cellsXYZ</t>
        </r>
        <r>
          <rPr>
            <sz val="8"/>
            <color indexed="81"/>
            <rFont val="Tahoma"/>
            <family val="2"/>
          </rPr>
          <t xml:space="preserve">: just the first cell of the column that contains the time of each data XYZ
</t>
        </r>
        <r>
          <rPr>
            <b/>
            <sz val="8"/>
            <color indexed="81"/>
            <rFont val="Tahoma"/>
            <family val="2"/>
          </rPr>
          <t>Time, Events</t>
        </r>
        <r>
          <rPr>
            <sz val="8"/>
            <color indexed="81"/>
            <rFont val="Tahoma"/>
            <family val="2"/>
          </rPr>
          <t xml:space="preserve">: two columns
</t>
        </r>
        <r>
          <rPr>
            <b/>
            <sz val="8"/>
            <color indexed="81"/>
            <rFont val="Tahoma"/>
            <family val="2"/>
          </rPr>
          <t>Time, quaternions  w x y z</t>
        </r>
        <r>
          <rPr>
            <sz val="8"/>
            <color indexed="81"/>
            <rFont val="Tahoma"/>
            <family val="2"/>
          </rPr>
          <t xml:space="preserve"> : 5 columns
</t>
        </r>
        <r>
          <rPr>
            <b/>
            <sz val="8"/>
            <color indexed="81"/>
            <rFont val="Tahoma"/>
            <family val="2"/>
          </rPr>
          <t>Time, panel angle°</t>
        </r>
        <r>
          <rPr>
            <sz val="8"/>
            <color indexed="81"/>
            <rFont val="Tahoma"/>
            <family val="2"/>
          </rPr>
          <t xml:space="preserve">: two columns for each solar panel with time and angle in degrees
.../...
Note: One use the function  LEN() or NBCAR() for the string " MyTitle", preferably on the localisation of the Excel, but no error is produced.
Example = 0.01 +  LEN(" MyTitle" ) + MAX(A2:C2000) + MAX(D2)+MAX(E2:F30)+MAX(G2:K30)+MAX(L2:M60)+MAX(N2:O60)"
Each columns containing the time shall only have a chronological order, else the plot may have some unexpected behaviour...
The step of time between two lines is not needed to be constant. The program perform the required interpolations with respect to the time for all data...
Note the key word is by default </t>
        </r>
        <r>
          <rPr>
            <b/>
            <sz val="8"/>
            <color indexed="81"/>
            <rFont val="Tahoma"/>
            <family val="2"/>
          </rPr>
          <t>MAX</t>
        </r>
        <r>
          <rPr>
            <sz val="8"/>
            <color indexed="81"/>
            <rFont val="Tahoma"/>
            <family val="2"/>
          </rPr>
          <t xml:space="preserve">. But it can be changed it is in the options. It is suggested to use a name of an Excel function, so that  the formula is always automatically updated when rows or columns are inserted...
Note:  0.01 +  LEN(" MyTitle" ) : this is optional . If not specified, the plot will have automatic scale for each axis. But without displaying Earth or Moon 
Note : In the title string "MyTitle", some keywords are interpreted by the software as directive: </t>
        </r>
        <r>
          <rPr>
            <i/>
            <sz val="8"/>
            <color indexed="81"/>
            <rFont val="Tahoma"/>
            <family val="2"/>
          </rPr>
          <t>moon, lune, xyzw, valz, penup</t>
        </r>
        <r>
          <rPr>
            <sz val="8"/>
            <color indexed="81"/>
            <rFont val="Tahoma"/>
            <family val="2"/>
          </rPr>
          <t xml:space="preserve"> with the
following meaning: </t>
        </r>
        <r>
          <rPr>
            <i/>
            <sz val="8"/>
            <color indexed="81"/>
            <rFont val="Tahoma"/>
            <family val="2"/>
          </rPr>
          <t>moon</t>
        </r>
        <r>
          <rPr>
            <sz val="8"/>
            <color indexed="81"/>
            <rFont val="Tahoma"/>
            <family val="2"/>
          </rPr>
          <t xml:space="preserve"> for drawing an orbit around the moon instead of the earth, </t>
        </r>
        <r>
          <rPr>
            <i/>
            <sz val="8"/>
            <color indexed="81"/>
            <rFont val="Tahoma"/>
            <family val="2"/>
          </rPr>
          <t>xyzw</t>
        </r>
        <r>
          <rPr>
            <sz val="8"/>
            <color indexed="81"/>
            <rFont val="Tahoma"/>
            <family val="2"/>
          </rPr>
          <t xml:space="preserve"> for using the
quaternions in the order x,y,z,w instead of w,x,y,z , </t>
        </r>
        <r>
          <rPr>
            <i/>
            <sz val="8"/>
            <color indexed="81"/>
            <rFont val="Tahoma"/>
            <family val="2"/>
          </rPr>
          <t>valz</t>
        </r>
        <r>
          <rPr>
            <sz val="8"/>
            <color indexed="81"/>
            <rFont val="Tahoma"/>
            <family val="2"/>
          </rPr>
          <t xml:space="preserve"> for drawing on the z axis the values of a parameter, </t>
        </r>
        <r>
          <rPr>
            <i/>
            <sz val="8"/>
            <color indexed="81"/>
            <rFont val="Tahoma"/>
            <family val="2"/>
          </rPr>
          <t>penup</t>
        </r>
        <r>
          <rPr>
            <sz val="8"/>
            <color indexed="81"/>
            <rFont val="Tahoma"/>
            <family val="2"/>
          </rPr>
          <t xml:space="preserve">
for drawing only points suited for showing a solid volume according to a color scale and performing a scan process, </t>
        </r>
        <r>
          <rPr>
            <i/>
            <sz val="8"/>
            <color indexed="81"/>
            <rFont val="Tahoma"/>
            <family val="2"/>
          </rPr>
          <t>esa</t>
        </r>
        <r>
          <rPr>
            <sz val="8"/>
            <color indexed="81"/>
            <rFont val="Tahoma"/>
            <family val="2"/>
          </rPr>
          <t xml:space="preserve"> is also on other directive... 
See the user's manual.</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D15" authorId="0" shapeId="0" xr:uid="{00000000-0006-0000-0600-000001000000}">
      <text>
        <r>
          <rPr>
            <sz val="8"/>
            <color indexed="81"/>
            <rFont val="Tahoma"/>
            <family val="2"/>
          </rPr>
          <t>This is the specification for TriaXExcelPro
=NBCAR("LOGO")+MAX(E20)+MAX(H20)+MAX(I20:J20)
(automatic count of non empty lines)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D15" authorId="0" shapeId="0" xr:uid="{00000000-0006-0000-0800-000001000000}">
      <text>
        <r>
          <rPr>
            <b/>
            <sz val="8"/>
            <color indexed="81"/>
            <rFont val="Tahoma"/>
            <family val="2"/>
          </rPr>
          <t>This is the SIMPLE specification using the keyword "penup" for the SCAN with TriaXExcelPro 
=NBCAR("Volume penup")+MAX(E20:H220)+MAX(I20:J20)+MAX(K20:O42)
Tip:</t>
        </r>
        <r>
          <rPr>
            <sz val="8"/>
            <color indexed="81"/>
            <rFont val="Tahoma"/>
            <family val="2"/>
          </rPr>
          <t xml:space="preserve"> in the option choose a large thickness for the lineplot (below: size is =20 instead of the default value which is =1)</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Nom</author>
  </authors>
  <commentList>
    <comment ref="D15" authorId="0" shapeId="0" xr:uid="{00000000-0006-0000-0700-000001000000}">
      <text>
        <r>
          <rPr>
            <sz val="8"/>
            <color indexed="81"/>
            <rFont val="Tahoma"/>
            <family val="2"/>
          </rPr>
          <t>This is the specification for TriaXExcelPro
=NBCAR("HelixColor")+MAX(E20:J20)</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aKci</author>
  </authors>
  <commentList>
    <comment ref="H7" authorId="0" shapeId="0" xr:uid="{00000000-0006-0000-0900-000001000000}">
      <text>
        <r>
          <rPr>
            <sz val="8"/>
            <color indexed="81"/>
            <rFont val="Tahoma"/>
            <family val="2"/>
          </rPr>
          <t>This is the specification for TriaXExcelPro
=1.01+NBCAR("zyx F16 looping  NED  45°  0° 15000m km ") +MAX(D10)
Note: km</t>
        </r>
        <r>
          <rPr>
            <i/>
            <sz val="8"/>
            <color indexed="81"/>
            <rFont val="Tahoma"/>
            <family val="2"/>
          </rPr>
          <t xml:space="preserve"> is the specification of units used</t>
        </r>
      </text>
    </comment>
  </commentList>
</comments>
</file>

<file path=xl/sharedStrings.xml><?xml version="1.0" encoding="utf-8"?>
<sst xmlns="http://schemas.openxmlformats.org/spreadsheetml/2006/main" count="3210" uniqueCount="229">
  <si>
    <t>rad</t>
  </si>
  <si>
    <t>x</t>
  </si>
  <si>
    <t>y</t>
  </si>
  <si>
    <t>z</t>
  </si>
  <si>
    <t>angle°</t>
  </si>
  <si>
    <t>t</t>
  </si>
  <si>
    <t>Color</t>
  </si>
  <si>
    <t>Example Logo</t>
  </si>
  <si>
    <t>For TriaXExcelPro</t>
  </si>
  <si>
    <t>Table of content</t>
  </si>
  <si>
    <t>References</t>
  </si>
  <si>
    <t>Hypothesis</t>
  </si>
  <si>
    <t>Data</t>
  </si>
  <si>
    <t>Computations</t>
  </si>
  <si>
    <t>TITLE</t>
  </si>
  <si>
    <t>KopooS</t>
  </si>
  <si>
    <t>t Events</t>
  </si>
  <si>
    <t>Example Helice</t>
  </si>
  <si>
    <t>The dynamic plot povided by TriaXExcelPro</t>
  </si>
  <si>
    <t>Excel static plots</t>
  </si>
  <si>
    <t>Example LogoColor</t>
  </si>
  <si>
    <t>tvalue</t>
  </si>
  <si>
    <t>maxi</t>
  </si>
  <si>
    <t>mini</t>
  </si>
  <si>
    <t>nothing</t>
  </si>
  <si>
    <t>size</t>
  </si>
  <si>
    <t>The scanning plot povided by TriaXExcelPro</t>
  </si>
  <si>
    <t>Example Scan of a volume</t>
  </si>
  <si>
    <t>The radius of the Earth is 6378  (unit km)</t>
  </si>
  <si>
    <t xml:space="preserve">The current X,Y,Z columns are the order of 88000 (unit km) </t>
  </si>
  <si>
    <t>The scaling factor, here =0.01  is used for determining the canonical size of the satellite. For other values, use the Satellite size scrollbar</t>
  </si>
  <si>
    <t>User: Acrk Date: 10/15/09 Time: 12:16:27</t>
  </si>
  <si>
    <t xml:space="preserve">Library dependency list: CONTROL V3.0 FLIGHT_SIM V3.0 MATH V3.0 PORTS_LIB V1.0 </t>
  </si>
  <si>
    <t>LABEL</t>
  </si>
  <si>
    <t>STATUS</t>
  </si>
  <si>
    <t>TIME</t>
  </si>
  <si>
    <t>F16.state_out.R[D](m)</t>
  </si>
  <si>
    <t>F16.state_out.R[E](m)</t>
  </si>
  <si>
    <t>F16.state_out.R[N](m)</t>
  </si>
  <si>
    <t>F16.state_out.phi(rad)</t>
  </si>
  <si>
    <t>F16.state_out.psi(rad)</t>
  </si>
  <si>
    <t>F16.state_out.theta(rad)</t>
  </si>
  <si>
    <t>steady-1</t>
  </si>
  <si>
    <t>STEADY_OK</t>
  </si>
  <si>
    <t>transient-1</t>
  </si>
  <si>
    <t>INTEG_BEGIN</t>
  </si>
  <si>
    <t>IS_CINT</t>
  </si>
  <si>
    <t xml:space="preserve">  -- Enumerative types</t>
  </si>
  <si>
    <t>--------------------------------------------------------------------------------</t>
  </si>
  <si>
    <t xml:space="preserve">  -- Axis names for reference systems</t>
  </si>
  <si>
    <t>ENUM MovilAxis = {x, y, z}        "Movil reference system axis names"</t>
  </si>
  <si>
    <t>ENUM EarthAxis = {N, E, D}        "Earth reference system axis names"</t>
  </si>
  <si>
    <t>----------------------------------------------------------------</t>
  </si>
  <si>
    <t>PORT State "State port"</t>
  </si>
  <si>
    <t xml:space="preserve">   EQUAL REAL alpha               "Angle of atack (rad)"</t>
  </si>
  <si>
    <t xml:space="preserve">   EQUAL REAL beta                "Sideslip angle (rad)"</t>
  </si>
  <si>
    <t xml:space="preserve">   EQUAL REAL VT                  "Air speed (m/s)"</t>
  </si>
  <si>
    <t xml:space="preserve">   EQUAL REAL V[MovilAxis]        "Body axis aircraft velocity (m/s)"</t>
  </si>
  <si>
    <t xml:space="preserve">   EQUAL REAL Vdot[MovilAxis]     "Body axis aircraft acceleration (m/s^2)"</t>
  </si>
  <si>
    <t xml:space="preserve">   EQUAL REAL W[MovilAxis]        "Body axis angular velocity (rad/s)"</t>
  </si>
  <si>
    <t xml:space="preserve">   EQUAL REAL Wdot[MovilAxis]     "Body axis angular acceleration (rad/s^2)"</t>
  </si>
  <si>
    <t xml:space="preserve">   EQUAL REAL A[MovilAxis]        "Body axis absolute acceleration (m/s^2)"</t>
  </si>
  <si>
    <t xml:space="preserve">   EQUAL REAL phi                 "Roll angle (rad)"</t>
  </si>
  <si>
    <t xml:space="preserve">   EQUAL REAL psi                 "Yaw angle (rad)"</t>
  </si>
  <si>
    <t xml:space="preserve">   EQUAL REAL theta               "Pitch angle (rad)"</t>
  </si>
  <si>
    <t xml:space="preserve">   EQUAL REAL R[EarthAxis]        "Earth axis aircraft position (m)"</t>
  </si>
  <si>
    <t xml:space="preserve">   EQUAL REAL Rdot[EarthAxis]     "Earth axis aircraft velocity (m/s)"</t>
  </si>
  <si>
    <t>END PORT</t>
  </si>
  <si>
    <t>IS_EVENT</t>
  </si>
  <si>
    <t>INTEG_END</t>
  </si>
  <si>
    <t xml:space="preserve"> -- Port for state connections</t>
  </si>
  <si>
    <r>
      <t xml:space="preserve">Programme &amp; Version: </t>
    </r>
    <r>
      <rPr>
        <b/>
        <sz val="8"/>
        <rFont val="Arial"/>
        <family val="2"/>
      </rPr>
      <t>EcosimPro</t>
    </r>
    <r>
      <rPr>
        <sz val="8"/>
        <rFont val="Arial"/>
        <family val="2"/>
      </rPr>
      <t xml:space="preserve"> V4.4.0</t>
    </r>
  </si>
  <si>
    <r>
      <t>EcosimPro</t>
    </r>
    <r>
      <rPr>
        <sz val="8"/>
        <rFont val="Arial"/>
        <family val="2"/>
      </rPr>
      <t xml:space="preserve"> Experiment: pitchAutopilot Library: FLIGHT_SIM Component: F16_Autopiloted Partition: pqrAutopilot</t>
    </r>
  </si>
  <si>
    <t>Note: the drawing in 3 dimensions is performed here with automatic scales for each axes</t>
  </si>
  <si>
    <t>The scaling factor =0.002 is used here just to use the ISO scale mode. It value must be different from 1 for enabling the planet show.</t>
  </si>
  <si>
    <t>" km " is a specification for units</t>
  </si>
  <si>
    <t>The dynamic plot povided by TriaXExcelPro with the feature "Cubic View"</t>
  </si>
  <si>
    <t xml:space="preserve">The current X,Y,Z columns are the order of 88 000 000 (unit m) </t>
  </si>
  <si>
    <t>The radius of the Earth is 6 378 137  (unit m)</t>
  </si>
  <si>
    <t>" km  " is a specification for units</t>
  </si>
  <si>
    <t>The dynamic plot povided by TriaXExcelPro with the feature "Cubic View" (see Helix sheet)</t>
  </si>
  <si>
    <t>Note that the color start with 0 for the first point (z=0) which is the minor color (Green) and ther color=1 major color (Red)</t>
  </si>
  <si>
    <t>Other example with Cubic View</t>
  </si>
  <si>
    <t>Other example with Cubic View: all electric transfer to GEO (with eclipses and no thrust in green)</t>
  </si>
  <si>
    <t xml:space="preserve">Color scale : 0 to 32. The first two values 0 and 1 are the default colors. From 2 to 32 : Purple, blue, green yellow red </t>
  </si>
  <si>
    <t>Koppel / KopooS</t>
  </si>
  <si>
    <t>Contents</t>
  </si>
  <si>
    <t>Hypotheses</t>
  </si>
  <si>
    <r>
      <t xml:space="preserve">TriaXExcelPro specification: </t>
    </r>
    <r>
      <rPr>
        <sz val="8"/>
        <color indexed="10"/>
        <rFont val="Times New Roman"/>
        <family val="1"/>
      </rPr>
      <t>scale, Title,  xyz , date</t>
    </r>
  </si>
  <si>
    <t>Title</t>
  </si>
  <si>
    <t>µ</t>
  </si>
  <si>
    <t>inc °</t>
  </si>
  <si>
    <t>w °</t>
  </si>
  <si>
    <t>Om °</t>
  </si>
  <si>
    <t>nu0 °</t>
  </si>
  <si>
    <t>C (m²/s)</t>
  </si>
  <si>
    <t>Date init</t>
  </si>
  <si>
    <t>a (m)</t>
  </si>
  <si>
    <t>delta s</t>
  </si>
  <si>
    <t>e</t>
  </si>
  <si>
    <t>deltaDay</t>
  </si>
  <si>
    <t>r per (m)</t>
  </si>
  <si>
    <t>Date final</t>
  </si>
  <si>
    <t>Vper (m/s)</t>
  </si>
  <si>
    <t>C  check</t>
  </si>
  <si>
    <t>Orbit</t>
  </si>
  <si>
    <t>nu °</t>
  </si>
  <si>
    <t>r(nu)</t>
  </si>
  <si>
    <t>w+nu °</t>
  </si>
  <si>
    <t>r node</t>
  </si>
  <si>
    <t>r perp_node</t>
  </si>
  <si>
    <t>rx</t>
  </si>
  <si>
    <t>ry</t>
  </si>
  <si>
    <t>rz</t>
  </si>
  <si>
    <t>Date</t>
  </si>
  <si>
    <t>EventColor</t>
  </si>
  <si>
    <t>nu0</t>
  </si>
  <si>
    <t>|r|</t>
  </si>
  <si>
    <t>radial unit vector</t>
  </si>
  <si>
    <t>coeff</t>
  </si>
  <si>
    <t>orthoradial unit vector</t>
  </si>
  <si>
    <t>nu0+90</t>
  </si>
  <si>
    <t>ascending node axis</t>
  </si>
  <si>
    <t>w</t>
  </si>
  <si>
    <t>radius</t>
  </si>
  <si>
    <t>nu asc node</t>
  </si>
  <si>
    <t>descending node axis</t>
  </si>
  <si>
    <t>v perp_node</t>
  </si>
  <si>
    <t>v node</t>
  </si>
  <si>
    <t>vx</t>
  </si>
  <si>
    <t>vy</t>
  </si>
  <si>
    <t>vz</t>
  </si>
  <si>
    <t>r(0)</t>
  </si>
  <si>
    <t>r(0) ^ V</t>
  </si>
  <si>
    <t>ascending node perpendicular axis</t>
  </si>
  <si>
    <t>w perp</t>
  </si>
  <si>
    <t>project r^V = C on equator  x,y</t>
  </si>
  <si>
    <t>per-apo axis</t>
  </si>
  <si>
    <t>r(180)</t>
  </si>
  <si>
    <t>angleSart</t>
  </si>
  <si>
    <t>angleEnd</t>
  </si>
  <si>
    <t>delta</t>
  </si>
  <si>
    <t>vertical pointSat</t>
  </si>
  <si>
    <t>adj</t>
  </si>
  <si>
    <t>angle</t>
  </si>
  <si>
    <t>nu</t>
  </si>
  <si>
    <t>Circle Inclined Equator to PointSat</t>
  </si>
  <si>
    <t>local Meridian passing by pointSat</t>
  </si>
  <si>
    <t>angleStart</t>
  </si>
  <si>
    <t>r</t>
  </si>
  <si>
    <t>r plan</t>
  </si>
  <si>
    <t xml:space="preserve">Greenwich Meridian </t>
  </si>
  <si>
    <t>tempo y</t>
  </si>
  <si>
    <t>tempo Add</t>
  </si>
  <si>
    <t>JulianDay</t>
  </si>
  <si>
    <t xml:space="preserve">AlphaGMidnightdeg </t>
  </si>
  <si>
    <t>Mjdd</t>
  </si>
  <si>
    <t>EarthRotationDegsec</t>
  </si>
  <si>
    <t>tempo d</t>
  </si>
  <si>
    <t>Equator</t>
  </si>
  <si>
    <t xml:space="preserve">Colors are only accepted when time and time events are specified. The value of Event is the color specification </t>
  </si>
  <si>
    <t xml:space="preserve">vector r up to pointSat </t>
  </si>
  <si>
    <t>circle into equatorial plane</t>
  </si>
  <si>
    <t>projection of local meridian into equator ial plane</t>
  </si>
  <si>
    <t>Example :  orbits with colors</t>
  </si>
  <si>
    <t>The spherical triangle: meridian, equator and arc node to satellite</t>
  </si>
  <si>
    <t>Longitude wrt Gamma, wrt Greenwich, wrt ascending node</t>
  </si>
  <si>
    <t>longitude of Greenwich Meridian at Midnight wrt Gamma</t>
  </si>
  <si>
    <t>LongiGreenwichWrtGamma</t>
  </si>
  <si>
    <t>Copy  of pointSat   to Set the Satellite at ist right position at the end</t>
  </si>
  <si>
    <t>angular momentum C vector = r^V</t>
  </si>
  <si>
    <t>V apo (m/s)</t>
  </si>
  <si>
    <t>r apo(m)</t>
  </si>
  <si>
    <t>rows  up to the first cell z empty to eventually replace M A X (A2) by the full range M A X (A2:C60)</t>
  </si>
  <si>
    <t xml:space="preserve">With such very simple specification, here M A X(H30), the tool count in column z  the number of </t>
  </si>
  <si>
    <t>rows  up to the first cell z empty to eventually replace M A X(H30) by the full range M A X(H30:J758)</t>
  </si>
  <si>
    <t>Using the new feature for plotting text labels instead of simple points</t>
  </si>
  <si>
    <t xml:space="preserve">Centre of Mass </t>
  </si>
  <si>
    <t>XC</t>
  </si>
  <si>
    <t>YC</t>
  </si>
  <si>
    <t>ZC</t>
  </si>
  <si>
    <t>Label Equipments</t>
  </si>
  <si>
    <t>Tank</t>
  </si>
  <si>
    <t>PPU</t>
  </si>
  <si>
    <t>PR</t>
  </si>
  <si>
    <t>SPT</t>
  </si>
  <si>
    <t>XFC</t>
  </si>
  <si>
    <t>TOM</t>
  </si>
  <si>
    <t>Harness</t>
  </si>
  <si>
    <t>Tubing</t>
  </si>
  <si>
    <t xml:space="preserve">With such very simple specification, here M A X (A2), the tool count in column "z" of the data  the number of </t>
  </si>
  <si>
    <t>Time Color</t>
  </si>
  <si>
    <t>EPPS</t>
  </si>
  <si>
    <t>EPPE</t>
  </si>
  <si>
    <t>X</t>
  </si>
  <si>
    <t>Y</t>
  </si>
  <si>
    <t>Z</t>
  </si>
  <si>
    <t>TimeEvents</t>
  </si>
  <si>
    <t>Events</t>
  </si>
  <si>
    <t>TimeQ</t>
  </si>
  <si>
    <t>q1</t>
  </si>
  <si>
    <t>q2</t>
  </si>
  <si>
    <t>q3</t>
  </si>
  <si>
    <t>q4</t>
  </si>
  <si>
    <t>TimeSAp</t>
  </si>
  <si>
    <t>AngledegSAp</t>
  </si>
  <si>
    <t>TimeSAm</t>
  </si>
  <si>
    <t>AngledegSAm</t>
  </si>
  <si>
    <t>TimeValZ</t>
  </si>
  <si>
    <t>ValZ</t>
  </si>
  <si>
    <t>Plot with a value along Z</t>
  </si>
  <si>
    <r>
      <t xml:space="preserve">using directive </t>
    </r>
    <r>
      <rPr>
        <b/>
        <sz val="8"/>
        <rFont val="Times New Roman"/>
        <family val="1"/>
      </rPr>
      <t>valz</t>
    </r>
    <r>
      <rPr>
        <sz val="8"/>
        <rFont val="Times New Roman"/>
        <family val="1"/>
      </rPr>
      <t xml:space="preserve"> </t>
    </r>
  </si>
  <si>
    <t>SMART-1 Data</t>
  </si>
  <si>
    <t>date</t>
  </si>
  <si>
    <t>alpha=1</t>
  </si>
  <si>
    <t>alpha=0.6</t>
  </si>
  <si>
    <t>Color scale TriaXExceL</t>
  </si>
  <si>
    <t>events colour</t>
  </si>
  <si>
    <t>Time XYZ</t>
  </si>
  <si>
    <t>time Events</t>
  </si>
  <si>
    <t>time xyz</t>
  </si>
  <si>
    <t>PenUp and Labels in 3D</t>
  </si>
  <si>
    <t>Event or Colour spec.</t>
  </si>
  <si>
    <t>Colour scale : 0 to 32. The first two values 0 and 1 are the default colors. From 2 to 32 : Purple, blue, green yellow red  (as January 2022)</t>
  </si>
  <si>
    <t xml:space="preserve">Colours are accepted when time and events are specified (time of events can be specified too else the time xyz is used)). The value of Event is the colour specification </t>
  </si>
  <si>
    <t>Normal orbital trajectory  :</t>
  </si>
  <si>
    <r>
      <t xml:space="preserve">with thrust periods </t>
    </r>
    <r>
      <rPr>
        <b/>
        <sz val="8"/>
        <color rgb="FFFF0000"/>
        <rFont val="Times New Roman"/>
        <family val="1"/>
      </rPr>
      <t>in red</t>
    </r>
    <r>
      <rPr>
        <sz val="8"/>
        <rFont val="Times New Roman"/>
        <family val="1"/>
      </rPr>
      <t xml:space="preserve">,cruise without propulsion </t>
    </r>
    <r>
      <rPr>
        <b/>
        <sz val="8"/>
        <color rgb="FF00B050"/>
        <rFont val="Times New Roman"/>
        <family val="1"/>
      </rPr>
      <t>in green</t>
    </r>
  </si>
  <si>
    <t>Other features : orbital trajectory in colour according to the value ValZ</t>
  </si>
  <si>
    <t>The values are not shown for cruise periods without propulsion (orbit shown only in dark blue)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</si>
</sst>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quot;Excel 8 Date ini &quot;dd\-mmm\-yy"/>
    <numFmt numFmtId="165" formatCode="0.00&quot; °&quot;"/>
    <numFmt numFmtId="166" formatCode="#,##0_ ;[Red]\-#,##0\ "/>
    <numFmt numFmtId="167" formatCode="d/m/yy\ h:mm;@"/>
    <numFmt numFmtId="168" formatCode="&quot;Excel 11 Date ini &quot;dd\-mmm\-yy"/>
    <numFmt numFmtId="169" formatCode="#,##0.00_ ;[Red]\-#,##0.00\ "/>
    <numFmt numFmtId="170" formatCode="0.0"/>
    <numFmt numFmtId="171" formatCode="##0E+0"/>
    <numFmt numFmtId="172" formatCode="&quot;Excel 16 Date ini &quot;dd\-mmm\-yy"/>
  </numFmts>
  <fonts count="45" x14ac:knownFonts="1">
    <font>
      <sz val="8"/>
      <name val="Times New Roman"/>
      <family val="1"/>
    </font>
    <font>
      <sz val="11"/>
      <color theme="1"/>
      <name val="Calibri"/>
      <family val="2"/>
      <scheme val="minor"/>
    </font>
    <font>
      <sz val="8"/>
      <name val="Times New Roman"/>
      <family val="1"/>
    </font>
    <font>
      <sz val="8"/>
      <name val="Arial"/>
      <family val="2"/>
    </font>
    <font>
      <sz val="8"/>
      <name val="Arial"/>
      <family val="2"/>
    </font>
    <font>
      <b/>
      <sz val="8"/>
      <color indexed="18"/>
      <name val="Times New Roman"/>
      <family val="1"/>
    </font>
    <font>
      <sz val="5"/>
      <color indexed="18"/>
      <name val="Arial"/>
      <family val="2"/>
    </font>
    <font>
      <sz val="8"/>
      <color indexed="18"/>
      <name val="Times New Roman"/>
      <family val="1"/>
    </font>
    <font>
      <sz val="8"/>
      <color indexed="81"/>
      <name val="Tahoma"/>
      <family val="2"/>
    </font>
    <font>
      <b/>
      <sz val="8"/>
      <color indexed="81"/>
      <name val="Tahoma"/>
      <family val="2"/>
    </font>
    <font>
      <b/>
      <sz val="8"/>
      <name val="Times New Roman"/>
      <family val="1"/>
    </font>
    <font>
      <b/>
      <sz val="8"/>
      <color indexed="10"/>
      <name val="Tahoma"/>
      <family val="2"/>
    </font>
    <font>
      <i/>
      <sz val="8"/>
      <color indexed="81"/>
      <name val="Tahoma"/>
      <family val="2"/>
    </font>
    <font>
      <sz val="8"/>
      <color indexed="10"/>
      <name val="Arial"/>
      <family val="2"/>
    </font>
    <font>
      <b/>
      <sz val="8"/>
      <name val="Arial"/>
      <family val="2"/>
    </font>
    <font>
      <sz val="8"/>
      <name val="Times New Roman"/>
      <family val="1"/>
    </font>
    <font>
      <sz val="8"/>
      <color rgb="FFFF0000"/>
      <name val="Times New Roman"/>
      <family val="1"/>
    </font>
    <font>
      <b/>
      <sz val="8"/>
      <color indexed="58"/>
      <name val="Times New Roman"/>
      <family val="1"/>
    </font>
    <font>
      <sz val="6"/>
      <color indexed="18"/>
      <name val="Times New Roman"/>
      <family val="1"/>
    </font>
    <font>
      <sz val="8"/>
      <color indexed="10"/>
      <name val="Times New Roman"/>
      <family val="1"/>
    </font>
    <font>
      <sz val="6"/>
      <color theme="0" tint="-0.499984740745262"/>
      <name val="Times New Roman"/>
      <family val="1"/>
    </font>
    <font>
      <sz val="6"/>
      <name val="Times New Roman"/>
      <family val="1"/>
    </font>
    <font>
      <sz val="9"/>
      <color indexed="81"/>
      <name val="Tahoma"/>
      <family val="2"/>
    </font>
    <font>
      <b/>
      <sz val="9"/>
      <color indexed="81"/>
      <name val="Tahoma"/>
      <family val="2"/>
    </font>
    <font>
      <b/>
      <sz val="6"/>
      <color theme="0" tint="-0.499984740745262"/>
      <name val="Times New Roman"/>
      <family val="1"/>
    </font>
    <font>
      <b/>
      <sz val="11"/>
      <color theme="1"/>
      <name val="Calibri"/>
      <family val="2"/>
      <scheme val="minor"/>
    </font>
    <font>
      <b/>
      <sz val="8"/>
      <color rgb="FF000080"/>
      <name val="Times New Roman"/>
      <family val="1"/>
    </font>
    <font>
      <b/>
      <sz val="8"/>
      <color rgb="FF3366FF"/>
      <name val="Times New Roman"/>
      <family val="1"/>
    </font>
    <font>
      <b/>
      <sz val="8"/>
      <color rgb="FF800080"/>
      <name val="Times New Roman"/>
      <family val="1"/>
    </font>
    <font>
      <sz val="14"/>
      <name val="Times New Roman"/>
      <family val="1"/>
    </font>
    <font>
      <sz val="12"/>
      <name val="Times New Roman"/>
      <family val="1"/>
    </font>
    <font>
      <b/>
      <sz val="9"/>
      <color indexed="20"/>
      <name val="Tahoma"/>
      <family val="2"/>
    </font>
    <font>
      <sz val="9"/>
      <color indexed="12"/>
      <name val="Tahoma"/>
      <family val="2"/>
    </font>
    <font>
      <sz val="8"/>
      <color rgb="FF0070C0"/>
      <name val="Times New Roman"/>
      <family val="1"/>
    </font>
    <font>
      <b/>
      <sz val="8"/>
      <color indexed="16"/>
      <name val="Times New Roman"/>
      <family val="1"/>
    </font>
    <font>
      <b/>
      <sz val="8"/>
      <color rgb="FF0070C0"/>
      <name val="Times New Roman"/>
      <family val="1"/>
    </font>
    <font>
      <sz val="8"/>
      <color indexed="53"/>
      <name val="Tahoma"/>
      <family val="2"/>
    </font>
    <font>
      <b/>
      <sz val="8"/>
      <color indexed="53"/>
      <name val="Tahoma"/>
      <family val="2"/>
    </font>
    <font>
      <sz val="8"/>
      <color indexed="12"/>
      <name val="Tahoma"/>
      <family val="2"/>
    </font>
    <font>
      <sz val="9"/>
      <color indexed="10"/>
      <name val="Tahoma"/>
      <family val="2"/>
    </font>
    <font>
      <b/>
      <sz val="9"/>
      <color indexed="11"/>
      <name val="Tahoma"/>
      <family val="2"/>
    </font>
    <font>
      <b/>
      <sz val="9"/>
      <color indexed="10"/>
      <name val="Tahoma"/>
      <family val="2"/>
    </font>
    <font>
      <b/>
      <sz val="8"/>
      <color rgb="FFFF0000"/>
      <name val="Times New Roman"/>
      <family val="1"/>
    </font>
    <font>
      <b/>
      <sz val="8"/>
      <color rgb="FF00B050"/>
      <name val="Times New Roman"/>
      <family val="1"/>
    </font>
    <font>
      <b/>
      <sz val="10"/>
      <name val="Times New Roman"/>
      <family val="1"/>
    </font>
  </fonts>
  <fills count="14">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41"/>
        <bgColor indexed="64"/>
      </patternFill>
    </fill>
    <fill>
      <patternFill patternType="solid">
        <fgColor rgb="FFFF0000"/>
        <bgColor indexed="64"/>
      </patternFill>
    </fill>
    <fill>
      <patternFill patternType="solid">
        <fgColor rgb="FF7030A0"/>
        <bgColor indexed="64"/>
      </patternFill>
    </fill>
    <fill>
      <patternFill patternType="solid">
        <fgColor rgb="FF33CC33"/>
        <bgColor indexed="64"/>
      </patternFill>
    </fill>
    <fill>
      <patternFill patternType="solid">
        <fgColor rgb="FFFFFF00"/>
        <bgColor indexed="64"/>
      </patternFill>
    </fill>
    <fill>
      <patternFill patternType="solid">
        <fgColor rgb="FF66FF33"/>
        <bgColor indexed="64"/>
      </patternFill>
    </fill>
    <fill>
      <patternFill patternType="solid">
        <fgColor theme="8" tint="0.59999389629810485"/>
        <bgColor indexed="64"/>
      </patternFill>
    </fill>
    <fill>
      <patternFill patternType="solid">
        <fgColor rgb="FFFFFFFF"/>
      </patternFill>
    </fill>
    <fill>
      <patternFill patternType="solid">
        <fgColor theme="8" tint="0.39997558519241921"/>
        <bgColor indexed="64"/>
      </patternFill>
    </fill>
    <fill>
      <patternFill patternType="solid">
        <fgColor theme="8" tint="0.79998168889431442"/>
        <bgColor indexed="64"/>
      </patternFill>
    </fill>
  </fills>
  <borders count="50">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ck">
        <color indexed="20"/>
      </left>
      <right/>
      <top style="thick">
        <color indexed="20"/>
      </top>
      <bottom/>
      <diagonal/>
    </border>
    <border>
      <left/>
      <right/>
      <top style="thick">
        <color indexed="20"/>
      </top>
      <bottom/>
      <diagonal/>
    </border>
    <border>
      <left style="thick">
        <color indexed="20"/>
      </left>
      <right/>
      <top/>
      <bottom/>
      <diagonal/>
    </border>
    <border>
      <left/>
      <right style="thick">
        <color indexed="20"/>
      </right>
      <top/>
      <bottom/>
      <diagonal/>
    </border>
    <border>
      <left style="thick">
        <color indexed="20"/>
      </left>
      <right/>
      <top/>
      <bottom style="thick">
        <color indexed="20"/>
      </bottom>
      <diagonal/>
    </border>
    <border>
      <left/>
      <right/>
      <top/>
      <bottom style="thick">
        <color indexed="20"/>
      </bottom>
      <diagonal/>
    </border>
    <border>
      <left/>
      <right style="thick">
        <color indexed="20"/>
      </right>
      <top/>
      <bottom style="thick">
        <color indexed="20"/>
      </bottom>
      <diagonal/>
    </border>
    <border>
      <left style="medium">
        <color indexed="53"/>
      </left>
      <right style="medium">
        <color indexed="53"/>
      </right>
      <top style="medium">
        <color indexed="53"/>
      </top>
      <bottom/>
      <diagonal/>
    </border>
    <border>
      <left style="medium">
        <color indexed="53"/>
      </left>
      <right style="medium">
        <color indexed="53"/>
      </right>
      <top/>
      <bottom/>
      <diagonal/>
    </border>
    <border>
      <left style="medium">
        <color indexed="53"/>
      </left>
      <right style="medium">
        <color indexed="53"/>
      </right>
      <top/>
      <bottom style="medium">
        <color indexed="53"/>
      </bottom>
      <diagonal/>
    </border>
    <border>
      <left style="medium">
        <color indexed="17"/>
      </left>
      <right/>
      <top style="medium">
        <color indexed="17"/>
      </top>
      <bottom/>
      <diagonal/>
    </border>
    <border>
      <left/>
      <right/>
      <top style="medium">
        <color indexed="17"/>
      </top>
      <bottom/>
      <diagonal/>
    </border>
    <border>
      <left/>
      <right style="medium">
        <color indexed="17"/>
      </right>
      <top style="medium">
        <color indexed="17"/>
      </top>
      <bottom/>
      <diagonal/>
    </border>
    <border>
      <left style="medium">
        <color indexed="17"/>
      </left>
      <right/>
      <top/>
      <bottom/>
      <diagonal/>
    </border>
    <border>
      <left/>
      <right style="medium">
        <color indexed="17"/>
      </right>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53"/>
      </left>
      <right/>
      <top style="medium">
        <color indexed="18"/>
      </top>
      <bottom style="medium">
        <color indexed="18"/>
      </bottom>
      <diagonal/>
    </border>
    <border>
      <left/>
      <right/>
      <top style="medium">
        <color indexed="18"/>
      </top>
      <bottom style="medium">
        <color indexed="18"/>
      </bottom>
      <diagonal/>
    </border>
    <border>
      <left/>
      <right style="thick">
        <color indexed="20"/>
      </right>
      <top style="thick">
        <color indexed="20"/>
      </top>
      <bottom/>
      <diagonal/>
    </border>
    <border>
      <left style="double">
        <color auto="1"/>
      </left>
      <right style="double">
        <color auto="1"/>
      </right>
      <top style="double">
        <color auto="1"/>
      </top>
      <bottom style="double">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theme="7" tint="0.39994506668294322"/>
      </left>
      <right/>
      <top style="thin">
        <color theme="7" tint="0.39994506668294322"/>
      </top>
      <bottom/>
      <diagonal/>
    </border>
    <border>
      <left/>
      <right/>
      <top style="thin">
        <color theme="7" tint="0.39994506668294322"/>
      </top>
      <bottom/>
      <diagonal/>
    </border>
    <border>
      <left/>
      <right style="thin">
        <color theme="7" tint="0.39994506668294322"/>
      </right>
      <top style="thin">
        <color theme="7" tint="0.39994506668294322"/>
      </top>
      <bottom/>
      <diagonal/>
    </border>
    <border>
      <left style="thin">
        <color theme="7" tint="0.39994506668294322"/>
      </left>
      <right/>
      <top/>
      <bottom/>
      <diagonal/>
    </border>
    <border>
      <left/>
      <right style="thin">
        <color theme="7" tint="0.39994506668294322"/>
      </right>
      <top/>
      <bottom/>
      <diagonal/>
    </border>
    <border>
      <left style="thin">
        <color theme="7" tint="0.39994506668294322"/>
      </left>
      <right/>
      <top/>
      <bottom style="thin">
        <color theme="7" tint="0.39994506668294322"/>
      </bottom>
      <diagonal/>
    </border>
    <border>
      <left/>
      <right/>
      <top/>
      <bottom style="thin">
        <color theme="7" tint="0.39994506668294322"/>
      </bottom>
      <diagonal/>
    </border>
    <border>
      <left/>
      <right style="thin">
        <color theme="7" tint="0.39994506668294322"/>
      </right>
      <top/>
      <bottom style="thin">
        <color theme="7" tint="0.39994506668294322"/>
      </bottom>
      <diagonal/>
    </border>
  </borders>
  <cellStyleXfs count="8">
    <xf numFmtId="0" fontId="0" fillId="0" borderId="0"/>
    <xf numFmtId="165" fontId="3" fillId="0" borderId="0" applyFont="0" applyFill="0" applyBorder="0" applyAlignment="0" applyProtection="0"/>
    <xf numFmtId="0" fontId="2" fillId="0" borderId="0"/>
    <xf numFmtId="166" fontId="4" fillId="0" borderId="0" applyFont="0" applyFill="0" applyBorder="0" applyAlignment="0" applyProtection="0"/>
    <xf numFmtId="0" fontId="3" fillId="0" borderId="0"/>
    <xf numFmtId="48" fontId="3" fillId="0" borderId="0" applyFont="0" applyFill="0" applyBorder="0" applyAlignment="0" applyProtection="0"/>
    <xf numFmtId="169" fontId="3" fillId="0" borderId="0" applyFont="0" applyFill="0" applyBorder="0" applyAlignment="0" applyProtection="0"/>
    <xf numFmtId="0" fontId="2" fillId="0" borderId="0"/>
  </cellStyleXfs>
  <cellXfs count="171">
    <xf numFmtId="0" fontId="0" fillId="0" borderId="0" xfId="0"/>
    <xf numFmtId="0" fontId="5" fillId="2" borderId="0" xfId="0" applyFont="1" applyFill="1"/>
    <xf numFmtId="164" fontId="6" fillId="0" borderId="0" xfId="0" applyNumberFormat="1" applyFont="1"/>
    <xf numFmtId="0" fontId="7" fillId="0" borderId="0" xfId="0" applyFont="1"/>
    <xf numFmtId="0" fontId="0" fillId="0" borderId="0" xfId="0" applyAlignment="1">
      <alignment horizontal="right"/>
    </xf>
    <xf numFmtId="0" fontId="0" fillId="3" borderId="0" xfId="0" applyFill="1"/>
    <xf numFmtId="0" fontId="0" fillId="0" borderId="0" xfId="0" applyAlignment="1">
      <alignment horizontal="center"/>
    </xf>
    <xf numFmtId="0" fontId="0" fillId="4" borderId="0" xfId="0" applyFill="1"/>
    <xf numFmtId="0" fontId="0" fillId="0" borderId="1" xfId="0" applyBorder="1"/>
    <xf numFmtId="0" fontId="0" fillId="0" borderId="2" xfId="0" applyBorder="1"/>
    <xf numFmtId="0" fontId="0" fillId="0" borderId="3" xfId="0" applyBorder="1"/>
    <xf numFmtId="0" fontId="0" fillId="0" borderId="4" xfId="0" applyBorder="1"/>
    <xf numFmtId="0" fontId="0" fillId="0" borderId="0"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19"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7" xfId="0" applyBorder="1"/>
    <xf numFmtId="0" fontId="0" fillId="0" borderId="28" xfId="0" applyBorder="1"/>
    <xf numFmtId="0" fontId="0" fillId="0" borderId="29" xfId="0" applyBorder="1"/>
    <xf numFmtId="0" fontId="0" fillId="0" borderId="30" xfId="0" applyBorder="1"/>
    <xf numFmtId="0" fontId="0" fillId="0" borderId="31" xfId="0" applyBorder="1"/>
    <xf numFmtId="0" fontId="0" fillId="0" borderId="32" xfId="0" applyBorder="1"/>
    <xf numFmtId="0" fontId="0" fillId="0" borderId="33" xfId="0" applyBorder="1"/>
    <xf numFmtId="0" fontId="0" fillId="0" borderId="34" xfId="0" applyBorder="1"/>
    <xf numFmtId="0" fontId="0" fillId="0" borderId="35" xfId="0" applyBorder="1"/>
    <xf numFmtId="0" fontId="0" fillId="0" borderId="36" xfId="0" applyBorder="1"/>
    <xf numFmtId="0" fontId="3" fillId="0" borderId="0" xfId="4"/>
    <xf numFmtId="11" fontId="3" fillId="0" borderId="0" xfId="4" applyNumberFormat="1"/>
    <xf numFmtId="0" fontId="3" fillId="0" borderId="0" xfId="4" applyAlignment="1">
      <alignment wrapText="1"/>
    </xf>
    <xf numFmtId="0" fontId="13" fillId="0" borderId="0" xfId="4" applyFont="1" applyAlignment="1">
      <alignment wrapText="1"/>
    </xf>
    <xf numFmtId="0" fontId="14" fillId="0" borderId="0" xfId="4" applyFont="1" applyAlignment="1">
      <alignment wrapText="1"/>
    </xf>
    <xf numFmtId="0" fontId="13" fillId="0" borderId="0" xfId="4" applyFont="1"/>
    <xf numFmtId="0" fontId="14" fillId="0" borderId="0" xfId="4" applyFont="1"/>
    <xf numFmtId="0" fontId="3" fillId="0" borderId="0" xfId="4" applyFont="1"/>
    <xf numFmtId="166" fontId="10" fillId="0" borderId="0" xfId="3" applyFont="1" applyAlignment="1">
      <alignment horizontal="center"/>
    </xf>
    <xf numFmtId="166" fontId="0" fillId="0" borderId="9" xfId="3" applyFont="1" applyBorder="1"/>
    <xf numFmtId="166" fontId="0" fillId="0" borderId="10" xfId="3" applyFont="1" applyBorder="1"/>
    <xf numFmtId="166" fontId="0" fillId="0" borderId="11" xfId="3" applyFont="1" applyBorder="1"/>
    <xf numFmtId="166" fontId="0" fillId="0" borderId="12" xfId="3" applyFont="1" applyBorder="1"/>
    <xf numFmtId="166" fontId="0" fillId="0" borderId="0" xfId="3" applyFont="1" applyBorder="1"/>
    <xf numFmtId="166" fontId="0" fillId="0" borderId="13" xfId="3" applyFont="1" applyBorder="1"/>
    <xf numFmtId="166" fontId="0" fillId="0" borderId="14" xfId="3" applyFont="1" applyBorder="1"/>
    <xf numFmtId="166" fontId="0" fillId="0" borderId="15" xfId="3" applyFont="1" applyBorder="1"/>
    <xf numFmtId="166" fontId="0" fillId="0" borderId="16" xfId="3" applyFont="1" applyBorder="1"/>
    <xf numFmtId="166" fontId="0" fillId="0" borderId="0" xfId="3" applyFont="1"/>
    <xf numFmtId="166" fontId="15" fillId="0" borderId="9" xfId="3" applyFont="1" applyBorder="1"/>
    <xf numFmtId="166" fontId="15" fillId="0" borderId="10" xfId="3" applyFont="1" applyBorder="1"/>
    <xf numFmtId="166" fontId="15" fillId="0" borderId="11" xfId="3" applyFont="1" applyBorder="1"/>
    <xf numFmtId="166" fontId="15" fillId="0" borderId="12" xfId="3" applyFont="1" applyBorder="1"/>
    <xf numFmtId="166" fontId="15" fillId="0" borderId="0" xfId="3" applyFont="1" applyBorder="1"/>
    <xf numFmtId="166" fontId="15" fillId="0" borderId="13" xfId="3" applyFont="1" applyBorder="1"/>
    <xf numFmtId="166" fontId="15" fillId="0" borderId="14" xfId="3" applyFont="1" applyBorder="1"/>
    <xf numFmtId="166" fontId="15" fillId="0" borderId="15" xfId="3" applyFont="1" applyBorder="1"/>
    <xf numFmtId="166" fontId="15" fillId="0" borderId="16" xfId="3" applyFont="1" applyBorder="1"/>
    <xf numFmtId="166" fontId="15" fillId="0" borderId="0" xfId="3" applyFont="1"/>
    <xf numFmtId="0" fontId="10" fillId="0" borderId="18" xfId="0" applyFont="1" applyBorder="1"/>
    <xf numFmtId="0" fontId="10" fillId="0" borderId="37" xfId="0" applyFont="1" applyBorder="1"/>
    <xf numFmtId="22" fontId="0" fillId="0" borderId="0" xfId="0" applyNumberFormat="1"/>
    <xf numFmtId="0" fontId="16" fillId="0" borderId="0" xfId="0" applyFont="1"/>
    <xf numFmtId="0" fontId="17" fillId="2" borderId="0" xfId="0" applyFont="1" applyFill="1"/>
    <xf numFmtId="0" fontId="18" fillId="0" borderId="0" xfId="0" applyFont="1" applyAlignment="1">
      <alignment horizontal="left"/>
    </xf>
    <xf numFmtId="167" fontId="0" fillId="0" borderId="0" xfId="0" applyNumberFormat="1"/>
    <xf numFmtId="168" fontId="6" fillId="0" borderId="0" xfId="0" applyNumberFormat="1" applyFont="1"/>
    <xf numFmtId="48" fontId="10" fillId="0" borderId="0" xfId="0" applyNumberFormat="1" applyFont="1"/>
    <xf numFmtId="0" fontId="0" fillId="0" borderId="0" xfId="0" applyAlignment="1">
      <alignment horizontal="left"/>
    </xf>
    <xf numFmtId="11" fontId="0" fillId="0" borderId="0" xfId="0" applyNumberFormat="1"/>
    <xf numFmtId="48" fontId="0" fillId="0" borderId="0" xfId="5" applyFont="1"/>
    <xf numFmtId="167" fontId="20" fillId="0" borderId="0" xfId="0" applyNumberFormat="1" applyFont="1"/>
    <xf numFmtId="169" fontId="0" fillId="0" borderId="0" xfId="6" applyFont="1"/>
    <xf numFmtId="170" fontId="0" fillId="0" borderId="0" xfId="5" applyNumberFormat="1" applyFont="1"/>
    <xf numFmtId="48" fontId="0" fillId="0" borderId="0" xfId="0" applyNumberFormat="1"/>
    <xf numFmtId="167" fontId="0" fillId="0" borderId="0" xfId="0" applyNumberFormat="1" applyAlignment="1">
      <alignment horizontal="center"/>
    </xf>
    <xf numFmtId="0" fontId="20" fillId="0" borderId="0" xfId="0" applyFont="1"/>
    <xf numFmtId="48" fontId="2" fillId="0" borderId="0" xfId="5" applyFont="1"/>
    <xf numFmtId="170" fontId="0" fillId="0" borderId="0" xfId="0" applyNumberFormat="1"/>
    <xf numFmtId="14" fontId="21" fillId="0" borderId="0" xfId="0" applyNumberFormat="1" applyFont="1"/>
    <xf numFmtId="171" fontId="0" fillId="0" borderId="0" xfId="0" applyNumberFormat="1"/>
    <xf numFmtId="0" fontId="0" fillId="0" borderId="9"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48" fontId="0" fillId="0" borderId="12" xfId="5" applyFont="1" applyBorder="1"/>
    <xf numFmtId="48" fontId="0" fillId="0" borderId="0" xfId="5" applyFont="1" applyBorder="1"/>
    <xf numFmtId="48" fontId="0" fillId="0" borderId="13" xfId="5" applyFont="1" applyBorder="1"/>
    <xf numFmtId="0" fontId="0" fillId="0" borderId="0" xfId="5" applyNumberFormat="1" applyFont="1" applyBorder="1"/>
    <xf numFmtId="0" fontId="0" fillId="0" borderId="13" xfId="5" applyNumberFormat="1" applyFont="1" applyBorder="1"/>
    <xf numFmtId="48" fontId="0" fillId="0" borderId="12" xfId="0" applyNumberFormat="1" applyBorder="1"/>
    <xf numFmtId="48" fontId="0" fillId="0" borderId="0" xfId="0" applyNumberFormat="1" applyBorder="1"/>
    <xf numFmtId="48" fontId="0" fillId="0" borderId="13" xfId="0" applyNumberFormat="1" applyBorder="1"/>
    <xf numFmtId="0" fontId="0" fillId="0" borderId="0" xfId="6" applyNumberFormat="1" applyFont="1" applyBorder="1"/>
    <xf numFmtId="0" fontId="0" fillId="0" borderId="13" xfId="6" applyNumberFormat="1" applyFont="1" applyBorder="1"/>
    <xf numFmtId="0" fontId="0" fillId="0" borderId="11" xfId="0" applyBorder="1" applyAlignment="1">
      <alignment horizontal="left"/>
    </xf>
    <xf numFmtId="0" fontId="20" fillId="0" borderId="12" xfId="0" applyFont="1" applyBorder="1"/>
    <xf numFmtId="0" fontId="20" fillId="0" borderId="14" xfId="0" applyFont="1" applyBorder="1"/>
    <xf numFmtId="48" fontId="0" fillId="0" borderId="38" xfId="5" applyFont="1" applyBorder="1"/>
    <xf numFmtId="0" fontId="20" fillId="0" borderId="38" xfId="0" applyFont="1" applyBorder="1"/>
    <xf numFmtId="0" fontId="20" fillId="0" borderId="0" xfId="0" applyNumberFormat="1" applyFont="1"/>
    <xf numFmtId="167" fontId="24" fillId="0" borderId="0" xfId="0" applyNumberFormat="1" applyFont="1"/>
    <xf numFmtId="0" fontId="24" fillId="0" borderId="0" xfId="0" applyNumberFormat="1" applyFont="1"/>
    <xf numFmtId="11" fontId="0" fillId="0" borderId="0" xfId="0" applyNumberFormat="1" applyFont="1"/>
    <xf numFmtId="0" fontId="10" fillId="0" borderId="0" xfId="0" applyFont="1"/>
    <xf numFmtId="48" fontId="10" fillId="10" borderId="0" xfId="0" applyNumberFormat="1" applyFont="1" applyFill="1"/>
    <xf numFmtId="0" fontId="10" fillId="0" borderId="0" xfId="0" applyFont="1" applyAlignment="1">
      <alignment horizontal="center"/>
    </xf>
    <xf numFmtId="0" fontId="0" fillId="0" borderId="38" xfId="0" applyFill="1" applyBorder="1" applyAlignment="1">
      <alignment horizontal="center"/>
    </xf>
    <xf numFmtId="0" fontId="0" fillId="0" borderId="13" xfId="0" applyFill="1" applyBorder="1" applyAlignment="1">
      <alignment horizontal="center"/>
    </xf>
    <xf numFmtId="0" fontId="0" fillId="0" borderId="16" xfId="0" applyFill="1" applyBorder="1" applyAlignment="1">
      <alignment horizontal="center"/>
    </xf>
    <xf numFmtId="0" fontId="0" fillId="5" borderId="12" xfId="0" applyFill="1" applyBorder="1"/>
    <xf numFmtId="0" fontId="0" fillId="6" borderId="12" xfId="0" applyFill="1" applyBorder="1"/>
    <xf numFmtId="0" fontId="0" fillId="7" borderId="12" xfId="0" applyFill="1" applyBorder="1"/>
    <xf numFmtId="0" fontId="0" fillId="8" borderId="12" xfId="0" applyFill="1" applyBorder="1"/>
    <xf numFmtId="0" fontId="0" fillId="9" borderId="12" xfId="0" applyFill="1" applyBorder="1"/>
    <xf numFmtId="167" fontId="0" fillId="0" borderId="4" xfId="0" applyNumberFormat="1" applyBorder="1"/>
    <xf numFmtId="167" fontId="20" fillId="0" borderId="0" xfId="0" applyNumberFormat="1" applyFont="1" applyBorder="1"/>
    <xf numFmtId="0" fontId="5" fillId="2" borderId="0" xfId="7" applyFont="1" applyFill="1"/>
    <xf numFmtId="0" fontId="0" fillId="0" borderId="0" xfId="7" applyFont="1"/>
    <xf numFmtId="0" fontId="2" fillId="0" borderId="0" xfId="7"/>
    <xf numFmtId="0" fontId="18" fillId="0" borderId="0" xfId="7" applyFont="1" applyAlignment="1">
      <alignment horizontal="left"/>
    </xf>
    <xf numFmtId="172" fontId="6" fillId="0" borderId="0" xfId="7" applyNumberFormat="1" applyFont="1"/>
    <xf numFmtId="0" fontId="2" fillId="0" borderId="0" xfId="7" applyAlignment="1">
      <alignment horizontal="right"/>
    </xf>
    <xf numFmtId="0" fontId="0" fillId="0" borderId="0" xfId="6" applyNumberFormat="1" applyFont="1"/>
    <xf numFmtId="170" fontId="29" fillId="0" borderId="0" xfId="0" applyNumberFormat="1" applyFont="1"/>
    <xf numFmtId="0" fontId="30" fillId="0" borderId="0" xfId="0" applyFont="1"/>
    <xf numFmtId="0" fontId="0" fillId="11" borderId="0" xfId="0" applyFill="1" applyAlignment="1">
      <alignment horizontal="center" vertical="top"/>
    </xf>
    <xf numFmtId="0" fontId="0" fillId="0" borderId="1" xfId="0" applyBorder="1" applyAlignment="1">
      <alignment horizontal="center"/>
    </xf>
    <xf numFmtId="0" fontId="0" fillId="0" borderId="2" xfId="0" applyBorder="1" applyAlignment="1">
      <alignment horizontal="center"/>
    </xf>
    <xf numFmtId="0" fontId="0" fillId="0" borderId="4" xfId="0" applyBorder="1" applyAlignment="1">
      <alignment horizontal="center"/>
    </xf>
    <xf numFmtId="0" fontId="0" fillId="0" borderId="0"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1" fontId="25" fillId="0" borderId="2" xfId="0" applyNumberFormat="1" applyFont="1" applyBorder="1" applyAlignment="1">
      <alignment horizontal="center"/>
    </xf>
    <xf numFmtId="1" fontId="25" fillId="0" borderId="0" xfId="0" applyNumberFormat="1" applyFont="1" applyBorder="1" applyAlignment="1">
      <alignment horizontal="center"/>
    </xf>
    <xf numFmtId="1" fontId="1" fillId="0" borderId="39" xfId="0" applyNumberFormat="1" applyFont="1" applyBorder="1" applyAlignment="1">
      <alignment horizontal="center"/>
    </xf>
    <xf numFmtId="1" fontId="1" fillId="0" borderId="40" xfId="0" applyNumberFormat="1" applyFont="1" applyBorder="1" applyAlignment="1">
      <alignment horizontal="center"/>
    </xf>
    <xf numFmtId="1" fontId="1" fillId="0" borderId="41" xfId="0" applyNumberFormat="1" applyFont="1" applyBorder="1" applyAlignment="1">
      <alignment horizontal="center"/>
    </xf>
    <xf numFmtId="170" fontId="30" fillId="0" borderId="0" xfId="0" applyNumberFormat="1" applyFont="1"/>
    <xf numFmtId="1" fontId="0" fillId="0" borderId="24" xfId="0" applyNumberFormat="1" applyBorder="1"/>
    <xf numFmtId="1" fontId="0" fillId="0" borderId="25" xfId="0" applyNumberFormat="1" applyBorder="1"/>
    <xf numFmtId="1" fontId="0" fillId="0" borderId="26" xfId="0" applyNumberFormat="1" applyBorder="1"/>
    <xf numFmtId="0" fontId="33" fillId="0" borderId="0" xfId="0" applyFont="1"/>
    <xf numFmtId="14" fontId="20" fillId="0" borderId="0" xfId="0" applyNumberFormat="1" applyFont="1"/>
    <xf numFmtId="0" fontId="34" fillId="2" borderId="0" xfId="0" applyFont="1" applyFill="1"/>
    <xf numFmtId="0" fontId="35" fillId="0" borderId="0" xfId="0" applyFont="1" applyAlignment="1">
      <alignment horizontal="center"/>
    </xf>
    <xf numFmtId="0" fontId="0" fillId="0" borderId="0" xfId="0" applyFill="1"/>
    <xf numFmtId="0" fontId="0" fillId="12" borderId="0" xfId="0" applyFill="1"/>
    <xf numFmtId="14" fontId="0" fillId="13" borderId="0" xfId="0" applyNumberFormat="1" applyFill="1"/>
    <xf numFmtId="0" fontId="0" fillId="0" borderId="42" xfId="0" applyBorder="1"/>
    <xf numFmtId="0" fontId="0" fillId="0" borderId="43" xfId="0" applyBorder="1" applyAlignment="1">
      <alignment horizontal="center"/>
    </xf>
    <xf numFmtId="0" fontId="0" fillId="0" borderId="43" xfId="0" applyBorder="1"/>
    <xf numFmtId="0" fontId="0" fillId="0" borderId="44" xfId="0"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48" fontId="10" fillId="13" borderId="0" xfId="0" applyNumberFormat="1" applyFont="1" applyFill="1"/>
    <xf numFmtId="0" fontId="44" fillId="0" borderId="0" xfId="0" applyFont="1"/>
  </cellXfs>
  <cellStyles count="8">
    <cellStyle name="deg" xfId="1" xr:uid="{00000000-0005-0000-0000-000000000000}"/>
    <cellStyle name="heure" xfId="2" xr:uid="{00000000-0005-0000-0000-000001000000}"/>
    <cellStyle name="Milliers [0]" xfId="3" builtinId="6"/>
    <cellStyle name="Milliers 2" xfId="6" xr:uid="{AA304ED6-8F1A-48B4-8649-E684CE421A8D}"/>
    <cellStyle name="Normal" xfId="0" builtinId="0"/>
    <cellStyle name="Normal 3" xfId="7" xr:uid="{5035C2A2-E88D-4E52-9F02-6E178CA6B18C}"/>
    <cellStyle name="Normal_TestAGI2plot" xfId="4" xr:uid="{00000000-0005-0000-0000-000004000000}"/>
    <cellStyle name="sci" xfId="5" xr:uid="{00000000-0005-0000-0000-000005000000}"/>
  </cellStyles>
  <dxfs count="1">
    <dxf>
      <font>
        <color rgb="FF00B050"/>
      </font>
      <fill>
        <patternFill>
          <bgColor rgb="FF00B05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01408450704225"/>
          <c:y val="4.9180426286393533E-2"/>
          <c:w val="0.74295774647887325"/>
          <c:h val="0.90573951744108094"/>
        </c:manualLayout>
      </c:layout>
      <c:scatterChart>
        <c:scatterStyle val="lineMarker"/>
        <c:varyColors val="0"/>
        <c:ser>
          <c:idx val="1"/>
          <c:order val="0"/>
          <c:tx>
            <c:strRef>
              <c:f>VerySimple!$B$1</c:f>
              <c:strCache>
                <c:ptCount val="1"/>
                <c:pt idx="0">
                  <c:v>y</c:v>
                </c:pt>
              </c:strCache>
            </c:strRef>
          </c:tx>
          <c:spPr>
            <a:ln w="12700">
              <a:solidFill>
                <a:srgbClr val="FF00FF"/>
              </a:solidFill>
              <a:prstDash val="solid"/>
            </a:ln>
          </c:spPr>
          <c:marker>
            <c:symbol val="square"/>
            <c:size val="2"/>
            <c:spPr>
              <a:solidFill>
                <a:srgbClr val="FF00FF"/>
              </a:solidFill>
              <a:ln>
                <a:solidFill>
                  <a:srgbClr val="FF00FF"/>
                </a:solidFill>
                <a:prstDash val="solid"/>
              </a:ln>
            </c:spPr>
          </c:marker>
          <c:xVal>
            <c:numRef>
              <c:f>VerySimple!$A$2:$A$60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VerySimple!$B$2:$B$60</c:f>
              <c:numCache>
                <c:formatCode>#\ ##0_ ;[Red]\-#\ ##0\ </c:formatCode>
                <c:ptCount val="59"/>
                <c:pt idx="0">
                  <c:v>-1.7642137750684128E-10</c:v>
                </c:pt>
                <c:pt idx="1">
                  <c:v>18712.616960912183</c:v>
                </c:pt>
                <c:pt idx="2">
                  <c:v>36300</c:v>
                </c:pt>
                <c:pt idx="3">
                  <c:v>51548.084348499418</c:v>
                </c:pt>
                <c:pt idx="4">
                  <c:v>63393.059557020773</c:v>
                </c:pt>
                <c:pt idx="5">
                  <c:v>70995.548232246481</c:v>
                </c:pt>
                <c:pt idx="6">
                  <c:v>73800</c:v>
                </c:pt>
                <c:pt idx="7">
                  <c:v>71575.103728019953</c:v>
                </c:pt>
                <c:pt idx="8">
                  <c:v>64432.290041562424</c:v>
                </c:pt>
                <c:pt idx="9">
                  <c:v>52820.876554634902</c:v>
                </c:pt>
                <c:pt idx="10">
                  <c:v>37500.000000000124</c:v>
                </c:pt>
                <c:pt idx="11">
                  <c:v>19489.074096220367</c:v>
                </c:pt>
                <c:pt idx="12">
                  <c:v>-7.4080585416025357E-11</c:v>
                </c:pt>
                <c:pt idx="13">
                  <c:v>-19644.365523280983</c:v>
                </c:pt>
                <c:pt idx="14">
                  <c:v>-38100.000000000262</c:v>
                </c:pt>
                <c:pt idx="15">
                  <c:v>-54093.668760770794</c:v>
                </c:pt>
                <c:pt idx="16">
                  <c:v>-66510.751010644599</c:v>
                </c:pt>
                <c:pt idx="17">
                  <c:v>-74472.881206887192</c:v>
                </c:pt>
                <c:pt idx="18">
                  <c:v>-77400</c:v>
                </c:pt>
                <c:pt idx="19">
                  <c:v>-75052.436702660518</c:v>
                </c:pt>
                <c:pt idx="20">
                  <c:v>-67549.981495186265</c:v>
                </c:pt>
                <c:pt idx="21">
                  <c:v>-55366.460966907063</c:v>
                </c:pt>
                <c:pt idx="22">
                  <c:v>-39299.999999999898</c:v>
                </c:pt>
                <c:pt idx="23">
                  <c:v>-20420.822658589204</c:v>
                </c:pt>
                <c:pt idx="24">
                  <c:v>3.492799799387214E-10</c:v>
                </c:pt>
                <c:pt idx="25">
                  <c:v>20576.114085650304</c:v>
                </c:pt>
                <c:pt idx="26">
                  <c:v>39899.999999999527</c:v>
                </c:pt>
                <c:pt idx="27">
                  <c:v>56639.253173042547</c:v>
                </c:pt>
                <c:pt idx="28">
                  <c:v>69628.442464268708</c:v>
                </c:pt>
                <c:pt idx="29">
                  <c:v>77950.214181527917</c:v>
                </c:pt>
                <c:pt idx="30">
                  <c:v>81000</c:v>
                </c:pt>
                <c:pt idx="31">
                  <c:v>78529.769677301389</c:v>
                </c:pt>
                <c:pt idx="32">
                  <c:v>70667.672948810112</c:v>
                </c:pt>
                <c:pt idx="33">
                  <c:v>57912.045379178453</c:v>
                </c:pt>
                <c:pt idx="34">
                  <c:v>41099.999999999651</c:v>
                </c:pt>
                <c:pt idx="35">
                  <c:v>21352.57122095802</c:v>
                </c:pt>
                <c:pt idx="36">
                  <c:v>5.2748196435747907E-10</c:v>
                </c:pt>
                <c:pt idx="37">
                  <c:v>-21507.862648019654</c:v>
                </c:pt>
                <c:pt idx="38">
                  <c:v>-41699.999999999753</c:v>
                </c:pt>
                <c:pt idx="39">
                  <c:v>-59184.83758531433</c:v>
                </c:pt>
                <c:pt idx="40">
                  <c:v>-72746.133917892817</c:v>
                </c:pt>
                <c:pt idx="41">
                  <c:v>-81427.547156168323</c:v>
                </c:pt>
                <c:pt idx="42">
                  <c:v>-84600</c:v>
                </c:pt>
                <c:pt idx="43">
                  <c:v>-82007.102651941968</c:v>
                </c:pt>
                <c:pt idx="44">
                  <c:v>-73785.364402433945</c:v>
                </c:pt>
                <c:pt idx="45">
                  <c:v>-60457.629791449828</c:v>
                </c:pt>
                <c:pt idx="46">
                  <c:v>-42900.000000000437</c:v>
                </c:pt>
                <c:pt idx="47">
                  <c:v>-22284.319783326817</c:v>
                </c:pt>
                <c:pt idx="48">
                  <c:v>-2.5404678360985145E-10</c:v>
                </c:pt>
                <c:pt idx="49">
                  <c:v>22439.611210389019</c:v>
                </c:pt>
                <c:pt idx="50">
                  <c:v>43500</c:v>
                </c:pt>
                <c:pt idx="51">
                  <c:v>61730.421997585254</c:v>
                </c:pt>
                <c:pt idx="52">
                  <c:v>75863.825371516956</c:v>
                </c:pt>
                <c:pt idx="53">
                  <c:v>84904.880130809033</c:v>
                </c:pt>
                <c:pt idx="54">
                  <c:v>88200</c:v>
                </c:pt>
                <c:pt idx="55">
                  <c:v>85484.435626582534</c:v>
                </c:pt>
                <c:pt idx="56">
                  <c:v>76903.055856058389</c:v>
                </c:pt>
                <c:pt idx="57">
                  <c:v>63003.214203721182</c:v>
                </c:pt>
                <c:pt idx="58">
                  <c:v>44700.000000000189</c:v>
                </c:pt>
              </c:numCache>
            </c:numRef>
          </c:yVal>
          <c:smooth val="0"/>
          <c:extLst>
            <c:ext xmlns:c16="http://schemas.microsoft.com/office/drawing/2014/chart" uri="{C3380CC4-5D6E-409C-BE32-E72D297353CC}">
              <c16:uniqueId val="{00000000-6064-4C72-9BED-2662CA534F7B}"/>
            </c:ext>
          </c:extLst>
        </c:ser>
        <c:ser>
          <c:idx val="3"/>
          <c:order val="1"/>
          <c:tx>
            <c:strRef>
              <c:f>VerySimple!$C$1</c:f>
              <c:strCache>
                <c:ptCount val="1"/>
                <c:pt idx="0">
                  <c:v>z</c:v>
                </c:pt>
              </c:strCache>
            </c:strRef>
          </c:tx>
          <c:spPr>
            <a:ln w="12700">
              <a:solidFill>
                <a:srgbClr val="00FFFF"/>
              </a:solidFill>
              <a:prstDash val="solid"/>
            </a:ln>
          </c:spPr>
          <c:marker>
            <c:symbol val="x"/>
            <c:size val="5"/>
            <c:spPr>
              <a:noFill/>
              <a:ln>
                <a:solidFill>
                  <a:srgbClr val="00FFFF"/>
                </a:solidFill>
                <a:prstDash val="solid"/>
              </a:ln>
            </c:spPr>
          </c:marker>
          <c:xVal>
            <c:numRef>
              <c:f>VerySimple!$A$2:$A$60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VerySimple!$C$2:$C$60</c:f>
              <c:numCache>
                <c:formatCode>#\ ##0_ ;[Red]\-#\ ##0\ </c:formatCode>
                <c:ptCount val="59"/>
                <c:pt idx="0">
                  <c:v>0</c:v>
                </c:pt>
                <c:pt idx="1">
                  <c:v>300</c:v>
                </c:pt>
                <c:pt idx="2">
                  <c:v>600</c:v>
                </c:pt>
                <c:pt idx="3">
                  <c:v>900</c:v>
                </c:pt>
                <c:pt idx="4">
                  <c:v>1200</c:v>
                </c:pt>
                <c:pt idx="5">
                  <c:v>1500</c:v>
                </c:pt>
                <c:pt idx="6">
                  <c:v>1800</c:v>
                </c:pt>
                <c:pt idx="7">
                  <c:v>2100</c:v>
                </c:pt>
                <c:pt idx="8">
                  <c:v>2400</c:v>
                </c:pt>
                <c:pt idx="9">
                  <c:v>2700</c:v>
                </c:pt>
                <c:pt idx="10">
                  <c:v>3000</c:v>
                </c:pt>
                <c:pt idx="11">
                  <c:v>3300</c:v>
                </c:pt>
                <c:pt idx="12">
                  <c:v>3600</c:v>
                </c:pt>
                <c:pt idx="13">
                  <c:v>3900</c:v>
                </c:pt>
                <c:pt idx="14">
                  <c:v>4200</c:v>
                </c:pt>
                <c:pt idx="15">
                  <c:v>4500</c:v>
                </c:pt>
                <c:pt idx="16">
                  <c:v>4800</c:v>
                </c:pt>
                <c:pt idx="17">
                  <c:v>5100</c:v>
                </c:pt>
                <c:pt idx="18">
                  <c:v>5400</c:v>
                </c:pt>
                <c:pt idx="19">
                  <c:v>5700</c:v>
                </c:pt>
                <c:pt idx="20">
                  <c:v>6000</c:v>
                </c:pt>
                <c:pt idx="21">
                  <c:v>6300</c:v>
                </c:pt>
                <c:pt idx="22">
                  <c:v>6600</c:v>
                </c:pt>
                <c:pt idx="23">
                  <c:v>6900</c:v>
                </c:pt>
                <c:pt idx="24">
                  <c:v>7200</c:v>
                </c:pt>
                <c:pt idx="25">
                  <c:v>7500</c:v>
                </c:pt>
                <c:pt idx="26">
                  <c:v>7800</c:v>
                </c:pt>
                <c:pt idx="27">
                  <c:v>8100</c:v>
                </c:pt>
                <c:pt idx="28">
                  <c:v>8400</c:v>
                </c:pt>
                <c:pt idx="29">
                  <c:v>8700</c:v>
                </c:pt>
                <c:pt idx="30">
                  <c:v>9000</c:v>
                </c:pt>
                <c:pt idx="31">
                  <c:v>9300</c:v>
                </c:pt>
                <c:pt idx="32">
                  <c:v>9600</c:v>
                </c:pt>
                <c:pt idx="33">
                  <c:v>9900</c:v>
                </c:pt>
                <c:pt idx="34">
                  <c:v>10200</c:v>
                </c:pt>
                <c:pt idx="35">
                  <c:v>10500</c:v>
                </c:pt>
                <c:pt idx="36">
                  <c:v>10800</c:v>
                </c:pt>
                <c:pt idx="37">
                  <c:v>11100</c:v>
                </c:pt>
                <c:pt idx="38">
                  <c:v>11400</c:v>
                </c:pt>
                <c:pt idx="39">
                  <c:v>11700</c:v>
                </c:pt>
                <c:pt idx="40">
                  <c:v>12000</c:v>
                </c:pt>
                <c:pt idx="41">
                  <c:v>12300</c:v>
                </c:pt>
                <c:pt idx="42">
                  <c:v>12600</c:v>
                </c:pt>
                <c:pt idx="43">
                  <c:v>12900</c:v>
                </c:pt>
                <c:pt idx="44">
                  <c:v>13200</c:v>
                </c:pt>
                <c:pt idx="45">
                  <c:v>13500</c:v>
                </c:pt>
                <c:pt idx="46">
                  <c:v>13800</c:v>
                </c:pt>
                <c:pt idx="47">
                  <c:v>14100</c:v>
                </c:pt>
                <c:pt idx="48">
                  <c:v>14400</c:v>
                </c:pt>
                <c:pt idx="49">
                  <c:v>14700</c:v>
                </c:pt>
                <c:pt idx="50">
                  <c:v>15000</c:v>
                </c:pt>
                <c:pt idx="51">
                  <c:v>15300</c:v>
                </c:pt>
                <c:pt idx="52">
                  <c:v>15600</c:v>
                </c:pt>
                <c:pt idx="53">
                  <c:v>15900</c:v>
                </c:pt>
                <c:pt idx="54">
                  <c:v>16200</c:v>
                </c:pt>
                <c:pt idx="55">
                  <c:v>16500</c:v>
                </c:pt>
                <c:pt idx="56">
                  <c:v>16800</c:v>
                </c:pt>
                <c:pt idx="57">
                  <c:v>17100</c:v>
                </c:pt>
                <c:pt idx="58">
                  <c:v>17400</c:v>
                </c:pt>
              </c:numCache>
            </c:numRef>
          </c:yVal>
          <c:smooth val="0"/>
          <c:extLst>
            <c:ext xmlns:c16="http://schemas.microsoft.com/office/drawing/2014/chart" uri="{C3380CC4-5D6E-409C-BE32-E72D297353CC}">
              <c16:uniqueId val="{00000001-6064-4C72-9BED-2662CA534F7B}"/>
            </c:ext>
          </c:extLst>
        </c:ser>
        <c:dLbls>
          <c:showLegendKey val="0"/>
          <c:showVal val="0"/>
          <c:showCatName val="0"/>
          <c:showSerName val="0"/>
          <c:showPercent val="0"/>
          <c:showBubbleSize val="0"/>
        </c:dLbls>
        <c:axId val="118224000"/>
        <c:axId val="118225920"/>
      </c:scatterChart>
      <c:valAx>
        <c:axId val="118224000"/>
        <c:scaling>
          <c:orientation val="minMax"/>
          <c:max val="5462.686567164179"/>
          <c:min val="3358.2089552238804"/>
        </c:scaling>
        <c:delete val="0"/>
        <c:axPos val="b"/>
        <c:numFmt formatCode="0" sourceLinked="0"/>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8225920"/>
        <c:crosses val="autoZero"/>
        <c:crossBetween val="midCat"/>
      </c:valAx>
      <c:valAx>
        <c:axId val="118225920"/>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8224000"/>
        <c:crosses val="autoZero"/>
        <c:crossBetween val="midCat"/>
      </c:valAx>
      <c:spPr>
        <a:noFill/>
        <a:ln w="25400">
          <a:noFill/>
        </a:ln>
      </c:spPr>
    </c:plotArea>
    <c:legend>
      <c:legendPos val="r"/>
      <c:layout>
        <c:manualLayout>
          <c:xMode val="edge"/>
          <c:yMode val="edge"/>
          <c:x val="0.21126760563380281"/>
          <c:y val="2.0491844285997308E-2"/>
          <c:w val="0.77464788732394363"/>
          <c:h val="8.6065746001188687E-2"/>
        </c:manualLayout>
      </c:layout>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871812299008052"/>
          <c:y val="4.1152428756867108E-2"/>
        </c:manualLayout>
      </c:layout>
      <c:overlay val="0"/>
      <c:spPr>
        <a:noFill/>
        <a:ln w="25400">
          <a:noFill/>
        </a:ln>
      </c:spPr>
      <c:txPr>
        <a:bodyPr/>
        <a:lstStyle/>
        <a:p>
          <a:pPr>
            <a:defRPr sz="600" b="0" i="0" u="none" strike="noStrike" baseline="0">
              <a:solidFill>
                <a:srgbClr val="000000"/>
              </a:solidFill>
              <a:latin typeface="Times New Roman"/>
              <a:ea typeface="Times New Roman"/>
              <a:cs typeface="Times New Roman"/>
            </a:defRPr>
          </a:pPr>
          <a:endParaRPr lang="fr-FR"/>
        </a:p>
      </c:txPr>
    </c:title>
    <c:autoTitleDeleted val="0"/>
    <c:plotArea>
      <c:layout>
        <c:manualLayout>
          <c:layoutTarget val="inner"/>
          <c:xMode val="edge"/>
          <c:yMode val="edge"/>
          <c:x val="0.12454257004982991"/>
          <c:y val="4.9382914508240533E-2"/>
          <c:w val="0.79121162149303703"/>
          <c:h val="0.90535343265107648"/>
        </c:manualLayout>
      </c:layout>
      <c:scatterChart>
        <c:scatterStyle val="lineMarker"/>
        <c:varyColors val="0"/>
        <c:ser>
          <c:idx val="0"/>
          <c:order val="0"/>
          <c:tx>
            <c:strRef>
              <c:f>VerySimple!$B$1</c:f>
              <c:strCache>
                <c:ptCount val="1"/>
                <c:pt idx="0">
                  <c:v>y</c:v>
                </c:pt>
              </c:strCache>
            </c:strRef>
          </c:tx>
          <c:spPr>
            <a:ln w="12700">
              <a:solidFill>
                <a:srgbClr val="000080"/>
              </a:solidFill>
              <a:prstDash val="solid"/>
            </a:ln>
          </c:spPr>
          <c:marker>
            <c:symbol val="none"/>
          </c:marker>
          <c:xVal>
            <c:numRef>
              <c:f>VerySimple!$A$2:$A$60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VerySimple!$B$2:$B$60</c:f>
              <c:numCache>
                <c:formatCode>#\ ##0_ ;[Red]\-#\ ##0\ </c:formatCode>
                <c:ptCount val="59"/>
                <c:pt idx="0">
                  <c:v>-1.7642137750684128E-10</c:v>
                </c:pt>
                <c:pt idx="1">
                  <c:v>18712.616960912183</c:v>
                </c:pt>
                <c:pt idx="2">
                  <c:v>36300</c:v>
                </c:pt>
                <c:pt idx="3">
                  <c:v>51548.084348499418</c:v>
                </c:pt>
                <c:pt idx="4">
                  <c:v>63393.059557020773</c:v>
                </c:pt>
                <c:pt idx="5">
                  <c:v>70995.548232246481</c:v>
                </c:pt>
                <c:pt idx="6">
                  <c:v>73800</c:v>
                </c:pt>
                <c:pt idx="7">
                  <c:v>71575.103728019953</c:v>
                </c:pt>
                <c:pt idx="8">
                  <c:v>64432.290041562424</c:v>
                </c:pt>
                <c:pt idx="9">
                  <c:v>52820.876554634902</c:v>
                </c:pt>
                <c:pt idx="10">
                  <c:v>37500.000000000124</c:v>
                </c:pt>
                <c:pt idx="11">
                  <c:v>19489.074096220367</c:v>
                </c:pt>
                <c:pt idx="12">
                  <c:v>-7.4080585416025357E-11</c:v>
                </c:pt>
                <c:pt idx="13">
                  <c:v>-19644.365523280983</c:v>
                </c:pt>
                <c:pt idx="14">
                  <c:v>-38100.000000000262</c:v>
                </c:pt>
                <c:pt idx="15">
                  <c:v>-54093.668760770794</c:v>
                </c:pt>
                <c:pt idx="16">
                  <c:v>-66510.751010644599</c:v>
                </c:pt>
                <c:pt idx="17">
                  <c:v>-74472.881206887192</c:v>
                </c:pt>
                <c:pt idx="18">
                  <c:v>-77400</c:v>
                </c:pt>
                <c:pt idx="19">
                  <c:v>-75052.436702660518</c:v>
                </c:pt>
                <c:pt idx="20">
                  <c:v>-67549.981495186265</c:v>
                </c:pt>
                <c:pt idx="21">
                  <c:v>-55366.460966907063</c:v>
                </c:pt>
                <c:pt idx="22">
                  <c:v>-39299.999999999898</c:v>
                </c:pt>
                <c:pt idx="23">
                  <c:v>-20420.822658589204</c:v>
                </c:pt>
                <c:pt idx="24">
                  <c:v>3.492799799387214E-10</c:v>
                </c:pt>
                <c:pt idx="25">
                  <c:v>20576.114085650304</c:v>
                </c:pt>
                <c:pt idx="26">
                  <c:v>39899.999999999527</c:v>
                </c:pt>
                <c:pt idx="27">
                  <c:v>56639.253173042547</c:v>
                </c:pt>
                <c:pt idx="28">
                  <c:v>69628.442464268708</c:v>
                </c:pt>
                <c:pt idx="29">
                  <c:v>77950.214181527917</c:v>
                </c:pt>
                <c:pt idx="30">
                  <c:v>81000</c:v>
                </c:pt>
                <c:pt idx="31">
                  <c:v>78529.769677301389</c:v>
                </c:pt>
                <c:pt idx="32">
                  <c:v>70667.672948810112</c:v>
                </c:pt>
                <c:pt idx="33">
                  <c:v>57912.045379178453</c:v>
                </c:pt>
                <c:pt idx="34">
                  <c:v>41099.999999999651</c:v>
                </c:pt>
                <c:pt idx="35">
                  <c:v>21352.57122095802</c:v>
                </c:pt>
                <c:pt idx="36">
                  <c:v>5.2748196435747907E-10</c:v>
                </c:pt>
                <c:pt idx="37">
                  <c:v>-21507.862648019654</c:v>
                </c:pt>
                <c:pt idx="38">
                  <c:v>-41699.999999999753</c:v>
                </c:pt>
                <c:pt idx="39">
                  <c:v>-59184.83758531433</c:v>
                </c:pt>
                <c:pt idx="40">
                  <c:v>-72746.133917892817</c:v>
                </c:pt>
                <c:pt idx="41">
                  <c:v>-81427.547156168323</c:v>
                </c:pt>
                <c:pt idx="42">
                  <c:v>-84600</c:v>
                </c:pt>
                <c:pt idx="43">
                  <c:v>-82007.102651941968</c:v>
                </c:pt>
                <c:pt idx="44">
                  <c:v>-73785.364402433945</c:v>
                </c:pt>
                <c:pt idx="45">
                  <c:v>-60457.629791449828</c:v>
                </c:pt>
                <c:pt idx="46">
                  <c:v>-42900.000000000437</c:v>
                </c:pt>
                <c:pt idx="47">
                  <c:v>-22284.319783326817</c:v>
                </c:pt>
                <c:pt idx="48">
                  <c:v>-2.5404678360985145E-10</c:v>
                </c:pt>
                <c:pt idx="49">
                  <c:v>22439.611210389019</c:v>
                </c:pt>
                <c:pt idx="50">
                  <c:v>43500</c:v>
                </c:pt>
                <c:pt idx="51">
                  <c:v>61730.421997585254</c:v>
                </c:pt>
                <c:pt idx="52">
                  <c:v>75863.825371516956</c:v>
                </c:pt>
                <c:pt idx="53">
                  <c:v>84904.880130809033</c:v>
                </c:pt>
                <c:pt idx="54">
                  <c:v>88200</c:v>
                </c:pt>
                <c:pt idx="55">
                  <c:v>85484.435626582534</c:v>
                </c:pt>
                <c:pt idx="56">
                  <c:v>76903.055856058389</c:v>
                </c:pt>
                <c:pt idx="57">
                  <c:v>63003.214203721182</c:v>
                </c:pt>
                <c:pt idx="58">
                  <c:v>44700.000000000189</c:v>
                </c:pt>
              </c:numCache>
            </c:numRef>
          </c:yVal>
          <c:smooth val="0"/>
          <c:extLst>
            <c:ext xmlns:c16="http://schemas.microsoft.com/office/drawing/2014/chart" uri="{C3380CC4-5D6E-409C-BE32-E72D297353CC}">
              <c16:uniqueId val="{00000000-BA56-4D53-9836-191D9FE924B9}"/>
            </c:ext>
          </c:extLst>
        </c:ser>
        <c:dLbls>
          <c:showLegendKey val="0"/>
          <c:showVal val="0"/>
          <c:showCatName val="0"/>
          <c:showSerName val="0"/>
          <c:showPercent val="0"/>
          <c:showBubbleSize val="0"/>
        </c:dLbls>
        <c:axId val="114645632"/>
        <c:axId val="114659712"/>
      </c:scatterChart>
      <c:valAx>
        <c:axId val="114645632"/>
        <c:scaling>
          <c:orientation val="minMax"/>
        </c:scaling>
        <c:delete val="0"/>
        <c:axPos val="b"/>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4659712"/>
        <c:crosses val="autoZero"/>
        <c:crossBetween val="midCat"/>
      </c:valAx>
      <c:valAx>
        <c:axId val="114659712"/>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4645632"/>
        <c:crosses val="autoZero"/>
        <c:crossBetween val="midCat"/>
      </c:valAx>
      <c:spPr>
        <a:noFill/>
        <a:ln w="25400">
          <a:noFill/>
        </a:ln>
      </c:spPr>
    </c:plotArea>
    <c:legend>
      <c:legendPos val="r"/>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7368514692945607"/>
          <c:y val="5.3435114503816793E-2"/>
        </c:manualLayout>
      </c:layout>
      <c:overlay val="0"/>
      <c:spPr>
        <a:noFill/>
        <a:ln w="25400">
          <a:noFill/>
        </a:ln>
      </c:spPr>
      <c:txPr>
        <a:bodyPr/>
        <a:lstStyle/>
        <a:p>
          <a:pPr>
            <a:defRPr sz="800" b="0" i="0" u="none" strike="noStrike" baseline="0">
              <a:solidFill>
                <a:srgbClr val="000000"/>
              </a:solidFill>
              <a:latin typeface="Arial"/>
              <a:ea typeface="Arial"/>
              <a:cs typeface="Arial"/>
            </a:defRPr>
          </a:pPr>
          <a:endParaRPr lang="fr-FR"/>
        </a:p>
      </c:txPr>
    </c:title>
    <c:autoTitleDeleted val="0"/>
    <c:plotArea>
      <c:layout>
        <c:manualLayout>
          <c:layoutTarget val="inner"/>
          <c:xMode val="edge"/>
          <c:yMode val="edge"/>
          <c:x val="0.11740913898251475"/>
          <c:y val="0.12213740458015267"/>
          <c:w val="0.7732808808848386"/>
          <c:h val="0.77099236641221369"/>
        </c:manualLayout>
      </c:layout>
      <c:scatterChart>
        <c:scatterStyle val="lineMarker"/>
        <c:varyColors val="0"/>
        <c:ser>
          <c:idx val="0"/>
          <c:order val="0"/>
          <c:tx>
            <c:strRef>
              <c:f>OrbitColors!$J$29</c:f>
              <c:strCache>
                <c:ptCount val="1"/>
                <c:pt idx="0">
                  <c:v>rz</c:v>
                </c:pt>
              </c:strCache>
            </c:strRef>
          </c:tx>
          <c:spPr>
            <a:ln w="12700">
              <a:solidFill>
                <a:srgbClr val="000080"/>
              </a:solidFill>
              <a:prstDash val="solid"/>
            </a:ln>
          </c:spPr>
          <c:marker>
            <c:symbol val="none"/>
          </c:marker>
          <c:xVal>
            <c:numRef>
              <c:f>OrbitColors!$I$30:$I$210</c:f>
              <c:numCache>
                <c:formatCode>##0.0E+0</c:formatCode>
                <c:ptCount val="4"/>
                <c:pt idx="0">
                  <c:v>-9892105.0611857325</c:v>
                </c:pt>
                <c:pt idx="1">
                  <c:v>-9622389.8640262783</c:v>
                </c:pt>
                <c:pt idx="2">
                  <c:v>-10154351.686700605</c:v>
                </c:pt>
                <c:pt idx="3">
                  <c:v>-9892105.0611857343</c:v>
                </c:pt>
              </c:numCache>
            </c:numRef>
          </c:xVal>
          <c:yVal>
            <c:numRef>
              <c:f>OrbitColors!$J$30:$J$210</c:f>
              <c:numCache>
                <c:formatCode>##0.0E+0</c:formatCode>
                <c:ptCount val="4"/>
                <c:pt idx="0">
                  <c:v>-9081464.4985869396</c:v>
                </c:pt>
                <c:pt idx="1">
                  <c:v>-9133934.0015889257</c:v>
                </c:pt>
                <c:pt idx="2">
                  <c:v>-9022138.4602139741</c:v>
                </c:pt>
                <c:pt idx="3">
                  <c:v>-9081464.4985869396</c:v>
                </c:pt>
              </c:numCache>
            </c:numRef>
          </c:yVal>
          <c:smooth val="0"/>
          <c:extLst>
            <c:ext xmlns:c16="http://schemas.microsoft.com/office/drawing/2014/chart" uri="{C3380CC4-5D6E-409C-BE32-E72D297353CC}">
              <c16:uniqueId val="{00000000-92D1-4C39-ADDE-EF02C07F90C7}"/>
            </c:ext>
          </c:extLst>
        </c:ser>
        <c:dLbls>
          <c:showLegendKey val="0"/>
          <c:showVal val="0"/>
          <c:showCatName val="0"/>
          <c:showSerName val="0"/>
          <c:showPercent val="0"/>
          <c:showBubbleSize val="0"/>
        </c:dLbls>
        <c:axId val="566118616"/>
        <c:axId val="1"/>
      </c:scatterChart>
      <c:valAx>
        <c:axId val="566118616"/>
        <c:scaling>
          <c:orientation val="minMax"/>
        </c:scaling>
        <c:delete val="0"/>
        <c:axPos val="b"/>
        <c:majorGridlines>
          <c:spPr>
            <a:ln w="3175">
              <a:solidFill>
                <a:srgbClr val="C0C0C0"/>
              </a:solidFill>
              <a:prstDash val="solid"/>
            </a:ln>
          </c:spPr>
        </c:majorGridlines>
        <c:numFmt formatCode="##0.0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1"/>
        <c:crosses val="autoZero"/>
        <c:crossBetween val="midCat"/>
      </c:valAx>
      <c:valAx>
        <c:axId val="1"/>
        <c:scaling>
          <c:orientation val="minMax"/>
        </c:scaling>
        <c:delete val="0"/>
        <c:axPos val="l"/>
        <c:majorGridlines>
          <c:spPr>
            <a:ln w="3175">
              <a:solidFill>
                <a:srgbClr val="C0C0C0"/>
              </a:solidFill>
              <a:prstDash val="solid"/>
            </a:ln>
          </c:spPr>
        </c:majorGridlines>
        <c:numFmt formatCode="##0.0E+0" sourceLinked="1"/>
        <c:majorTickMark val="out"/>
        <c:minorTickMark val="none"/>
        <c:tickLblPos val="nextTo"/>
        <c:spPr>
          <a:ln w="3175">
            <a:solidFill>
              <a:srgbClr val="000080"/>
            </a:solidFill>
            <a:prstDash val="solid"/>
          </a:ln>
        </c:spPr>
        <c:txPr>
          <a:bodyPr rot="0" vert="horz"/>
          <a:lstStyle/>
          <a:p>
            <a:pPr>
              <a:defRPr sz="800" b="0" i="0" u="none" strike="noStrike" baseline="0">
                <a:solidFill>
                  <a:srgbClr val="000080"/>
                </a:solidFill>
                <a:latin typeface="Arial"/>
                <a:ea typeface="Arial"/>
                <a:cs typeface="Arial"/>
              </a:defRPr>
            </a:pPr>
            <a:endParaRPr lang="fr-FR"/>
          </a:p>
        </c:txPr>
        <c:crossAx val="566118616"/>
        <c:crosses val="autoZero"/>
        <c:crossBetween val="midCat"/>
      </c:valAx>
      <c:spPr>
        <a:noFill/>
        <a:ln w="12700">
          <a:solidFill>
            <a:srgbClr val="808080"/>
          </a:solidFill>
          <a:prstDash val="solid"/>
        </a:ln>
      </c:spPr>
    </c:plotArea>
    <c:legend>
      <c:legendPos val="r"/>
      <c:layout>
        <c:manualLayout>
          <c:xMode val="edge"/>
          <c:yMode val="edge"/>
          <c:x val="0.79352383588182385"/>
          <c:y val="0.49618320610687022"/>
          <c:w val="0.18218659497286771"/>
          <c:h val="0.15267175572519084"/>
        </c:manualLayout>
      </c:layout>
      <c:overlay val="0"/>
      <c:spPr>
        <a:solidFill>
          <a:srgbClr val="FFFFFF"/>
        </a:solidFill>
        <a:ln w="3175">
          <a:solidFill>
            <a:srgbClr val="000000"/>
          </a:solidFill>
          <a:prstDash val="solid"/>
        </a:ln>
      </c:spPr>
      <c:txPr>
        <a:bodyPr/>
        <a:lstStyle/>
        <a:p>
          <a:pPr>
            <a:defRPr sz="735"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smoothMarker"/>
        <c:varyColors val="0"/>
        <c:ser>
          <c:idx val="0"/>
          <c:order val="0"/>
          <c:spPr>
            <a:ln w="19050" cap="rnd">
              <a:solidFill>
                <a:schemeClr val="accent1"/>
              </a:solidFill>
              <a:round/>
            </a:ln>
            <a:effectLst/>
          </c:spPr>
          <c:marker>
            <c:symbol val="none"/>
          </c:marker>
          <c:xVal>
            <c:numRef>
              <c:f>OrbitColors!$G$535:$G$607</c:f>
              <c:numCache>
                <c:formatCode>General</c:formatCode>
                <c:ptCount val="7"/>
                <c:pt idx="0">
                  <c:v>-2</c:v>
                </c:pt>
                <c:pt idx="1">
                  <c:v>-0.72222222222222232</c:v>
                </c:pt>
                <c:pt idx="2">
                  <c:v>0.55555555555555536</c:v>
                </c:pt>
                <c:pt idx="3">
                  <c:v>1.833333333333333</c:v>
                </c:pt>
                <c:pt idx="4">
                  <c:v>87.444444444444358</c:v>
                </c:pt>
                <c:pt idx="5">
                  <c:v>88.722222222222129</c:v>
                </c:pt>
                <c:pt idx="6">
                  <c:v>89.999999999999901</c:v>
                </c:pt>
              </c:numCache>
            </c:numRef>
          </c:xVal>
          <c:yVal>
            <c:numRef>
              <c:f>OrbitColors!$H$535:$H$607</c:f>
              <c:numCache>
                <c:formatCode>##0.0E+0</c:formatCode>
                <c:ptCount val="7"/>
                <c:pt idx="0">
                  <c:v>15557215.095507085</c:v>
                </c:pt>
                <c:pt idx="1">
                  <c:v>15565461.227719357</c:v>
                </c:pt>
                <c:pt idx="2">
                  <c:v>15565966.140268007</c:v>
                </c:pt>
                <c:pt idx="3">
                  <c:v>15558729.582043305</c:v>
                </c:pt>
                <c:pt idx="4">
                  <c:v>694089.03464455507</c:v>
                </c:pt>
                <c:pt idx="5">
                  <c:v>347130.83715641429</c:v>
                </c:pt>
                <c:pt idx="6">
                  <c:v>0</c:v>
                </c:pt>
              </c:numCache>
            </c:numRef>
          </c:yVal>
          <c:smooth val="1"/>
          <c:extLst>
            <c:ext xmlns:c16="http://schemas.microsoft.com/office/drawing/2014/chart" uri="{C3380CC4-5D6E-409C-BE32-E72D297353CC}">
              <c16:uniqueId val="{00000000-F8B5-408A-83D7-64F1C80B9877}"/>
            </c:ext>
          </c:extLst>
        </c:ser>
        <c:ser>
          <c:idx val="1"/>
          <c:order val="1"/>
          <c:spPr>
            <a:ln w="19050" cap="rnd">
              <a:solidFill>
                <a:schemeClr val="accent2"/>
              </a:solidFill>
              <a:round/>
            </a:ln>
            <a:effectLst/>
          </c:spPr>
          <c:marker>
            <c:symbol val="none"/>
          </c:marker>
          <c:xVal>
            <c:numRef>
              <c:f>OrbitColors!$G$535:$G$607</c:f>
              <c:numCache>
                <c:formatCode>General</c:formatCode>
                <c:ptCount val="7"/>
                <c:pt idx="0">
                  <c:v>-2</c:v>
                </c:pt>
                <c:pt idx="1">
                  <c:v>-0.72222222222222232</c:v>
                </c:pt>
                <c:pt idx="2">
                  <c:v>0.55555555555555536</c:v>
                </c:pt>
                <c:pt idx="3">
                  <c:v>1.833333333333333</c:v>
                </c:pt>
                <c:pt idx="4">
                  <c:v>87.444444444444358</c:v>
                </c:pt>
                <c:pt idx="5">
                  <c:v>88.722222222222129</c:v>
                </c:pt>
                <c:pt idx="6">
                  <c:v>89.999999999999901</c:v>
                </c:pt>
              </c:numCache>
            </c:numRef>
          </c:xVal>
          <c:yVal>
            <c:numRef>
              <c:f>OrbitColors!$I$535:$I$607</c:f>
              <c:numCache>
                <c:formatCode>##0.0E+0</c:formatCode>
                <c:ptCount val="7"/>
                <c:pt idx="0">
                  <c:v>37237366.450964503</c:v>
                </c:pt>
                <c:pt idx="1">
                  <c:v>37257104.189699002</c:v>
                </c:pt>
                <c:pt idx="2">
                  <c:v>37258312.735925585</c:v>
                </c:pt>
                <c:pt idx="3">
                  <c:v>37240991.488594189</c:v>
                </c:pt>
                <c:pt idx="4">
                  <c:v>1661354.3988422335</c:v>
                </c:pt>
                <c:pt idx="5">
                  <c:v>830883.81244767725</c:v>
                </c:pt>
                <c:pt idx="6">
                  <c:v>0</c:v>
                </c:pt>
              </c:numCache>
            </c:numRef>
          </c:yVal>
          <c:smooth val="1"/>
          <c:extLst>
            <c:ext xmlns:c16="http://schemas.microsoft.com/office/drawing/2014/chart" uri="{C3380CC4-5D6E-409C-BE32-E72D297353CC}">
              <c16:uniqueId val="{00000001-F8B5-408A-83D7-64F1C80B9877}"/>
            </c:ext>
          </c:extLst>
        </c:ser>
        <c:ser>
          <c:idx val="2"/>
          <c:order val="2"/>
          <c:spPr>
            <a:ln w="19050" cap="rnd">
              <a:solidFill>
                <a:schemeClr val="accent3"/>
              </a:solidFill>
              <a:round/>
            </a:ln>
            <a:effectLst/>
          </c:spPr>
          <c:marker>
            <c:symbol val="none"/>
          </c:marker>
          <c:xVal>
            <c:numRef>
              <c:f>OrbitColors!$G$535:$G$607</c:f>
              <c:numCache>
                <c:formatCode>General</c:formatCode>
                <c:ptCount val="7"/>
                <c:pt idx="0">
                  <c:v>-2</c:v>
                </c:pt>
                <c:pt idx="1">
                  <c:v>-0.72222222222222232</c:v>
                </c:pt>
                <c:pt idx="2">
                  <c:v>0.55555555555555536</c:v>
                </c:pt>
                <c:pt idx="3">
                  <c:v>1.833333333333333</c:v>
                </c:pt>
                <c:pt idx="4">
                  <c:v>87.444444444444358</c:v>
                </c:pt>
                <c:pt idx="5">
                  <c:v>88.722222222222129</c:v>
                </c:pt>
                <c:pt idx="6">
                  <c:v>89.999999999999901</c:v>
                </c:pt>
              </c:numCache>
            </c:numRef>
          </c:xVal>
          <c:yVal>
            <c:numRef>
              <c:f>OrbitColors!$J$535:$J$607</c:f>
              <c:numCache>
                <c:formatCode>##0.0E+0</c:formatCode>
                <c:ptCount val="7"/>
                <c:pt idx="0">
                  <c:v>-1409280.6005453893</c:v>
                </c:pt>
                <c:pt idx="1">
                  <c:v>-508996.76682970929</c:v>
                </c:pt>
                <c:pt idx="2">
                  <c:v>391540.20784481888</c:v>
                </c:pt>
                <c:pt idx="3">
                  <c:v>1291882.4565994581</c:v>
                </c:pt>
                <c:pt idx="4">
                  <c:v>40340954.568723306</c:v>
                </c:pt>
                <c:pt idx="5">
                  <c:v>40371073.874922767</c:v>
                </c:pt>
                <c:pt idx="6">
                  <c:v>40381115.308301777</c:v>
                </c:pt>
              </c:numCache>
            </c:numRef>
          </c:yVal>
          <c:smooth val="1"/>
          <c:extLst>
            <c:ext xmlns:c16="http://schemas.microsoft.com/office/drawing/2014/chart" uri="{C3380CC4-5D6E-409C-BE32-E72D297353CC}">
              <c16:uniqueId val="{00000002-F8B5-408A-83D7-64F1C80B9877}"/>
            </c:ext>
          </c:extLst>
        </c:ser>
        <c:dLbls>
          <c:showLegendKey val="0"/>
          <c:showVal val="0"/>
          <c:showCatName val="0"/>
          <c:showSerName val="0"/>
          <c:showPercent val="0"/>
          <c:showBubbleSize val="0"/>
        </c:dLbls>
        <c:axId val="566116320"/>
        <c:axId val="1"/>
      </c:scatterChart>
      <c:valAx>
        <c:axId val="56611632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fr-FR"/>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0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66116320"/>
        <c:crosses val="autoZero"/>
        <c:crossBetween val="midCat"/>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smoothMarker"/>
        <c:varyColors val="0"/>
        <c:ser>
          <c:idx val="0"/>
          <c:order val="0"/>
          <c:spPr>
            <a:ln w="19050" cap="rnd">
              <a:solidFill>
                <a:schemeClr val="accent1"/>
              </a:solidFill>
              <a:round/>
            </a:ln>
            <a:effectLst/>
          </c:spPr>
          <c:marker>
            <c:symbol val="none"/>
          </c:marker>
          <c:xVal>
            <c:numRef>
              <c:f>OrbitColors!$G$609:$G$681</c:f>
              <c:numCache>
                <c:formatCode>General</c:formatCode>
                <c:ptCount val="9"/>
                <c:pt idx="0">
                  <c:v>-90</c:v>
                </c:pt>
                <c:pt idx="1">
                  <c:v>-87.5</c:v>
                </c:pt>
                <c:pt idx="2">
                  <c:v>-85</c:v>
                </c:pt>
                <c:pt idx="3">
                  <c:v>-82.5</c:v>
                </c:pt>
                <c:pt idx="4">
                  <c:v>-80</c:v>
                </c:pt>
                <c:pt idx="5">
                  <c:v>-77.5</c:v>
                </c:pt>
                <c:pt idx="6">
                  <c:v>-75</c:v>
                </c:pt>
                <c:pt idx="7">
                  <c:v>-72.5</c:v>
                </c:pt>
                <c:pt idx="8">
                  <c:v>90</c:v>
                </c:pt>
              </c:numCache>
            </c:numRef>
          </c:xVal>
          <c:yVal>
            <c:numRef>
              <c:f>OrbitColors!$H$609:$H$681</c:f>
              <c:numCache>
                <c:formatCode>##0.0E+0</c:formatCode>
                <c:ptCount val="9"/>
                <c:pt idx="0">
                  <c:v>0</c:v>
                </c:pt>
                <c:pt idx="1">
                  <c:v>257185.25648436788</c:v>
                </c:pt>
                <c:pt idx="2">
                  <c:v>513880.94621557643</c:v>
                </c:pt>
                <c:pt idx="3">
                  <c:v>769598.43435857852</c:v>
                </c:pt>
                <c:pt idx="4">
                  <c:v>1023850.9481406623</c:v>
                </c:pt>
                <c:pt idx="5">
                  <c:v>1276154.5034510698</c:v>
                </c:pt>
                <c:pt idx="6">
                  <c:v>1526028.8261322791</c:v>
                </c:pt>
                <c:pt idx="7">
                  <c:v>1772998.2662091414</c:v>
                </c:pt>
                <c:pt idx="8">
                  <c:v>0</c:v>
                </c:pt>
              </c:numCache>
            </c:numRef>
          </c:yVal>
          <c:smooth val="1"/>
          <c:extLst>
            <c:ext xmlns:c16="http://schemas.microsoft.com/office/drawing/2014/chart" uri="{C3380CC4-5D6E-409C-BE32-E72D297353CC}">
              <c16:uniqueId val="{00000000-75A9-4315-B033-072BC723058B}"/>
            </c:ext>
          </c:extLst>
        </c:ser>
        <c:ser>
          <c:idx val="1"/>
          <c:order val="1"/>
          <c:spPr>
            <a:ln w="19050" cap="rnd">
              <a:solidFill>
                <a:schemeClr val="accent2"/>
              </a:solidFill>
              <a:round/>
            </a:ln>
            <a:effectLst/>
          </c:spPr>
          <c:marker>
            <c:symbol val="none"/>
          </c:marker>
          <c:xVal>
            <c:numRef>
              <c:f>OrbitColors!$G$609:$G$681</c:f>
              <c:numCache>
                <c:formatCode>General</c:formatCode>
                <c:ptCount val="9"/>
                <c:pt idx="0">
                  <c:v>-90</c:v>
                </c:pt>
                <c:pt idx="1">
                  <c:v>-87.5</c:v>
                </c:pt>
                <c:pt idx="2">
                  <c:v>-85</c:v>
                </c:pt>
                <c:pt idx="3">
                  <c:v>-82.5</c:v>
                </c:pt>
                <c:pt idx="4">
                  <c:v>-80</c:v>
                </c:pt>
                <c:pt idx="5">
                  <c:v>-77.5</c:v>
                </c:pt>
                <c:pt idx="6">
                  <c:v>-75</c:v>
                </c:pt>
                <c:pt idx="7">
                  <c:v>-72.5</c:v>
                </c:pt>
                <c:pt idx="8">
                  <c:v>90</c:v>
                </c:pt>
              </c:numCache>
            </c:numRef>
          </c:xVal>
          <c:yVal>
            <c:numRef>
              <c:f>OrbitColors!$I$609:$I$681</c:f>
              <c:numCache>
                <c:formatCode>##0.0E+0</c:formatCode>
                <c:ptCount val="9"/>
                <c:pt idx="0">
                  <c:v>0</c:v>
                </c:pt>
                <c:pt idx="1">
                  <c:v>106212.32977996791</c:v>
                </c:pt>
                <c:pt idx="2">
                  <c:v>212222.47835349085</c:v>
                </c:pt>
                <c:pt idx="3">
                  <c:v>317828.64937753015</c:v>
                </c:pt>
                <c:pt idx="4">
                  <c:v>422829.81550327933</c:v>
                </c:pt>
                <c:pt idx="5">
                  <c:v>527026.10104313947</c:v>
                </c:pt>
                <c:pt idx="6">
                  <c:v>630219.16244545917</c:v>
                </c:pt>
                <c:pt idx="7">
                  <c:v>732212.56585275009</c:v>
                </c:pt>
                <c:pt idx="8">
                  <c:v>0</c:v>
                </c:pt>
              </c:numCache>
            </c:numRef>
          </c:yVal>
          <c:smooth val="1"/>
          <c:extLst>
            <c:ext xmlns:c16="http://schemas.microsoft.com/office/drawing/2014/chart" uri="{C3380CC4-5D6E-409C-BE32-E72D297353CC}">
              <c16:uniqueId val="{00000001-75A9-4315-B033-072BC723058B}"/>
            </c:ext>
          </c:extLst>
        </c:ser>
        <c:ser>
          <c:idx val="2"/>
          <c:order val="2"/>
          <c:spPr>
            <a:ln w="19050" cap="rnd">
              <a:solidFill>
                <a:schemeClr val="accent3"/>
              </a:solidFill>
              <a:round/>
            </a:ln>
            <a:effectLst/>
          </c:spPr>
          <c:marker>
            <c:symbol val="none"/>
          </c:marker>
          <c:xVal>
            <c:numRef>
              <c:f>OrbitColors!$G$609:$G$681</c:f>
              <c:numCache>
                <c:formatCode>General</c:formatCode>
                <c:ptCount val="9"/>
                <c:pt idx="0">
                  <c:v>-90</c:v>
                </c:pt>
                <c:pt idx="1">
                  <c:v>-87.5</c:v>
                </c:pt>
                <c:pt idx="2">
                  <c:v>-85</c:v>
                </c:pt>
                <c:pt idx="3">
                  <c:v>-82.5</c:v>
                </c:pt>
                <c:pt idx="4">
                  <c:v>-80</c:v>
                </c:pt>
                <c:pt idx="5">
                  <c:v>-77.5</c:v>
                </c:pt>
                <c:pt idx="6">
                  <c:v>-75</c:v>
                </c:pt>
                <c:pt idx="7">
                  <c:v>-72.5</c:v>
                </c:pt>
                <c:pt idx="8">
                  <c:v>90</c:v>
                </c:pt>
              </c:numCache>
            </c:numRef>
          </c:xVal>
          <c:yVal>
            <c:numRef>
              <c:f>OrbitColors!$J$609:$J$681</c:f>
              <c:numCache>
                <c:formatCode>##0.0E+0</c:formatCode>
                <c:ptCount val="9"/>
                <c:pt idx="0">
                  <c:v>-6379137</c:v>
                </c:pt>
                <c:pt idx="1">
                  <c:v>-6373065.4750770275</c:v>
                </c:pt>
                <c:pt idx="2">
                  <c:v>-6354862.4578008838</c:v>
                </c:pt>
                <c:pt idx="3">
                  <c:v>-6324562.5986495446</c:v>
                </c:pt>
                <c:pt idx="4">
                  <c:v>-6282223.5751270372</c:v>
                </c:pt>
                <c:pt idx="5">
                  <c:v>-6227925.9819710301</c:v>
                </c:pt>
                <c:pt idx="6">
                  <c:v>-6161773.1777361687</c:v>
                </c:pt>
                <c:pt idx="7">
                  <c:v>-6083891.088045192</c:v>
                </c:pt>
                <c:pt idx="8">
                  <c:v>6379137</c:v>
                </c:pt>
              </c:numCache>
            </c:numRef>
          </c:yVal>
          <c:smooth val="1"/>
          <c:extLst>
            <c:ext xmlns:c16="http://schemas.microsoft.com/office/drawing/2014/chart" uri="{C3380CC4-5D6E-409C-BE32-E72D297353CC}">
              <c16:uniqueId val="{00000002-75A9-4315-B033-072BC723058B}"/>
            </c:ext>
          </c:extLst>
        </c:ser>
        <c:dLbls>
          <c:showLegendKey val="0"/>
          <c:showVal val="0"/>
          <c:showCatName val="0"/>
          <c:showSerName val="0"/>
          <c:showPercent val="0"/>
          <c:showBubbleSize val="0"/>
        </c:dLbls>
        <c:axId val="566115008"/>
        <c:axId val="1"/>
      </c:scatterChart>
      <c:valAx>
        <c:axId val="5661150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fr-FR"/>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0.0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66115008"/>
        <c:crosses val="autoZero"/>
        <c:crossBetween val="midCat"/>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887323943661972"/>
          <c:y val="4.9180426286393533E-2"/>
          <c:w val="0.68309859154929575"/>
          <c:h val="0.90573951744108094"/>
        </c:manualLayout>
      </c:layout>
      <c:scatterChart>
        <c:scatterStyle val="lineMarker"/>
        <c:varyColors val="0"/>
        <c:ser>
          <c:idx val="1"/>
          <c:order val="0"/>
          <c:tx>
            <c:strRef>
              <c:f>Earth!$B$1</c:f>
              <c:strCache>
                <c:ptCount val="1"/>
                <c:pt idx="0">
                  <c:v>y</c:v>
                </c:pt>
              </c:strCache>
            </c:strRef>
          </c:tx>
          <c:spPr>
            <a:ln w="12700">
              <a:solidFill>
                <a:srgbClr val="FF00FF"/>
              </a:solidFill>
              <a:prstDash val="solid"/>
            </a:ln>
          </c:spPr>
          <c:marker>
            <c:symbol val="square"/>
            <c:size val="2"/>
            <c:spPr>
              <a:solidFill>
                <a:srgbClr val="FF00FF"/>
              </a:solidFill>
              <a:ln>
                <a:solidFill>
                  <a:srgbClr val="FF00FF"/>
                </a:solidFill>
                <a:prstDash val="solid"/>
              </a:ln>
            </c:spPr>
          </c:marker>
          <c:xVal>
            <c:numRef>
              <c:f>Earth!$A$2:$A$60</c:f>
              <c:numCache>
                <c:formatCode>#\ ##0_ ;[Red]\-#\ ##0\ </c:formatCode>
                <c:ptCount val="59"/>
                <c:pt idx="0">
                  <c:v>72000000</c:v>
                </c:pt>
                <c:pt idx="1">
                  <c:v>69836437.240699649</c:v>
                </c:pt>
                <c:pt idx="2">
                  <c:v>62873444.314750224</c:v>
                </c:pt>
                <c:pt idx="3">
                  <c:v>51548084.348499216</c:v>
                </c:pt>
                <c:pt idx="4">
                  <c:v>36600000.000000231</c:v>
                </c:pt>
                <c:pt idx="5">
                  <c:v>19023199.815035433</c:v>
                </c:pt>
                <c:pt idx="6">
                  <c:v>5.7863811398634057E-7</c:v>
                </c:pt>
                <c:pt idx="7">
                  <c:v>-19178491.242096838</c:v>
                </c:pt>
                <c:pt idx="8">
                  <c:v>-37199999.999999687</c:v>
                </c:pt>
                <c:pt idx="9">
                  <c:v>-52820876.554635294</c:v>
                </c:pt>
                <c:pt idx="10">
                  <c:v>-64951905.283832826</c:v>
                </c:pt>
                <c:pt idx="11">
                  <c:v>-72734214.719566688</c:v>
                </c:pt>
                <c:pt idx="12">
                  <c:v>-75600000</c:v>
                </c:pt>
                <c:pt idx="13">
                  <c:v>-73313770.215340376</c:v>
                </c:pt>
                <c:pt idx="14">
                  <c:v>-65991135.768374078</c:v>
                </c:pt>
                <c:pt idx="15">
                  <c:v>-54093668.760770977</c:v>
                </c:pt>
                <c:pt idx="16">
                  <c:v>-38400000.000000484</c:v>
                </c:pt>
                <c:pt idx="17">
                  <c:v>-19954948.377404261</c:v>
                </c:pt>
                <c:pt idx="18">
                  <c:v>-3.4136697375092284E-7</c:v>
                </c:pt>
                <c:pt idx="19">
                  <c:v>20110239.804466177</c:v>
                </c:pt>
                <c:pt idx="20">
                  <c:v>38999999.999999896</c:v>
                </c:pt>
                <c:pt idx="21">
                  <c:v>55366460.966906279</c:v>
                </c:pt>
                <c:pt idx="22">
                  <c:v>68069596.737456933</c:v>
                </c:pt>
                <c:pt idx="23">
                  <c:v>76211547.6942074</c:v>
                </c:pt>
                <c:pt idx="24">
                  <c:v>79200000</c:v>
                </c:pt>
                <c:pt idx="25">
                  <c:v>76791103.189980954</c:v>
                </c:pt>
                <c:pt idx="26">
                  <c:v>69108827.221998483</c:v>
                </c:pt>
                <c:pt idx="27">
                  <c:v>56639253.173042364</c:v>
                </c:pt>
                <c:pt idx="28">
                  <c:v>40200000.000000276</c:v>
                </c:pt>
                <c:pt idx="29">
                  <c:v>20886696.93977306</c:v>
                </c:pt>
                <c:pt idx="30">
                  <c:v>7.9398401915675709E-8</c:v>
                </c:pt>
                <c:pt idx="31">
                  <c:v>-21041988.366834417</c:v>
                </c:pt>
                <c:pt idx="32">
                  <c:v>-40800000.000000142</c:v>
                </c:pt>
                <c:pt idx="33">
                  <c:v>-57912045.379178032</c:v>
                </c:pt>
                <c:pt idx="34">
                  <c:v>-71187288.191081062</c:v>
                </c:pt>
                <c:pt idx="35">
                  <c:v>-79688880.668848112</c:v>
                </c:pt>
                <c:pt idx="36">
                  <c:v>-82800000</c:v>
                </c:pt>
                <c:pt idx="37">
                  <c:v>-80268436.164621532</c:v>
                </c:pt>
                <c:pt idx="38">
                  <c:v>-72226518.675622329</c:v>
                </c:pt>
                <c:pt idx="39">
                  <c:v>-59184837.585313722</c:v>
                </c:pt>
                <c:pt idx="40">
                  <c:v>-42000000</c:v>
                </c:pt>
                <c:pt idx="41">
                  <c:v>-21818445.502142999</c:v>
                </c:pt>
                <c:pt idx="42">
                  <c:v>2.0726760151940082E-7</c:v>
                </c:pt>
                <c:pt idx="43">
                  <c:v>21973736.929203752</c:v>
                </c:pt>
                <c:pt idx="44">
                  <c:v>42600000.000000402</c:v>
                </c:pt>
                <c:pt idx="45">
                  <c:v>60457629.7914498</c:v>
                </c:pt>
                <c:pt idx="46">
                  <c:v>74304979.64470458</c:v>
                </c:pt>
                <c:pt idx="47">
                  <c:v>83166213.643488839</c:v>
                </c:pt>
                <c:pt idx="48">
                  <c:v>86400000</c:v>
                </c:pt>
                <c:pt idx="49">
                  <c:v>83745769.139262095</c:v>
                </c:pt>
                <c:pt idx="50">
                  <c:v>75344210.12924616</c:v>
                </c:pt>
                <c:pt idx="51">
                  <c:v>61730421.997585945</c:v>
                </c:pt>
                <c:pt idx="52">
                  <c:v>43799999.999999776</c:v>
                </c:pt>
                <c:pt idx="53">
                  <c:v>22750194.064511802</c:v>
                </c:pt>
                <c:pt idx="54">
                  <c:v>7.3476634932650997E-7</c:v>
                </c:pt>
                <c:pt idx="55">
                  <c:v>-22905485.49157311</c:v>
                </c:pt>
                <c:pt idx="56">
                  <c:v>-44399999.999999583</c:v>
                </c:pt>
                <c:pt idx="57">
                  <c:v>-63003214.20372159</c:v>
                </c:pt>
                <c:pt idx="58">
                  <c:v>-77422671.09832871</c:v>
                </c:pt>
              </c:numCache>
            </c:numRef>
          </c:xVal>
          <c:yVal>
            <c:numRef>
              <c:f>Earth!$B$2:$B$60</c:f>
              <c:numCache>
                <c:formatCode>#\ ##0_ ;[Red]\-#\ ##0\ </c:formatCode>
                <c:ptCount val="59"/>
                <c:pt idx="0">
                  <c:v>-1.7642137750684128E-7</c:v>
                </c:pt>
                <c:pt idx="1">
                  <c:v>18712616.960912183</c:v>
                </c:pt>
                <c:pt idx="2">
                  <c:v>36300000</c:v>
                </c:pt>
                <c:pt idx="3">
                  <c:v>51548084.348499417</c:v>
                </c:pt>
                <c:pt idx="4">
                  <c:v>63393059.557020776</c:v>
                </c:pt>
                <c:pt idx="5">
                  <c:v>70995548.232246488</c:v>
                </c:pt>
                <c:pt idx="6">
                  <c:v>73800000</c:v>
                </c:pt>
                <c:pt idx="7">
                  <c:v>71575103.728019953</c:v>
                </c:pt>
                <c:pt idx="8">
                  <c:v>64432290.041562423</c:v>
                </c:pt>
                <c:pt idx="9">
                  <c:v>52820876.554634899</c:v>
                </c:pt>
                <c:pt idx="10">
                  <c:v>37500000.000000127</c:v>
                </c:pt>
                <c:pt idx="11">
                  <c:v>19489074.096220367</c:v>
                </c:pt>
                <c:pt idx="12">
                  <c:v>-7.4080585416025357E-8</c:v>
                </c:pt>
                <c:pt idx="13">
                  <c:v>-19644365.523280982</c:v>
                </c:pt>
                <c:pt idx="14">
                  <c:v>-38100000.000000261</c:v>
                </c:pt>
                <c:pt idx="15">
                  <c:v>-54093668.76077079</c:v>
                </c:pt>
                <c:pt idx="16">
                  <c:v>-66510751.0106446</c:v>
                </c:pt>
                <c:pt idx="17">
                  <c:v>-74472881.206887186</c:v>
                </c:pt>
                <c:pt idx="18">
                  <c:v>-77400000</c:v>
                </c:pt>
                <c:pt idx="19">
                  <c:v>-75052436.702660516</c:v>
                </c:pt>
                <c:pt idx="20">
                  <c:v>-67549981.495186269</c:v>
                </c:pt>
                <c:pt idx="21">
                  <c:v>-55366460.966907062</c:v>
                </c:pt>
                <c:pt idx="22">
                  <c:v>-39299999.999999896</c:v>
                </c:pt>
                <c:pt idx="23">
                  <c:v>-20420822.658589203</c:v>
                </c:pt>
                <c:pt idx="24">
                  <c:v>3.492799799387214E-7</c:v>
                </c:pt>
                <c:pt idx="25">
                  <c:v>20576114.085650302</c:v>
                </c:pt>
                <c:pt idx="26">
                  <c:v>39899999.999999531</c:v>
                </c:pt>
                <c:pt idx="27">
                  <c:v>56639253.173042551</c:v>
                </c:pt>
                <c:pt idx="28">
                  <c:v>69628442.464268714</c:v>
                </c:pt>
                <c:pt idx="29">
                  <c:v>77950214.181527913</c:v>
                </c:pt>
                <c:pt idx="30">
                  <c:v>81000000</c:v>
                </c:pt>
                <c:pt idx="31">
                  <c:v>78529769.677301392</c:v>
                </c:pt>
                <c:pt idx="32">
                  <c:v>70667672.948810115</c:v>
                </c:pt>
                <c:pt idx="33">
                  <c:v>57912045.37917845</c:v>
                </c:pt>
                <c:pt idx="34">
                  <c:v>41099999.99999965</c:v>
                </c:pt>
                <c:pt idx="35">
                  <c:v>21352571.220958021</c:v>
                </c:pt>
                <c:pt idx="36">
                  <c:v>5.2748196435747907E-7</c:v>
                </c:pt>
                <c:pt idx="37">
                  <c:v>-21507862.648019653</c:v>
                </c:pt>
                <c:pt idx="38">
                  <c:v>-41699999.999999754</c:v>
                </c:pt>
                <c:pt idx="39">
                  <c:v>-59184837.585314333</c:v>
                </c:pt>
                <c:pt idx="40">
                  <c:v>-72746133.917892814</c:v>
                </c:pt>
                <c:pt idx="41">
                  <c:v>-81427547.156168327</c:v>
                </c:pt>
                <c:pt idx="42">
                  <c:v>-84600000</c:v>
                </c:pt>
                <c:pt idx="43">
                  <c:v>-82007102.65194197</c:v>
                </c:pt>
                <c:pt idx="44">
                  <c:v>-73785364.402433947</c:v>
                </c:pt>
                <c:pt idx="45">
                  <c:v>-60457629.79144983</c:v>
                </c:pt>
                <c:pt idx="46">
                  <c:v>-42900000.00000044</c:v>
                </c:pt>
                <c:pt idx="47">
                  <c:v>-22284319.783326816</c:v>
                </c:pt>
                <c:pt idx="48">
                  <c:v>-2.5404678360985145E-7</c:v>
                </c:pt>
                <c:pt idx="49">
                  <c:v>22439611.210389018</c:v>
                </c:pt>
                <c:pt idx="50">
                  <c:v>43500000</c:v>
                </c:pt>
                <c:pt idx="51">
                  <c:v>61730421.997585252</c:v>
                </c:pt>
                <c:pt idx="52">
                  <c:v>75863825.371516958</c:v>
                </c:pt>
                <c:pt idx="53">
                  <c:v>84904880.130809039</c:v>
                </c:pt>
                <c:pt idx="54">
                  <c:v>88200000</c:v>
                </c:pt>
                <c:pt idx="55">
                  <c:v>85484435.626582533</c:v>
                </c:pt>
                <c:pt idx="56">
                  <c:v>76903055.856058389</c:v>
                </c:pt>
                <c:pt idx="57">
                  <c:v>63003214.203721181</c:v>
                </c:pt>
                <c:pt idx="58">
                  <c:v>44700000.000000186</c:v>
                </c:pt>
              </c:numCache>
            </c:numRef>
          </c:yVal>
          <c:smooth val="0"/>
          <c:extLst>
            <c:ext xmlns:c16="http://schemas.microsoft.com/office/drawing/2014/chart" uri="{C3380CC4-5D6E-409C-BE32-E72D297353CC}">
              <c16:uniqueId val="{00000000-815F-4CAE-AB72-AC326E43E9B4}"/>
            </c:ext>
          </c:extLst>
        </c:ser>
        <c:ser>
          <c:idx val="3"/>
          <c:order val="1"/>
          <c:tx>
            <c:strRef>
              <c:f>Earth!$C$1</c:f>
              <c:strCache>
                <c:ptCount val="1"/>
                <c:pt idx="0">
                  <c:v>z</c:v>
                </c:pt>
              </c:strCache>
            </c:strRef>
          </c:tx>
          <c:spPr>
            <a:ln w="12700">
              <a:solidFill>
                <a:srgbClr val="00FFFF"/>
              </a:solidFill>
              <a:prstDash val="solid"/>
            </a:ln>
          </c:spPr>
          <c:marker>
            <c:symbol val="x"/>
            <c:size val="5"/>
            <c:spPr>
              <a:noFill/>
              <a:ln>
                <a:solidFill>
                  <a:srgbClr val="00FFFF"/>
                </a:solidFill>
                <a:prstDash val="solid"/>
              </a:ln>
            </c:spPr>
          </c:marker>
          <c:xVal>
            <c:numRef>
              <c:f>Earth!$A$2:$A$60</c:f>
              <c:numCache>
                <c:formatCode>#\ ##0_ ;[Red]\-#\ ##0\ </c:formatCode>
                <c:ptCount val="59"/>
                <c:pt idx="0">
                  <c:v>72000000</c:v>
                </c:pt>
                <c:pt idx="1">
                  <c:v>69836437.240699649</c:v>
                </c:pt>
                <c:pt idx="2">
                  <c:v>62873444.314750224</c:v>
                </c:pt>
                <c:pt idx="3">
                  <c:v>51548084.348499216</c:v>
                </c:pt>
                <c:pt idx="4">
                  <c:v>36600000.000000231</c:v>
                </c:pt>
                <c:pt idx="5">
                  <c:v>19023199.815035433</c:v>
                </c:pt>
                <c:pt idx="6">
                  <c:v>5.7863811398634057E-7</c:v>
                </c:pt>
                <c:pt idx="7">
                  <c:v>-19178491.242096838</c:v>
                </c:pt>
                <c:pt idx="8">
                  <c:v>-37199999.999999687</c:v>
                </c:pt>
                <c:pt idx="9">
                  <c:v>-52820876.554635294</c:v>
                </c:pt>
                <c:pt idx="10">
                  <c:v>-64951905.283832826</c:v>
                </c:pt>
                <c:pt idx="11">
                  <c:v>-72734214.719566688</c:v>
                </c:pt>
                <c:pt idx="12">
                  <c:v>-75600000</c:v>
                </c:pt>
                <c:pt idx="13">
                  <c:v>-73313770.215340376</c:v>
                </c:pt>
                <c:pt idx="14">
                  <c:v>-65991135.768374078</c:v>
                </c:pt>
                <c:pt idx="15">
                  <c:v>-54093668.760770977</c:v>
                </c:pt>
                <c:pt idx="16">
                  <c:v>-38400000.000000484</c:v>
                </c:pt>
                <c:pt idx="17">
                  <c:v>-19954948.377404261</c:v>
                </c:pt>
                <c:pt idx="18">
                  <c:v>-3.4136697375092284E-7</c:v>
                </c:pt>
                <c:pt idx="19">
                  <c:v>20110239.804466177</c:v>
                </c:pt>
                <c:pt idx="20">
                  <c:v>38999999.999999896</c:v>
                </c:pt>
                <c:pt idx="21">
                  <c:v>55366460.966906279</c:v>
                </c:pt>
                <c:pt idx="22">
                  <c:v>68069596.737456933</c:v>
                </c:pt>
                <c:pt idx="23">
                  <c:v>76211547.6942074</c:v>
                </c:pt>
                <c:pt idx="24">
                  <c:v>79200000</c:v>
                </c:pt>
                <c:pt idx="25">
                  <c:v>76791103.189980954</c:v>
                </c:pt>
                <c:pt idx="26">
                  <c:v>69108827.221998483</c:v>
                </c:pt>
                <c:pt idx="27">
                  <c:v>56639253.173042364</c:v>
                </c:pt>
                <c:pt idx="28">
                  <c:v>40200000.000000276</c:v>
                </c:pt>
                <c:pt idx="29">
                  <c:v>20886696.93977306</c:v>
                </c:pt>
                <c:pt idx="30">
                  <c:v>7.9398401915675709E-8</c:v>
                </c:pt>
                <c:pt idx="31">
                  <c:v>-21041988.366834417</c:v>
                </c:pt>
                <c:pt idx="32">
                  <c:v>-40800000.000000142</c:v>
                </c:pt>
                <c:pt idx="33">
                  <c:v>-57912045.379178032</c:v>
                </c:pt>
                <c:pt idx="34">
                  <c:v>-71187288.191081062</c:v>
                </c:pt>
                <c:pt idx="35">
                  <c:v>-79688880.668848112</c:v>
                </c:pt>
                <c:pt idx="36">
                  <c:v>-82800000</c:v>
                </c:pt>
                <c:pt idx="37">
                  <c:v>-80268436.164621532</c:v>
                </c:pt>
                <c:pt idx="38">
                  <c:v>-72226518.675622329</c:v>
                </c:pt>
                <c:pt idx="39">
                  <c:v>-59184837.585313722</c:v>
                </c:pt>
                <c:pt idx="40">
                  <c:v>-42000000</c:v>
                </c:pt>
                <c:pt idx="41">
                  <c:v>-21818445.502142999</c:v>
                </c:pt>
                <c:pt idx="42">
                  <c:v>2.0726760151940082E-7</c:v>
                </c:pt>
                <c:pt idx="43">
                  <c:v>21973736.929203752</c:v>
                </c:pt>
                <c:pt idx="44">
                  <c:v>42600000.000000402</c:v>
                </c:pt>
                <c:pt idx="45">
                  <c:v>60457629.7914498</c:v>
                </c:pt>
                <c:pt idx="46">
                  <c:v>74304979.64470458</c:v>
                </c:pt>
                <c:pt idx="47">
                  <c:v>83166213.643488839</c:v>
                </c:pt>
                <c:pt idx="48">
                  <c:v>86400000</c:v>
                </c:pt>
                <c:pt idx="49">
                  <c:v>83745769.139262095</c:v>
                </c:pt>
                <c:pt idx="50">
                  <c:v>75344210.12924616</c:v>
                </c:pt>
                <c:pt idx="51">
                  <c:v>61730421.997585945</c:v>
                </c:pt>
                <c:pt idx="52">
                  <c:v>43799999.999999776</c:v>
                </c:pt>
                <c:pt idx="53">
                  <c:v>22750194.064511802</c:v>
                </c:pt>
                <c:pt idx="54">
                  <c:v>7.3476634932650997E-7</c:v>
                </c:pt>
                <c:pt idx="55">
                  <c:v>-22905485.49157311</c:v>
                </c:pt>
                <c:pt idx="56">
                  <c:v>-44399999.999999583</c:v>
                </c:pt>
                <c:pt idx="57">
                  <c:v>-63003214.20372159</c:v>
                </c:pt>
                <c:pt idx="58">
                  <c:v>-77422671.09832871</c:v>
                </c:pt>
              </c:numCache>
            </c:numRef>
          </c:xVal>
          <c:yVal>
            <c:numRef>
              <c:f>Earth!$C$2:$C$60</c:f>
              <c:numCache>
                <c:formatCode>#\ ##0_ ;[Red]\-#\ ##0\ </c:formatCode>
                <c:ptCount val="59"/>
                <c:pt idx="0">
                  <c:v>0</c:v>
                </c:pt>
                <c:pt idx="1">
                  <c:v>300000</c:v>
                </c:pt>
                <c:pt idx="2">
                  <c:v>600000</c:v>
                </c:pt>
                <c:pt idx="3">
                  <c:v>900000</c:v>
                </c:pt>
                <c:pt idx="4">
                  <c:v>1200000</c:v>
                </c:pt>
                <c:pt idx="5">
                  <c:v>1500000</c:v>
                </c:pt>
                <c:pt idx="6">
                  <c:v>1800000</c:v>
                </c:pt>
                <c:pt idx="7">
                  <c:v>2100000</c:v>
                </c:pt>
                <c:pt idx="8">
                  <c:v>2400000</c:v>
                </c:pt>
                <c:pt idx="9">
                  <c:v>2700000</c:v>
                </c:pt>
                <c:pt idx="10">
                  <c:v>3000000</c:v>
                </c:pt>
                <c:pt idx="11">
                  <c:v>3300000</c:v>
                </c:pt>
                <c:pt idx="12">
                  <c:v>3600000</c:v>
                </c:pt>
                <c:pt idx="13">
                  <c:v>3900000</c:v>
                </c:pt>
                <c:pt idx="14">
                  <c:v>4200000</c:v>
                </c:pt>
                <c:pt idx="15">
                  <c:v>4500000</c:v>
                </c:pt>
                <c:pt idx="16">
                  <c:v>4800000</c:v>
                </c:pt>
                <c:pt idx="17">
                  <c:v>5100000</c:v>
                </c:pt>
                <c:pt idx="18">
                  <c:v>5400000</c:v>
                </c:pt>
                <c:pt idx="19">
                  <c:v>5700000</c:v>
                </c:pt>
                <c:pt idx="20">
                  <c:v>6000000</c:v>
                </c:pt>
                <c:pt idx="21">
                  <c:v>6300000</c:v>
                </c:pt>
                <c:pt idx="22">
                  <c:v>6600000</c:v>
                </c:pt>
                <c:pt idx="23">
                  <c:v>6900000</c:v>
                </c:pt>
                <c:pt idx="24">
                  <c:v>7200000</c:v>
                </c:pt>
                <c:pt idx="25">
                  <c:v>7500000</c:v>
                </c:pt>
                <c:pt idx="26">
                  <c:v>7800000</c:v>
                </c:pt>
                <c:pt idx="27">
                  <c:v>8100000</c:v>
                </c:pt>
                <c:pt idx="28">
                  <c:v>8400000</c:v>
                </c:pt>
                <c:pt idx="29">
                  <c:v>8700000</c:v>
                </c:pt>
                <c:pt idx="30">
                  <c:v>9000000</c:v>
                </c:pt>
                <c:pt idx="31">
                  <c:v>9300000</c:v>
                </c:pt>
                <c:pt idx="32">
                  <c:v>9600000</c:v>
                </c:pt>
                <c:pt idx="33">
                  <c:v>9900000</c:v>
                </c:pt>
                <c:pt idx="34">
                  <c:v>10200000</c:v>
                </c:pt>
                <c:pt idx="35">
                  <c:v>10500000</c:v>
                </c:pt>
                <c:pt idx="36">
                  <c:v>10800000</c:v>
                </c:pt>
                <c:pt idx="37">
                  <c:v>11100000</c:v>
                </c:pt>
                <c:pt idx="38">
                  <c:v>11400000</c:v>
                </c:pt>
                <c:pt idx="39">
                  <c:v>11700000</c:v>
                </c:pt>
                <c:pt idx="40">
                  <c:v>12000000</c:v>
                </c:pt>
                <c:pt idx="41">
                  <c:v>12300000</c:v>
                </c:pt>
                <c:pt idx="42">
                  <c:v>12600000</c:v>
                </c:pt>
                <c:pt idx="43">
                  <c:v>12900000</c:v>
                </c:pt>
                <c:pt idx="44">
                  <c:v>13200000</c:v>
                </c:pt>
                <c:pt idx="45">
                  <c:v>13500000</c:v>
                </c:pt>
                <c:pt idx="46">
                  <c:v>13800000</c:v>
                </c:pt>
                <c:pt idx="47">
                  <c:v>14100000</c:v>
                </c:pt>
                <c:pt idx="48">
                  <c:v>14400000</c:v>
                </c:pt>
                <c:pt idx="49">
                  <c:v>14700000</c:v>
                </c:pt>
                <c:pt idx="50">
                  <c:v>15000000</c:v>
                </c:pt>
                <c:pt idx="51">
                  <c:v>15300000</c:v>
                </c:pt>
                <c:pt idx="52">
                  <c:v>15600000</c:v>
                </c:pt>
                <c:pt idx="53">
                  <c:v>15900000</c:v>
                </c:pt>
                <c:pt idx="54">
                  <c:v>16200000</c:v>
                </c:pt>
                <c:pt idx="55">
                  <c:v>16500000</c:v>
                </c:pt>
                <c:pt idx="56">
                  <c:v>16800000</c:v>
                </c:pt>
                <c:pt idx="57">
                  <c:v>17100000</c:v>
                </c:pt>
                <c:pt idx="58">
                  <c:v>17400000</c:v>
                </c:pt>
              </c:numCache>
            </c:numRef>
          </c:yVal>
          <c:smooth val="0"/>
          <c:extLst>
            <c:ext xmlns:c16="http://schemas.microsoft.com/office/drawing/2014/chart" uri="{C3380CC4-5D6E-409C-BE32-E72D297353CC}">
              <c16:uniqueId val="{00000001-815F-4CAE-AB72-AC326E43E9B4}"/>
            </c:ext>
          </c:extLst>
        </c:ser>
        <c:dLbls>
          <c:showLegendKey val="0"/>
          <c:showVal val="0"/>
          <c:showCatName val="0"/>
          <c:showSerName val="0"/>
          <c:showPercent val="0"/>
          <c:showBubbleSize val="0"/>
        </c:dLbls>
        <c:axId val="114904064"/>
        <c:axId val="114926720"/>
      </c:scatterChart>
      <c:valAx>
        <c:axId val="114904064"/>
        <c:scaling>
          <c:orientation val="minMax"/>
          <c:max val="5462.686567164179"/>
          <c:min val="3358.2089552238804"/>
        </c:scaling>
        <c:delete val="0"/>
        <c:axPos val="b"/>
        <c:numFmt formatCode="0" sourceLinked="0"/>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4926720"/>
        <c:crosses val="autoZero"/>
        <c:crossBetween val="midCat"/>
      </c:valAx>
      <c:valAx>
        <c:axId val="114926720"/>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4904064"/>
        <c:crosses val="autoZero"/>
        <c:crossBetween val="midCat"/>
      </c:valAx>
      <c:spPr>
        <a:noFill/>
        <a:ln w="25400">
          <a:noFill/>
        </a:ln>
      </c:spPr>
    </c:plotArea>
    <c:legend>
      <c:legendPos val="r"/>
      <c:layout>
        <c:manualLayout>
          <c:xMode val="edge"/>
          <c:yMode val="edge"/>
          <c:x val="0.23943661971830985"/>
          <c:y val="2.0491844285997308E-2"/>
          <c:w val="0.73239436619718312"/>
          <c:h val="8.6065746001188687E-2"/>
        </c:manualLayout>
      </c:layout>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871812299008052"/>
          <c:y val="4.1152428756867108E-2"/>
        </c:manualLayout>
      </c:layout>
      <c:overlay val="0"/>
      <c:spPr>
        <a:noFill/>
        <a:ln w="25400">
          <a:noFill/>
        </a:ln>
      </c:spPr>
      <c:txPr>
        <a:bodyPr/>
        <a:lstStyle/>
        <a:p>
          <a:pPr>
            <a:defRPr sz="600" b="0" i="0" u="none" strike="noStrike" baseline="0">
              <a:solidFill>
                <a:srgbClr val="000000"/>
              </a:solidFill>
              <a:latin typeface="Times New Roman"/>
              <a:ea typeface="Times New Roman"/>
              <a:cs typeface="Times New Roman"/>
            </a:defRPr>
          </a:pPr>
          <a:endParaRPr lang="fr-FR"/>
        </a:p>
      </c:txPr>
    </c:title>
    <c:autoTitleDeleted val="0"/>
    <c:plotArea>
      <c:layout>
        <c:manualLayout>
          <c:layoutTarget val="inner"/>
          <c:xMode val="edge"/>
          <c:yMode val="edge"/>
          <c:x val="0.15750972094537311"/>
          <c:y val="4.9382914508240533E-2"/>
          <c:w val="0.72527731970195064"/>
          <c:h val="0.90535343265107648"/>
        </c:manualLayout>
      </c:layout>
      <c:scatterChart>
        <c:scatterStyle val="lineMarker"/>
        <c:varyColors val="0"/>
        <c:ser>
          <c:idx val="0"/>
          <c:order val="0"/>
          <c:tx>
            <c:strRef>
              <c:f>Earth!$B$1</c:f>
              <c:strCache>
                <c:ptCount val="1"/>
                <c:pt idx="0">
                  <c:v>y</c:v>
                </c:pt>
              </c:strCache>
            </c:strRef>
          </c:tx>
          <c:spPr>
            <a:ln w="12700">
              <a:solidFill>
                <a:srgbClr val="000080"/>
              </a:solidFill>
              <a:prstDash val="solid"/>
            </a:ln>
          </c:spPr>
          <c:marker>
            <c:symbol val="none"/>
          </c:marker>
          <c:xVal>
            <c:numRef>
              <c:f>Earth!$A$2:$A$60</c:f>
              <c:numCache>
                <c:formatCode>#\ ##0_ ;[Red]\-#\ ##0\ </c:formatCode>
                <c:ptCount val="59"/>
                <c:pt idx="0">
                  <c:v>72000000</c:v>
                </c:pt>
                <c:pt idx="1">
                  <c:v>69836437.240699649</c:v>
                </c:pt>
                <c:pt idx="2">
                  <c:v>62873444.314750224</c:v>
                </c:pt>
                <c:pt idx="3">
                  <c:v>51548084.348499216</c:v>
                </c:pt>
                <c:pt idx="4">
                  <c:v>36600000.000000231</c:v>
                </c:pt>
                <c:pt idx="5">
                  <c:v>19023199.815035433</c:v>
                </c:pt>
                <c:pt idx="6">
                  <c:v>5.7863811398634057E-7</c:v>
                </c:pt>
                <c:pt idx="7">
                  <c:v>-19178491.242096838</c:v>
                </c:pt>
                <c:pt idx="8">
                  <c:v>-37199999.999999687</c:v>
                </c:pt>
                <c:pt idx="9">
                  <c:v>-52820876.554635294</c:v>
                </c:pt>
                <c:pt idx="10">
                  <c:v>-64951905.283832826</c:v>
                </c:pt>
                <c:pt idx="11">
                  <c:v>-72734214.719566688</c:v>
                </c:pt>
                <c:pt idx="12">
                  <c:v>-75600000</c:v>
                </c:pt>
                <c:pt idx="13">
                  <c:v>-73313770.215340376</c:v>
                </c:pt>
                <c:pt idx="14">
                  <c:v>-65991135.768374078</c:v>
                </c:pt>
                <c:pt idx="15">
                  <c:v>-54093668.760770977</c:v>
                </c:pt>
                <c:pt idx="16">
                  <c:v>-38400000.000000484</c:v>
                </c:pt>
                <c:pt idx="17">
                  <c:v>-19954948.377404261</c:v>
                </c:pt>
                <c:pt idx="18">
                  <c:v>-3.4136697375092284E-7</c:v>
                </c:pt>
                <c:pt idx="19">
                  <c:v>20110239.804466177</c:v>
                </c:pt>
                <c:pt idx="20">
                  <c:v>38999999.999999896</c:v>
                </c:pt>
                <c:pt idx="21">
                  <c:v>55366460.966906279</c:v>
                </c:pt>
                <c:pt idx="22">
                  <c:v>68069596.737456933</c:v>
                </c:pt>
                <c:pt idx="23">
                  <c:v>76211547.6942074</c:v>
                </c:pt>
                <c:pt idx="24">
                  <c:v>79200000</c:v>
                </c:pt>
                <c:pt idx="25">
                  <c:v>76791103.189980954</c:v>
                </c:pt>
                <c:pt idx="26">
                  <c:v>69108827.221998483</c:v>
                </c:pt>
                <c:pt idx="27">
                  <c:v>56639253.173042364</c:v>
                </c:pt>
                <c:pt idx="28">
                  <c:v>40200000.000000276</c:v>
                </c:pt>
                <c:pt idx="29">
                  <c:v>20886696.93977306</c:v>
                </c:pt>
                <c:pt idx="30">
                  <c:v>7.9398401915675709E-8</c:v>
                </c:pt>
                <c:pt idx="31">
                  <c:v>-21041988.366834417</c:v>
                </c:pt>
                <c:pt idx="32">
                  <c:v>-40800000.000000142</c:v>
                </c:pt>
                <c:pt idx="33">
                  <c:v>-57912045.379178032</c:v>
                </c:pt>
                <c:pt idx="34">
                  <c:v>-71187288.191081062</c:v>
                </c:pt>
                <c:pt idx="35">
                  <c:v>-79688880.668848112</c:v>
                </c:pt>
                <c:pt idx="36">
                  <c:v>-82800000</c:v>
                </c:pt>
                <c:pt idx="37">
                  <c:v>-80268436.164621532</c:v>
                </c:pt>
                <c:pt idx="38">
                  <c:v>-72226518.675622329</c:v>
                </c:pt>
                <c:pt idx="39">
                  <c:v>-59184837.585313722</c:v>
                </c:pt>
                <c:pt idx="40">
                  <c:v>-42000000</c:v>
                </c:pt>
                <c:pt idx="41">
                  <c:v>-21818445.502142999</c:v>
                </c:pt>
                <c:pt idx="42">
                  <c:v>2.0726760151940082E-7</c:v>
                </c:pt>
                <c:pt idx="43">
                  <c:v>21973736.929203752</c:v>
                </c:pt>
                <c:pt idx="44">
                  <c:v>42600000.000000402</c:v>
                </c:pt>
                <c:pt idx="45">
                  <c:v>60457629.7914498</c:v>
                </c:pt>
                <c:pt idx="46">
                  <c:v>74304979.64470458</c:v>
                </c:pt>
                <c:pt idx="47">
                  <c:v>83166213.643488839</c:v>
                </c:pt>
                <c:pt idx="48">
                  <c:v>86400000</c:v>
                </c:pt>
                <c:pt idx="49">
                  <c:v>83745769.139262095</c:v>
                </c:pt>
                <c:pt idx="50">
                  <c:v>75344210.12924616</c:v>
                </c:pt>
                <c:pt idx="51">
                  <c:v>61730421.997585945</c:v>
                </c:pt>
                <c:pt idx="52">
                  <c:v>43799999.999999776</c:v>
                </c:pt>
                <c:pt idx="53">
                  <c:v>22750194.064511802</c:v>
                </c:pt>
                <c:pt idx="54">
                  <c:v>7.3476634932650997E-7</c:v>
                </c:pt>
                <c:pt idx="55">
                  <c:v>-22905485.49157311</c:v>
                </c:pt>
                <c:pt idx="56">
                  <c:v>-44399999.999999583</c:v>
                </c:pt>
                <c:pt idx="57">
                  <c:v>-63003214.20372159</c:v>
                </c:pt>
                <c:pt idx="58">
                  <c:v>-77422671.09832871</c:v>
                </c:pt>
              </c:numCache>
            </c:numRef>
          </c:xVal>
          <c:yVal>
            <c:numRef>
              <c:f>Earth!$B$2:$B$60</c:f>
              <c:numCache>
                <c:formatCode>#\ ##0_ ;[Red]\-#\ ##0\ </c:formatCode>
                <c:ptCount val="59"/>
                <c:pt idx="0">
                  <c:v>-1.7642137750684128E-7</c:v>
                </c:pt>
                <c:pt idx="1">
                  <c:v>18712616.960912183</c:v>
                </c:pt>
                <c:pt idx="2">
                  <c:v>36300000</c:v>
                </c:pt>
                <c:pt idx="3">
                  <c:v>51548084.348499417</c:v>
                </c:pt>
                <c:pt idx="4">
                  <c:v>63393059.557020776</c:v>
                </c:pt>
                <c:pt idx="5">
                  <c:v>70995548.232246488</c:v>
                </c:pt>
                <c:pt idx="6">
                  <c:v>73800000</c:v>
                </c:pt>
                <c:pt idx="7">
                  <c:v>71575103.728019953</c:v>
                </c:pt>
                <c:pt idx="8">
                  <c:v>64432290.041562423</c:v>
                </c:pt>
                <c:pt idx="9">
                  <c:v>52820876.554634899</c:v>
                </c:pt>
                <c:pt idx="10">
                  <c:v>37500000.000000127</c:v>
                </c:pt>
                <c:pt idx="11">
                  <c:v>19489074.096220367</c:v>
                </c:pt>
                <c:pt idx="12">
                  <c:v>-7.4080585416025357E-8</c:v>
                </c:pt>
                <c:pt idx="13">
                  <c:v>-19644365.523280982</c:v>
                </c:pt>
                <c:pt idx="14">
                  <c:v>-38100000.000000261</c:v>
                </c:pt>
                <c:pt idx="15">
                  <c:v>-54093668.76077079</c:v>
                </c:pt>
                <c:pt idx="16">
                  <c:v>-66510751.0106446</c:v>
                </c:pt>
                <c:pt idx="17">
                  <c:v>-74472881.206887186</c:v>
                </c:pt>
                <c:pt idx="18">
                  <c:v>-77400000</c:v>
                </c:pt>
                <c:pt idx="19">
                  <c:v>-75052436.702660516</c:v>
                </c:pt>
                <c:pt idx="20">
                  <c:v>-67549981.495186269</c:v>
                </c:pt>
                <c:pt idx="21">
                  <c:v>-55366460.966907062</c:v>
                </c:pt>
                <c:pt idx="22">
                  <c:v>-39299999.999999896</c:v>
                </c:pt>
                <c:pt idx="23">
                  <c:v>-20420822.658589203</c:v>
                </c:pt>
                <c:pt idx="24">
                  <c:v>3.492799799387214E-7</c:v>
                </c:pt>
                <c:pt idx="25">
                  <c:v>20576114.085650302</c:v>
                </c:pt>
                <c:pt idx="26">
                  <c:v>39899999.999999531</c:v>
                </c:pt>
                <c:pt idx="27">
                  <c:v>56639253.173042551</c:v>
                </c:pt>
                <c:pt idx="28">
                  <c:v>69628442.464268714</c:v>
                </c:pt>
                <c:pt idx="29">
                  <c:v>77950214.181527913</c:v>
                </c:pt>
                <c:pt idx="30">
                  <c:v>81000000</c:v>
                </c:pt>
                <c:pt idx="31">
                  <c:v>78529769.677301392</c:v>
                </c:pt>
                <c:pt idx="32">
                  <c:v>70667672.948810115</c:v>
                </c:pt>
                <c:pt idx="33">
                  <c:v>57912045.37917845</c:v>
                </c:pt>
                <c:pt idx="34">
                  <c:v>41099999.99999965</c:v>
                </c:pt>
                <c:pt idx="35">
                  <c:v>21352571.220958021</c:v>
                </c:pt>
                <c:pt idx="36">
                  <c:v>5.2748196435747907E-7</c:v>
                </c:pt>
                <c:pt idx="37">
                  <c:v>-21507862.648019653</c:v>
                </c:pt>
                <c:pt idx="38">
                  <c:v>-41699999.999999754</c:v>
                </c:pt>
                <c:pt idx="39">
                  <c:v>-59184837.585314333</c:v>
                </c:pt>
                <c:pt idx="40">
                  <c:v>-72746133.917892814</c:v>
                </c:pt>
                <c:pt idx="41">
                  <c:v>-81427547.156168327</c:v>
                </c:pt>
                <c:pt idx="42">
                  <c:v>-84600000</c:v>
                </c:pt>
                <c:pt idx="43">
                  <c:v>-82007102.65194197</c:v>
                </c:pt>
                <c:pt idx="44">
                  <c:v>-73785364.402433947</c:v>
                </c:pt>
                <c:pt idx="45">
                  <c:v>-60457629.79144983</c:v>
                </c:pt>
                <c:pt idx="46">
                  <c:v>-42900000.00000044</c:v>
                </c:pt>
                <c:pt idx="47">
                  <c:v>-22284319.783326816</c:v>
                </c:pt>
                <c:pt idx="48">
                  <c:v>-2.5404678360985145E-7</c:v>
                </c:pt>
                <c:pt idx="49">
                  <c:v>22439611.210389018</c:v>
                </c:pt>
                <c:pt idx="50">
                  <c:v>43500000</c:v>
                </c:pt>
                <c:pt idx="51">
                  <c:v>61730421.997585252</c:v>
                </c:pt>
                <c:pt idx="52">
                  <c:v>75863825.371516958</c:v>
                </c:pt>
                <c:pt idx="53">
                  <c:v>84904880.130809039</c:v>
                </c:pt>
                <c:pt idx="54">
                  <c:v>88200000</c:v>
                </c:pt>
                <c:pt idx="55">
                  <c:v>85484435.626582533</c:v>
                </c:pt>
                <c:pt idx="56">
                  <c:v>76903055.856058389</c:v>
                </c:pt>
                <c:pt idx="57">
                  <c:v>63003214.203721181</c:v>
                </c:pt>
                <c:pt idx="58">
                  <c:v>44700000.000000186</c:v>
                </c:pt>
              </c:numCache>
            </c:numRef>
          </c:yVal>
          <c:smooth val="0"/>
          <c:extLst>
            <c:ext xmlns:c16="http://schemas.microsoft.com/office/drawing/2014/chart" uri="{C3380CC4-5D6E-409C-BE32-E72D297353CC}">
              <c16:uniqueId val="{00000000-CF76-40E7-8F13-CB0D03820F61}"/>
            </c:ext>
          </c:extLst>
        </c:ser>
        <c:dLbls>
          <c:showLegendKey val="0"/>
          <c:showVal val="0"/>
          <c:showCatName val="0"/>
          <c:showSerName val="0"/>
          <c:showPercent val="0"/>
          <c:showBubbleSize val="0"/>
        </c:dLbls>
        <c:axId val="115757440"/>
        <c:axId val="115758976"/>
      </c:scatterChart>
      <c:valAx>
        <c:axId val="115757440"/>
        <c:scaling>
          <c:orientation val="minMax"/>
        </c:scaling>
        <c:delete val="0"/>
        <c:axPos val="b"/>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5758976"/>
        <c:crosses val="autoZero"/>
        <c:crossBetween val="midCat"/>
      </c:valAx>
      <c:valAx>
        <c:axId val="115758976"/>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5757440"/>
        <c:crosses val="autoZero"/>
        <c:crossBetween val="midCat"/>
      </c:valAx>
      <c:spPr>
        <a:noFill/>
        <a:ln w="25400">
          <a:noFill/>
        </a:ln>
      </c:spPr>
    </c:plotArea>
    <c:legend>
      <c:legendPos val="r"/>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01408450704225"/>
          <c:y val="4.9180426286393533E-2"/>
          <c:w val="0.74295774647887325"/>
          <c:h val="0.90573951744108094"/>
        </c:manualLayout>
      </c:layout>
      <c:scatterChart>
        <c:scatterStyle val="lineMarker"/>
        <c:varyColors val="0"/>
        <c:ser>
          <c:idx val="1"/>
          <c:order val="0"/>
          <c:tx>
            <c:strRef>
              <c:f>EarthKM!$B$1</c:f>
              <c:strCache>
                <c:ptCount val="1"/>
                <c:pt idx="0">
                  <c:v>y</c:v>
                </c:pt>
              </c:strCache>
            </c:strRef>
          </c:tx>
          <c:spPr>
            <a:ln w="12700">
              <a:solidFill>
                <a:srgbClr val="FF00FF"/>
              </a:solidFill>
              <a:prstDash val="solid"/>
            </a:ln>
          </c:spPr>
          <c:marker>
            <c:symbol val="square"/>
            <c:size val="2"/>
            <c:spPr>
              <a:solidFill>
                <a:srgbClr val="FF00FF"/>
              </a:solidFill>
              <a:ln>
                <a:solidFill>
                  <a:srgbClr val="FF00FF"/>
                </a:solidFill>
                <a:prstDash val="solid"/>
              </a:ln>
            </c:spPr>
          </c:marker>
          <c:xVal>
            <c:numRef>
              <c:f>EarthKM!$A$2:$A$60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EarthKM!$B$2:$B$60</c:f>
              <c:numCache>
                <c:formatCode>#\ ##0_ ;[Red]\-#\ ##0\ </c:formatCode>
                <c:ptCount val="59"/>
                <c:pt idx="0">
                  <c:v>-1.7642137750684128E-10</c:v>
                </c:pt>
                <c:pt idx="1">
                  <c:v>18712.616960912183</c:v>
                </c:pt>
                <c:pt idx="2">
                  <c:v>36300</c:v>
                </c:pt>
                <c:pt idx="3">
                  <c:v>51548.084348499418</c:v>
                </c:pt>
                <c:pt idx="4">
                  <c:v>63393.059557020773</c:v>
                </c:pt>
                <c:pt idx="5">
                  <c:v>70995.548232246481</c:v>
                </c:pt>
                <c:pt idx="6">
                  <c:v>73800</c:v>
                </c:pt>
                <c:pt idx="7">
                  <c:v>71575.103728019953</c:v>
                </c:pt>
                <c:pt idx="8">
                  <c:v>64432.290041562424</c:v>
                </c:pt>
                <c:pt idx="9">
                  <c:v>52820.876554634902</c:v>
                </c:pt>
                <c:pt idx="10">
                  <c:v>37500.000000000124</c:v>
                </c:pt>
                <c:pt idx="11">
                  <c:v>19489.074096220367</c:v>
                </c:pt>
                <c:pt idx="12">
                  <c:v>-7.4080585416025357E-11</c:v>
                </c:pt>
                <c:pt idx="13">
                  <c:v>-19644.365523280983</c:v>
                </c:pt>
                <c:pt idx="14">
                  <c:v>-38100.000000000262</c:v>
                </c:pt>
                <c:pt idx="15">
                  <c:v>-54093.668760770794</c:v>
                </c:pt>
                <c:pt idx="16">
                  <c:v>-66510.751010644599</c:v>
                </c:pt>
                <c:pt idx="17">
                  <c:v>-74472.881206887192</c:v>
                </c:pt>
                <c:pt idx="18">
                  <c:v>-77400</c:v>
                </c:pt>
                <c:pt idx="19">
                  <c:v>-75052.436702660518</c:v>
                </c:pt>
                <c:pt idx="20">
                  <c:v>-67549.981495186265</c:v>
                </c:pt>
                <c:pt idx="21">
                  <c:v>-55366.460966907063</c:v>
                </c:pt>
                <c:pt idx="22">
                  <c:v>-39299.999999999898</c:v>
                </c:pt>
                <c:pt idx="23">
                  <c:v>-20420.822658589204</c:v>
                </c:pt>
                <c:pt idx="24">
                  <c:v>3.492799799387214E-10</c:v>
                </c:pt>
                <c:pt idx="25">
                  <c:v>20576.114085650304</c:v>
                </c:pt>
                <c:pt idx="26">
                  <c:v>39899.999999999527</c:v>
                </c:pt>
                <c:pt idx="27">
                  <c:v>56639.253173042547</c:v>
                </c:pt>
                <c:pt idx="28">
                  <c:v>69628.442464268708</c:v>
                </c:pt>
                <c:pt idx="29">
                  <c:v>77950.214181527917</c:v>
                </c:pt>
                <c:pt idx="30">
                  <c:v>81000</c:v>
                </c:pt>
                <c:pt idx="31">
                  <c:v>78529.769677301389</c:v>
                </c:pt>
                <c:pt idx="32">
                  <c:v>70667.672948810112</c:v>
                </c:pt>
                <c:pt idx="33">
                  <c:v>57912.045379178453</c:v>
                </c:pt>
                <c:pt idx="34">
                  <c:v>41099.999999999651</c:v>
                </c:pt>
                <c:pt idx="35">
                  <c:v>21352.57122095802</c:v>
                </c:pt>
                <c:pt idx="36">
                  <c:v>5.2748196435747907E-10</c:v>
                </c:pt>
                <c:pt idx="37">
                  <c:v>-21507.862648019654</c:v>
                </c:pt>
                <c:pt idx="38">
                  <c:v>-41699.999999999753</c:v>
                </c:pt>
                <c:pt idx="39">
                  <c:v>-59184.83758531433</c:v>
                </c:pt>
                <c:pt idx="40">
                  <c:v>-72746.133917892817</c:v>
                </c:pt>
                <c:pt idx="41">
                  <c:v>-81427.547156168323</c:v>
                </c:pt>
                <c:pt idx="42">
                  <c:v>-84600</c:v>
                </c:pt>
                <c:pt idx="43">
                  <c:v>-82007.102651941968</c:v>
                </c:pt>
                <c:pt idx="44">
                  <c:v>-73785.364402433945</c:v>
                </c:pt>
                <c:pt idx="45">
                  <c:v>-60457.629791449828</c:v>
                </c:pt>
                <c:pt idx="46">
                  <c:v>-42900.000000000437</c:v>
                </c:pt>
                <c:pt idx="47">
                  <c:v>-22284.319783326817</c:v>
                </c:pt>
                <c:pt idx="48">
                  <c:v>-2.5404678360985145E-10</c:v>
                </c:pt>
                <c:pt idx="49">
                  <c:v>22439.611210389019</c:v>
                </c:pt>
                <c:pt idx="50">
                  <c:v>43500</c:v>
                </c:pt>
                <c:pt idx="51">
                  <c:v>61730.421997585254</c:v>
                </c:pt>
                <c:pt idx="52">
                  <c:v>75863.825371516956</c:v>
                </c:pt>
                <c:pt idx="53">
                  <c:v>84904.880130809033</c:v>
                </c:pt>
                <c:pt idx="54">
                  <c:v>88200</c:v>
                </c:pt>
                <c:pt idx="55">
                  <c:v>85484.435626582534</c:v>
                </c:pt>
                <c:pt idx="56">
                  <c:v>76903.055856058389</c:v>
                </c:pt>
                <c:pt idx="57">
                  <c:v>63003.214203721182</c:v>
                </c:pt>
                <c:pt idx="58">
                  <c:v>44700.000000000189</c:v>
                </c:pt>
              </c:numCache>
            </c:numRef>
          </c:yVal>
          <c:smooth val="0"/>
          <c:extLst>
            <c:ext xmlns:c16="http://schemas.microsoft.com/office/drawing/2014/chart" uri="{C3380CC4-5D6E-409C-BE32-E72D297353CC}">
              <c16:uniqueId val="{00000000-910D-46EE-A1EE-CC1AA8217F30}"/>
            </c:ext>
          </c:extLst>
        </c:ser>
        <c:ser>
          <c:idx val="3"/>
          <c:order val="1"/>
          <c:tx>
            <c:strRef>
              <c:f>EarthKM!$C$1</c:f>
              <c:strCache>
                <c:ptCount val="1"/>
                <c:pt idx="0">
                  <c:v>z</c:v>
                </c:pt>
              </c:strCache>
            </c:strRef>
          </c:tx>
          <c:spPr>
            <a:ln w="12700">
              <a:solidFill>
                <a:srgbClr val="00FFFF"/>
              </a:solidFill>
              <a:prstDash val="solid"/>
            </a:ln>
          </c:spPr>
          <c:marker>
            <c:symbol val="x"/>
            <c:size val="5"/>
            <c:spPr>
              <a:noFill/>
              <a:ln>
                <a:solidFill>
                  <a:srgbClr val="00FFFF"/>
                </a:solidFill>
                <a:prstDash val="solid"/>
              </a:ln>
            </c:spPr>
          </c:marker>
          <c:xVal>
            <c:numRef>
              <c:f>EarthKM!$A$2:$A$60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EarthKM!$C$2:$C$60</c:f>
              <c:numCache>
                <c:formatCode>#\ ##0_ ;[Red]\-#\ ##0\ </c:formatCode>
                <c:ptCount val="59"/>
                <c:pt idx="0">
                  <c:v>0</c:v>
                </c:pt>
                <c:pt idx="1">
                  <c:v>300</c:v>
                </c:pt>
                <c:pt idx="2">
                  <c:v>600</c:v>
                </c:pt>
                <c:pt idx="3">
                  <c:v>900</c:v>
                </c:pt>
                <c:pt idx="4">
                  <c:v>1200</c:v>
                </c:pt>
                <c:pt idx="5">
                  <c:v>1500</c:v>
                </c:pt>
                <c:pt idx="6">
                  <c:v>1800</c:v>
                </c:pt>
                <c:pt idx="7">
                  <c:v>2100</c:v>
                </c:pt>
                <c:pt idx="8">
                  <c:v>2400</c:v>
                </c:pt>
                <c:pt idx="9">
                  <c:v>2700</c:v>
                </c:pt>
                <c:pt idx="10">
                  <c:v>3000</c:v>
                </c:pt>
                <c:pt idx="11">
                  <c:v>3300</c:v>
                </c:pt>
                <c:pt idx="12">
                  <c:v>3600</c:v>
                </c:pt>
                <c:pt idx="13">
                  <c:v>3900</c:v>
                </c:pt>
                <c:pt idx="14">
                  <c:v>4200</c:v>
                </c:pt>
                <c:pt idx="15">
                  <c:v>4500</c:v>
                </c:pt>
                <c:pt idx="16">
                  <c:v>4800</c:v>
                </c:pt>
                <c:pt idx="17">
                  <c:v>5100</c:v>
                </c:pt>
                <c:pt idx="18">
                  <c:v>5400</c:v>
                </c:pt>
                <c:pt idx="19">
                  <c:v>5700</c:v>
                </c:pt>
                <c:pt idx="20">
                  <c:v>6000</c:v>
                </c:pt>
                <c:pt idx="21">
                  <c:v>6300</c:v>
                </c:pt>
                <c:pt idx="22">
                  <c:v>6600</c:v>
                </c:pt>
                <c:pt idx="23">
                  <c:v>6900</c:v>
                </c:pt>
                <c:pt idx="24">
                  <c:v>7200</c:v>
                </c:pt>
                <c:pt idx="25">
                  <c:v>7500</c:v>
                </c:pt>
                <c:pt idx="26">
                  <c:v>7800</c:v>
                </c:pt>
                <c:pt idx="27">
                  <c:v>8100</c:v>
                </c:pt>
                <c:pt idx="28">
                  <c:v>8400</c:v>
                </c:pt>
                <c:pt idx="29">
                  <c:v>8700</c:v>
                </c:pt>
                <c:pt idx="30">
                  <c:v>9000</c:v>
                </c:pt>
                <c:pt idx="31">
                  <c:v>9300</c:v>
                </c:pt>
                <c:pt idx="32">
                  <c:v>9600</c:v>
                </c:pt>
                <c:pt idx="33">
                  <c:v>9900</c:v>
                </c:pt>
                <c:pt idx="34">
                  <c:v>10200</c:v>
                </c:pt>
                <c:pt idx="35">
                  <c:v>10500</c:v>
                </c:pt>
                <c:pt idx="36">
                  <c:v>10800</c:v>
                </c:pt>
                <c:pt idx="37">
                  <c:v>11100</c:v>
                </c:pt>
                <c:pt idx="38">
                  <c:v>11400</c:v>
                </c:pt>
                <c:pt idx="39">
                  <c:v>11700</c:v>
                </c:pt>
                <c:pt idx="40">
                  <c:v>12000</c:v>
                </c:pt>
                <c:pt idx="41">
                  <c:v>12300</c:v>
                </c:pt>
                <c:pt idx="42">
                  <c:v>12600</c:v>
                </c:pt>
                <c:pt idx="43">
                  <c:v>12900</c:v>
                </c:pt>
                <c:pt idx="44">
                  <c:v>13200</c:v>
                </c:pt>
                <c:pt idx="45">
                  <c:v>13500</c:v>
                </c:pt>
                <c:pt idx="46">
                  <c:v>13800</c:v>
                </c:pt>
                <c:pt idx="47">
                  <c:v>14100</c:v>
                </c:pt>
                <c:pt idx="48">
                  <c:v>14400</c:v>
                </c:pt>
                <c:pt idx="49">
                  <c:v>14700</c:v>
                </c:pt>
                <c:pt idx="50">
                  <c:v>15000</c:v>
                </c:pt>
                <c:pt idx="51">
                  <c:v>15300</c:v>
                </c:pt>
                <c:pt idx="52">
                  <c:v>15600</c:v>
                </c:pt>
                <c:pt idx="53">
                  <c:v>15900</c:v>
                </c:pt>
                <c:pt idx="54">
                  <c:v>16200</c:v>
                </c:pt>
                <c:pt idx="55">
                  <c:v>16500</c:v>
                </c:pt>
                <c:pt idx="56">
                  <c:v>16800</c:v>
                </c:pt>
                <c:pt idx="57">
                  <c:v>17100</c:v>
                </c:pt>
                <c:pt idx="58">
                  <c:v>17400</c:v>
                </c:pt>
              </c:numCache>
            </c:numRef>
          </c:yVal>
          <c:smooth val="0"/>
          <c:extLst>
            <c:ext xmlns:c16="http://schemas.microsoft.com/office/drawing/2014/chart" uri="{C3380CC4-5D6E-409C-BE32-E72D297353CC}">
              <c16:uniqueId val="{00000001-910D-46EE-A1EE-CC1AA8217F30}"/>
            </c:ext>
          </c:extLst>
        </c:ser>
        <c:dLbls>
          <c:showLegendKey val="0"/>
          <c:showVal val="0"/>
          <c:showCatName val="0"/>
          <c:showSerName val="0"/>
          <c:showPercent val="0"/>
          <c:showBubbleSize val="0"/>
        </c:dLbls>
        <c:axId val="115884032"/>
        <c:axId val="115885952"/>
      </c:scatterChart>
      <c:valAx>
        <c:axId val="115884032"/>
        <c:scaling>
          <c:orientation val="minMax"/>
          <c:max val="5462.686567164179"/>
          <c:min val="3358.2089552238804"/>
        </c:scaling>
        <c:delete val="0"/>
        <c:axPos val="b"/>
        <c:numFmt formatCode="0" sourceLinked="0"/>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5885952"/>
        <c:crosses val="autoZero"/>
        <c:crossBetween val="midCat"/>
      </c:valAx>
      <c:valAx>
        <c:axId val="115885952"/>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5884032"/>
        <c:crosses val="autoZero"/>
        <c:crossBetween val="midCat"/>
      </c:valAx>
      <c:spPr>
        <a:noFill/>
        <a:ln w="25400">
          <a:noFill/>
        </a:ln>
      </c:spPr>
    </c:plotArea>
    <c:legend>
      <c:legendPos val="r"/>
      <c:layout>
        <c:manualLayout>
          <c:xMode val="edge"/>
          <c:yMode val="edge"/>
          <c:x val="0.23943661971830985"/>
          <c:y val="2.0491844285997308E-2"/>
          <c:w val="0.73239436619718312"/>
          <c:h val="8.6065746001188687E-2"/>
        </c:manualLayout>
      </c:layout>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871812299008052"/>
          <c:y val="4.1152428756867108E-2"/>
        </c:manualLayout>
      </c:layout>
      <c:overlay val="0"/>
      <c:spPr>
        <a:noFill/>
        <a:ln w="25400">
          <a:noFill/>
        </a:ln>
      </c:spPr>
      <c:txPr>
        <a:bodyPr/>
        <a:lstStyle/>
        <a:p>
          <a:pPr>
            <a:defRPr sz="600" b="0" i="0" u="none" strike="noStrike" baseline="0">
              <a:solidFill>
                <a:srgbClr val="000000"/>
              </a:solidFill>
              <a:latin typeface="Times New Roman"/>
              <a:ea typeface="Times New Roman"/>
              <a:cs typeface="Times New Roman"/>
            </a:defRPr>
          </a:pPr>
          <a:endParaRPr lang="fr-FR"/>
        </a:p>
      </c:txPr>
    </c:title>
    <c:autoTitleDeleted val="0"/>
    <c:plotArea>
      <c:layout>
        <c:manualLayout>
          <c:layoutTarget val="inner"/>
          <c:xMode val="edge"/>
          <c:yMode val="edge"/>
          <c:x val="0.12454257004982991"/>
          <c:y val="4.9382914508240533E-2"/>
          <c:w val="0.79121162149303703"/>
          <c:h val="0.90535343265107648"/>
        </c:manualLayout>
      </c:layout>
      <c:scatterChart>
        <c:scatterStyle val="lineMarker"/>
        <c:varyColors val="0"/>
        <c:ser>
          <c:idx val="0"/>
          <c:order val="0"/>
          <c:tx>
            <c:strRef>
              <c:f>EarthKM!$B$1</c:f>
              <c:strCache>
                <c:ptCount val="1"/>
                <c:pt idx="0">
                  <c:v>y</c:v>
                </c:pt>
              </c:strCache>
            </c:strRef>
          </c:tx>
          <c:spPr>
            <a:ln w="12700">
              <a:solidFill>
                <a:srgbClr val="000080"/>
              </a:solidFill>
              <a:prstDash val="solid"/>
            </a:ln>
          </c:spPr>
          <c:marker>
            <c:symbol val="none"/>
          </c:marker>
          <c:xVal>
            <c:numRef>
              <c:f>EarthKM!$A$2:$A$60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EarthKM!$B$2:$B$60</c:f>
              <c:numCache>
                <c:formatCode>#\ ##0_ ;[Red]\-#\ ##0\ </c:formatCode>
                <c:ptCount val="59"/>
                <c:pt idx="0">
                  <c:v>-1.7642137750684128E-10</c:v>
                </c:pt>
                <c:pt idx="1">
                  <c:v>18712.616960912183</c:v>
                </c:pt>
                <c:pt idx="2">
                  <c:v>36300</c:v>
                </c:pt>
                <c:pt idx="3">
                  <c:v>51548.084348499418</c:v>
                </c:pt>
                <c:pt idx="4">
                  <c:v>63393.059557020773</c:v>
                </c:pt>
                <c:pt idx="5">
                  <c:v>70995.548232246481</c:v>
                </c:pt>
                <c:pt idx="6">
                  <c:v>73800</c:v>
                </c:pt>
                <c:pt idx="7">
                  <c:v>71575.103728019953</c:v>
                </c:pt>
                <c:pt idx="8">
                  <c:v>64432.290041562424</c:v>
                </c:pt>
                <c:pt idx="9">
                  <c:v>52820.876554634902</c:v>
                </c:pt>
                <c:pt idx="10">
                  <c:v>37500.000000000124</c:v>
                </c:pt>
                <c:pt idx="11">
                  <c:v>19489.074096220367</c:v>
                </c:pt>
                <c:pt idx="12">
                  <c:v>-7.4080585416025357E-11</c:v>
                </c:pt>
                <c:pt idx="13">
                  <c:v>-19644.365523280983</c:v>
                </c:pt>
                <c:pt idx="14">
                  <c:v>-38100.000000000262</c:v>
                </c:pt>
                <c:pt idx="15">
                  <c:v>-54093.668760770794</c:v>
                </c:pt>
                <c:pt idx="16">
                  <c:v>-66510.751010644599</c:v>
                </c:pt>
                <c:pt idx="17">
                  <c:v>-74472.881206887192</c:v>
                </c:pt>
                <c:pt idx="18">
                  <c:v>-77400</c:v>
                </c:pt>
                <c:pt idx="19">
                  <c:v>-75052.436702660518</c:v>
                </c:pt>
                <c:pt idx="20">
                  <c:v>-67549.981495186265</c:v>
                </c:pt>
                <c:pt idx="21">
                  <c:v>-55366.460966907063</c:v>
                </c:pt>
                <c:pt idx="22">
                  <c:v>-39299.999999999898</c:v>
                </c:pt>
                <c:pt idx="23">
                  <c:v>-20420.822658589204</c:v>
                </c:pt>
                <c:pt idx="24">
                  <c:v>3.492799799387214E-10</c:v>
                </c:pt>
                <c:pt idx="25">
                  <c:v>20576.114085650304</c:v>
                </c:pt>
                <c:pt idx="26">
                  <c:v>39899.999999999527</c:v>
                </c:pt>
                <c:pt idx="27">
                  <c:v>56639.253173042547</c:v>
                </c:pt>
                <c:pt idx="28">
                  <c:v>69628.442464268708</c:v>
                </c:pt>
                <c:pt idx="29">
                  <c:v>77950.214181527917</c:v>
                </c:pt>
                <c:pt idx="30">
                  <c:v>81000</c:v>
                </c:pt>
                <c:pt idx="31">
                  <c:v>78529.769677301389</c:v>
                </c:pt>
                <c:pt idx="32">
                  <c:v>70667.672948810112</c:v>
                </c:pt>
                <c:pt idx="33">
                  <c:v>57912.045379178453</c:v>
                </c:pt>
                <c:pt idx="34">
                  <c:v>41099.999999999651</c:v>
                </c:pt>
                <c:pt idx="35">
                  <c:v>21352.57122095802</c:v>
                </c:pt>
                <c:pt idx="36">
                  <c:v>5.2748196435747907E-10</c:v>
                </c:pt>
                <c:pt idx="37">
                  <c:v>-21507.862648019654</c:v>
                </c:pt>
                <c:pt idx="38">
                  <c:v>-41699.999999999753</c:v>
                </c:pt>
                <c:pt idx="39">
                  <c:v>-59184.83758531433</c:v>
                </c:pt>
                <c:pt idx="40">
                  <c:v>-72746.133917892817</c:v>
                </c:pt>
                <c:pt idx="41">
                  <c:v>-81427.547156168323</c:v>
                </c:pt>
                <c:pt idx="42">
                  <c:v>-84600</c:v>
                </c:pt>
                <c:pt idx="43">
                  <c:v>-82007.102651941968</c:v>
                </c:pt>
                <c:pt idx="44">
                  <c:v>-73785.364402433945</c:v>
                </c:pt>
                <c:pt idx="45">
                  <c:v>-60457.629791449828</c:v>
                </c:pt>
                <c:pt idx="46">
                  <c:v>-42900.000000000437</c:v>
                </c:pt>
                <c:pt idx="47">
                  <c:v>-22284.319783326817</c:v>
                </c:pt>
                <c:pt idx="48">
                  <c:v>-2.5404678360985145E-10</c:v>
                </c:pt>
                <c:pt idx="49">
                  <c:v>22439.611210389019</c:v>
                </c:pt>
                <c:pt idx="50">
                  <c:v>43500</c:v>
                </c:pt>
                <c:pt idx="51">
                  <c:v>61730.421997585254</c:v>
                </c:pt>
                <c:pt idx="52">
                  <c:v>75863.825371516956</c:v>
                </c:pt>
                <c:pt idx="53">
                  <c:v>84904.880130809033</c:v>
                </c:pt>
                <c:pt idx="54">
                  <c:v>88200</c:v>
                </c:pt>
                <c:pt idx="55">
                  <c:v>85484.435626582534</c:v>
                </c:pt>
                <c:pt idx="56">
                  <c:v>76903.055856058389</c:v>
                </c:pt>
                <c:pt idx="57">
                  <c:v>63003.214203721182</c:v>
                </c:pt>
                <c:pt idx="58">
                  <c:v>44700.000000000189</c:v>
                </c:pt>
              </c:numCache>
            </c:numRef>
          </c:yVal>
          <c:smooth val="0"/>
          <c:extLst>
            <c:ext xmlns:c16="http://schemas.microsoft.com/office/drawing/2014/chart" uri="{C3380CC4-5D6E-409C-BE32-E72D297353CC}">
              <c16:uniqueId val="{00000000-E87C-463D-898C-B4BC4A24AD68}"/>
            </c:ext>
          </c:extLst>
        </c:ser>
        <c:dLbls>
          <c:showLegendKey val="0"/>
          <c:showVal val="0"/>
          <c:showCatName val="0"/>
          <c:showSerName val="0"/>
          <c:showPercent val="0"/>
          <c:showBubbleSize val="0"/>
        </c:dLbls>
        <c:axId val="115926144"/>
        <c:axId val="115927680"/>
      </c:scatterChart>
      <c:valAx>
        <c:axId val="115926144"/>
        <c:scaling>
          <c:orientation val="minMax"/>
        </c:scaling>
        <c:delete val="0"/>
        <c:axPos val="b"/>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5927680"/>
        <c:crosses val="autoZero"/>
        <c:crossBetween val="midCat"/>
      </c:valAx>
      <c:valAx>
        <c:axId val="115927680"/>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5926144"/>
        <c:crosses val="autoZero"/>
        <c:crossBetween val="midCat"/>
      </c:valAx>
      <c:spPr>
        <a:noFill/>
        <a:ln w="25400">
          <a:noFill/>
        </a:ln>
      </c:spPr>
    </c:plotArea>
    <c:legend>
      <c:legendPos val="r"/>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01408450704225"/>
          <c:y val="4.9180426286393533E-2"/>
          <c:w val="0.74295774647887325"/>
          <c:h val="0.90573951744108094"/>
        </c:manualLayout>
      </c:layout>
      <c:scatterChart>
        <c:scatterStyle val="lineMarker"/>
        <c:varyColors val="0"/>
        <c:ser>
          <c:idx val="1"/>
          <c:order val="0"/>
          <c:tx>
            <c:strRef>
              <c:f>Satellite!$B$1</c:f>
              <c:strCache>
                <c:ptCount val="1"/>
                <c:pt idx="0">
                  <c:v>y</c:v>
                </c:pt>
              </c:strCache>
            </c:strRef>
          </c:tx>
          <c:spPr>
            <a:ln w="12700">
              <a:solidFill>
                <a:srgbClr val="FF00FF"/>
              </a:solidFill>
              <a:prstDash val="solid"/>
            </a:ln>
          </c:spPr>
          <c:marker>
            <c:symbol val="square"/>
            <c:size val="2"/>
            <c:spPr>
              <a:solidFill>
                <a:srgbClr val="FF00FF"/>
              </a:solidFill>
              <a:ln>
                <a:solidFill>
                  <a:srgbClr val="FF00FF"/>
                </a:solidFill>
                <a:prstDash val="solid"/>
              </a:ln>
            </c:spPr>
          </c:marker>
          <c:xVal>
            <c:numRef>
              <c:f>Satellite!$A$2:$A$60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Satellite!$B$2:$B$60</c:f>
              <c:numCache>
                <c:formatCode>#\ ##0_ ;[Red]\-#\ ##0\ </c:formatCode>
                <c:ptCount val="59"/>
                <c:pt idx="0">
                  <c:v>-1.7642137750684128E-10</c:v>
                </c:pt>
                <c:pt idx="1">
                  <c:v>18712.616960912183</c:v>
                </c:pt>
                <c:pt idx="2">
                  <c:v>36300</c:v>
                </c:pt>
                <c:pt idx="3">
                  <c:v>51548.084348499418</c:v>
                </c:pt>
                <c:pt idx="4">
                  <c:v>63393.059557020773</c:v>
                </c:pt>
                <c:pt idx="5">
                  <c:v>70995.548232246481</c:v>
                </c:pt>
                <c:pt idx="6">
                  <c:v>73800</c:v>
                </c:pt>
                <c:pt idx="7">
                  <c:v>71575.103728019953</c:v>
                </c:pt>
                <c:pt idx="8">
                  <c:v>64432.290041562424</c:v>
                </c:pt>
                <c:pt idx="9">
                  <c:v>52820.876554634902</c:v>
                </c:pt>
                <c:pt idx="10">
                  <c:v>37500.000000000124</c:v>
                </c:pt>
                <c:pt idx="11">
                  <c:v>19489.074096220367</c:v>
                </c:pt>
                <c:pt idx="12">
                  <c:v>-7.4080585416025357E-11</c:v>
                </c:pt>
                <c:pt idx="13">
                  <c:v>-19644.365523280983</c:v>
                </c:pt>
                <c:pt idx="14">
                  <c:v>-38100.000000000262</c:v>
                </c:pt>
                <c:pt idx="15">
                  <c:v>-54093.668760770794</c:v>
                </c:pt>
                <c:pt idx="16">
                  <c:v>-66510.751010644599</c:v>
                </c:pt>
                <c:pt idx="17">
                  <c:v>-74472.881206887192</c:v>
                </c:pt>
                <c:pt idx="18">
                  <c:v>-77400</c:v>
                </c:pt>
                <c:pt idx="19">
                  <c:v>-75052.436702660518</c:v>
                </c:pt>
                <c:pt idx="20">
                  <c:v>-67549.981495186265</c:v>
                </c:pt>
                <c:pt idx="21">
                  <c:v>-55366.460966907063</c:v>
                </c:pt>
                <c:pt idx="22">
                  <c:v>-39299.999999999898</c:v>
                </c:pt>
                <c:pt idx="23">
                  <c:v>-20420.822658589204</c:v>
                </c:pt>
                <c:pt idx="24">
                  <c:v>3.492799799387214E-10</c:v>
                </c:pt>
                <c:pt idx="25">
                  <c:v>20576.114085650304</c:v>
                </c:pt>
                <c:pt idx="26">
                  <c:v>39899.999999999527</c:v>
                </c:pt>
                <c:pt idx="27">
                  <c:v>56639.253173042547</c:v>
                </c:pt>
                <c:pt idx="28">
                  <c:v>69628.442464268708</c:v>
                </c:pt>
                <c:pt idx="29">
                  <c:v>77950.214181527917</c:v>
                </c:pt>
                <c:pt idx="30">
                  <c:v>81000</c:v>
                </c:pt>
                <c:pt idx="31">
                  <c:v>78529.769677301389</c:v>
                </c:pt>
                <c:pt idx="32">
                  <c:v>70667.672948810112</c:v>
                </c:pt>
                <c:pt idx="33">
                  <c:v>57912.045379178453</c:v>
                </c:pt>
                <c:pt idx="34">
                  <c:v>41099.999999999651</c:v>
                </c:pt>
                <c:pt idx="35">
                  <c:v>21352.57122095802</c:v>
                </c:pt>
                <c:pt idx="36">
                  <c:v>5.2748196435747907E-10</c:v>
                </c:pt>
                <c:pt idx="37">
                  <c:v>-21507.862648019654</c:v>
                </c:pt>
                <c:pt idx="38">
                  <c:v>-41699.999999999753</c:v>
                </c:pt>
                <c:pt idx="39">
                  <c:v>-59184.83758531433</c:v>
                </c:pt>
                <c:pt idx="40">
                  <c:v>-72746.133917892817</c:v>
                </c:pt>
                <c:pt idx="41">
                  <c:v>-81427.547156168323</c:v>
                </c:pt>
                <c:pt idx="42">
                  <c:v>-84600</c:v>
                </c:pt>
                <c:pt idx="43">
                  <c:v>-82007.102651941968</c:v>
                </c:pt>
                <c:pt idx="44">
                  <c:v>-73785.364402433945</c:v>
                </c:pt>
                <c:pt idx="45">
                  <c:v>-60457.629791449828</c:v>
                </c:pt>
                <c:pt idx="46">
                  <c:v>-42900.000000000437</c:v>
                </c:pt>
                <c:pt idx="47">
                  <c:v>-22284.319783326817</c:v>
                </c:pt>
                <c:pt idx="48">
                  <c:v>-2.5404678360985145E-10</c:v>
                </c:pt>
                <c:pt idx="49">
                  <c:v>22439.611210389019</c:v>
                </c:pt>
                <c:pt idx="50">
                  <c:v>43500</c:v>
                </c:pt>
                <c:pt idx="51">
                  <c:v>61730.421997585254</c:v>
                </c:pt>
                <c:pt idx="52">
                  <c:v>75863.825371516956</c:v>
                </c:pt>
                <c:pt idx="53">
                  <c:v>84904.880130809033</c:v>
                </c:pt>
                <c:pt idx="54">
                  <c:v>88200</c:v>
                </c:pt>
                <c:pt idx="55">
                  <c:v>85484.435626582534</c:v>
                </c:pt>
                <c:pt idx="56">
                  <c:v>76903.055856058389</c:v>
                </c:pt>
                <c:pt idx="57">
                  <c:v>63003.214203721182</c:v>
                </c:pt>
                <c:pt idx="58">
                  <c:v>44700.000000000189</c:v>
                </c:pt>
              </c:numCache>
            </c:numRef>
          </c:yVal>
          <c:smooth val="0"/>
          <c:extLst>
            <c:ext xmlns:c16="http://schemas.microsoft.com/office/drawing/2014/chart" uri="{C3380CC4-5D6E-409C-BE32-E72D297353CC}">
              <c16:uniqueId val="{00000000-BE71-4E7F-9AE7-C689B477F331}"/>
            </c:ext>
          </c:extLst>
        </c:ser>
        <c:ser>
          <c:idx val="3"/>
          <c:order val="1"/>
          <c:tx>
            <c:strRef>
              <c:f>Satellite!$C$1</c:f>
              <c:strCache>
                <c:ptCount val="1"/>
                <c:pt idx="0">
                  <c:v>z</c:v>
                </c:pt>
              </c:strCache>
            </c:strRef>
          </c:tx>
          <c:spPr>
            <a:ln w="12700">
              <a:solidFill>
                <a:srgbClr val="00FFFF"/>
              </a:solidFill>
              <a:prstDash val="solid"/>
            </a:ln>
          </c:spPr>
          <c:marker>
            <c:symbol val="x"/>
            <c:size val="5"/>
            <c:spPr>
              <a:noFill/>
              <a:ln>
                <a:solidFill>
                  <a:srgbClr val="00FFFF"/>
                </a:solidFill>
                <a:prstDash val="solid"/>
              </a:ln>
            </c:spPr>
          </c:marker>
          <c:xVal>
            <c:numRef>
              <c:f>Satellite!$A$2:$A$60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Satellite!$C$2:$C$60</c:f>
              <c:numCache>
                <c:formatCode>#\ ##0_ ;[Red]\-#\ ##0\ </c:formatCode>
                <c:ptCount val="59"/>
                <c:pt idx="0">
                  <c:v>0</c:v>
                </c:pt>
                <c:pt idx="1">
                  <c:v>300</c:v>
                </c:pt>
                <c:pt idx="2">
                  <c:v>600</c:v>
                </c:pt>
                <c:pt idx="3">
                  <c:v>900</c:v>
                </c:pt>
                <c:pt idx="4">
                  <c:v>1200</c:v>
                </c:pt>
                <c:pt idx="5">
                  <c:v>1500</c:v>
                </c:pt>
                <c:pt idx="6">
                  <c:v>1800</c:v>
                </c:pt>
                <c:pt idx="7">
                  <c:v>2100</c:v>
                </c:pt>
                <c:pt idx="8">
                  <c:v>2400</c:v>
                </c:pt>
                <c:pt idx="9">
                  <c:v>2700</c:v>
                </c:pt>
                <c:pt idx="10">
                  <c:v>3000</c:v>
                </c:pt>
                <c:pt idx="11">
                  <c:v>3300</c:v>
                </c:pt>
                <c:pt idx="12">
                  <c:v>3600</c:v>
                </c:pt>
                <c:pt idx="13">
                  <c:v>3900</c:v>
                </c:pt>
                <c:pt idx="14">
                  <c:v>4200</c:v>
                </c:pt>
                <c:pt idx="15">
                  <c:v>4500</c:v>
                </c:pt>
                <c:pt idx="16">
                  <c:v>4800</c:v>
                </c:pt>
                <c:pt idx="17">
                  <c:v>5100</c:v>
                </c:pt>
                <c:pt idx="18">
                  <c:v>5400</c:v>
                </c:pt>
                <c:pt idx="19">
                  <c:v>5700</c:v>
                </c:pt>
                <c:pt idx="20">
                  <c:v>6000</c:v>
                </c:pt>
                <c:pt idx="21">
                  <c:v>6300</c:v>
                </c:pt>
                <c:pt idx="22">
                  <c:v>6600</c:v>
                </c:pt>
                <c:pt idx="23">
                  <c:v>6900</c:v>
                </c:pt>
                <c:pt idx="24">
                  <c:v>7200</c:v>
                </c:pt>
                <c:pt idx="25">
                  <c:v>7500</c:v>
                </c:pt>
                <c:pt idx="26">
                  <c:v>7800</c:v>
                </c:pt>
                <c:pt idx="27">
                  <c:v>8100</c:v>
                </c:pt>
                <c:pt idx="28">
                  <c:v>8400</c:v>
                </c:pt>
                <c:pt idx="29">
                  <c:v>8700</c:v>
                </c:pt>
                <c:pt idx="30">
                  <c:v>9000</c:v>
                </c:pt>
                <c:pt idx="31">
                  <c:v>9300</c:v>
                </c:pt>
                <c:pt idx="32">
                  <c:v>9600</c:v>
                </c:pt>
                <c:pt idx="33">
                  <c:v>9900</c:v>
                </c:pt>
                <c:pt idx="34">
                  <c:v>10200</c:v>
                </c:pt>
                <c:pt idx="35">
                  <c:v>10500</c:v>
                </c:pt>
                <c:pt idx="36">
                  <c:v>10800</c:v>
                </c:pt>
                <c:pt idx="37">
                  <c:v>11100</c:v>
                </c:pt>
                <c:pt idx="38">
                  <c:v>11400</c:v>
                </c:pt>
                <c:pt idx="39">
                  <c:v>11700</c:v>
                </c:pt>
                <c:pt idx="40">
                  <c:v>12000</c:v>
                </c:pt>
                <c:pt idx="41">
                  <c:v>12300</c:v>
                </c:pt>
                <c:pt idx="42">
                  <c:v>12600</c:v>
                </c:pt>
                <c:pt idx="43">
                  <c:v>12900</c:v>
                </c:pt>
                <c:pt idx="44">
                  <c:v>13200</c:v>
                </c:pt>
                <c:pt idx="45">
                  <c:v>13500</c:v>
                </c:pt>
                <c:pt idx="46">
                  <c:v>13800</c:v>
                </c:pt>
                <c:pt idx="47">
                  <c:v>14100</c:v>
                </c:pt>
                <c:pt idx="48">
                  <c:v>14400</c:v>
                </c:pt>
                <c:pt idx="49">
                  <c:v>14700</c:v>
                </c:pt>
                <c:pt idx="50">
                  <c:v>15000</c:v>
                </c:pt>
                <c:pt idx="51">
                  <c:v>15300</c:v>
                </c:pt>
                <c:pt idx="52">
                  <c:v>15600</c:v>
                </c:pt>
                <c:pt idx="53">
                  <c:v>15900</c:v>
                </c:pt>
                <c:pt idx="54">
                  <c:v>16200</c:v>
                </c:pt>
                <c:pt idx="55">
                  <c:v>16500</c:v>
                </c:pt>
                <c:pt idx="56">
                  <c:v>16800</c:v>
                </c:pt>
                <c:pt idx="57">
                  <c:v>17100</c:v>
                </c:pt>
                <c:pt idx="58">
                  <c:v>17400</c:v>
                </c:pt>
              </c:numCache>
            </c:numRef>
          </c:yVal>
          <c:smooth val="0"/>
          <c:extLst>
            <c:ext xmlns:c16="http://schemas.microsoft.com/office/drawing/2014/chart" uri="{C3380CC4-5D6E-409C-BE32-E72D297353CC}">
              <c16:uniqueId val="{00000001-BE71-4E7F-9AE7-C689B477F331}"/>
            </c:ext>
          </c:extLst>
        </c:ser>
        <c:dLbls>
          <c:showLegendKey val="0"/>
          <c:showVal val="0"/>
          <c:showCatName val="0"/>
          <c:showSerName val="0"/>
          <c:showPercent val="0"/>
          <c:showBubbleSize val="0"/>
        </c:dLbls>
        <c:axId val="117536256"/>
        <c:axId val="117538176"/>
      </c:scatterChart>
      <c:valAx>
        <c:axId val="117536256"/>
        <c:scaling>
          <c:orientation val="minMax"/>
          <c:max val="5462.686567164179"/>
          <c:min val="3358.2089552238804"/>
        </c:scaling>
        <c:delete val="0"/>
        <c:axPos val="b"/>
        <c:numFmt formatCode="0" sourceLinked="0"/>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538176"/>
        <c:crosses val="autoZero"/>
        <c:crossBetween val="midCat"/>
      </c:valAx>
      <c:valAx>
        <c:axId val="117538176"/>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536256"/>
        <c:crosses val="autoZero"/>
        <c:crossBetween val="midCat"/>
      </c:valAx>
      <c:spPr>
        <a:noFill/>
        <a:ln w="25400">
          <a:noFill/>
        </a:ln>
      </c:spPr>
    </c:plotArea>
    <c:legend>
      <c:legendPos val="r"/>
      <c:layout>
        <c:manualLayout>
          <c:xMode val="edge"/>
          <c:yMode val="edge"/>
          <c:x val="0.25352112676056338"/>
          <c:y val="2.0491844285997308E-2"/>
          <c:w val="0.73239436619718312"/>
          <c:h val="8.6065746001188687E-2"/>
        </c:manualLayout>
      </c:layout>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871812299008052"/>
          <c:y val="4.1152428756867108E-2"/>
        </c:manualLayout>
      </c:layout>
      <c:overlay val="0"/>
      <c:spPr>
        <a:noFill/>
        <a:ln w="25400">
          <a:noFill/>
        </a:ln>
      </c:spPr>
      <c:txPr>
        <a:bodyPr/>
        <a:lstStyle/>
        <a:p>
          <a:pPr>
            <a:defRPr sz="600" b="0" i="0" u="none" strike="noStrike" baseline="0">
              <a:solidFill>
                <a:srgbClr val="000000"/>
              </a:solidFill>
              <a:latin typeface="Times New Roman"/>
              <a:ea typeface="Times New Roman"/>
              <a:cs typeface="Times New Roman"/>
            </a:defRPr>
          </a:pPr>
          <a:endParaRPr lang="fr-FR"/>
        </a:p>
      </c:txPr>
    </c:title>
    <c:autoTitleDeleted val="0"/>
    <c:plotArea>
      <c:layout>
        <c:manualLayout>
          <c:layoutTarget val="inner"/>
          <c:xMode val="edge"/>
          <c:yMode val="edge"/>
          <c:x val="0.12454257004982991"/>
          <c:y val="4.9382914508240533E-2"/>
          <c:w val="0.79121162149303703"/>
          <c:h val="0.90535343265107648"/>
        </c:manualLayout>
      </c:layout>
      <c:scatterChart>
        <c:scatterStyle val="lineMarker"/>
        <c:varyColors val="0"/>
        <c:ser>
          <c:idx val="0"/>
          <c:order val="0"/>
          <c:tx>
            <c:strRef>
              <c:f>Satellite!$B$1</c:f>
              <c:strCache>
                <c:ptCount val="1"/>
                <c:pt idx="0">
                  <c:v>y</c:v>
                </c:pt>
              </c:strCache>
            </c:strRef>
          </c:tx>
          <c:spPr>
            <a:ln w="12700">
              <a:solidFill>
                <a:srgbClr val="000080"/>
              </a:solidFill>
              <a:prstDash val="solid"/>
            </a:ln>
          </c:spPr>
          <c:marker>
            <c:symbol val="none"/>
          </c:marker>
          <c:xVal>
            <c:numRef>
              <c:f>Satellite!$A$2:$A$60</c:f>
              <c:numCache>
                <c:formatCode>#\ ##0_ ;[Red]\-#\ ##0\ </c:formatCode>
                <c:ptCount val="59"/>
                <c:pt idx="0">
                  <c:v>72000</c:v>
                </c:pt>
                <c:pt idx="1">
                  <c:v>69836.437240699655</c:v>
                </c:pt>
                <c:pt idx="2">
                  <c:v>62873.444314750224</c:v>
                </c:pt>
                <c:pt idx="3">
                  <c:v>51548.084348499215</c:v>
                </c:pt>
                <c:pt idx="4">
                  <c:v>36600.000000000233</c:v>
                </c:pt>
                <c:pt idx="5">
                  <c:v>19023.199815035434</c:v>
                </c:pt>
                <c:pt idx="6">
                  <c:v>5.7863811398634057E-10</c:v>
                </c:pt>
                <c:pt idx="7">
                  <c:v>-19178.491242096839</c:v>
                </c:pt>
                <c:pt idx="8">
                  <c:v>-37199.999999999687</c:v>
                </c:pt>
                <c:pt idx="9">
                  <c:v>-52820.876554635295</c:v>
                </c:pt>
                <c:pt idx="10">
                  <c:v>-64951.905283832828</c:v>
                </c:pt>
                <c:pt idx="11">
                  <c:v>-72734.214719566691</c:v>
                </c:pt>
                <c:pt idx="12">
                  <c:v>-75600</c:v>
                </c:pt>
                <c:pt idx="13">
                  <c:v>-73313.770215340381</c:v>
                </c:pt>
                <c:pt idx="14">
                  <c:v>-65991.135768374079</c:v>
                </c:pt>
                <c:pt idx="15">
                  <c:v>-54093.668760770975</c:v>
                </c:pt>
                <c:pt idx="16">
                  <c:v>-38400.000000000487</c:v>
                </c:pt>
                <c:pt idx="17">
                  <c:v>-19954.94837740426</c:v>
                </c:pt>
                <c:pt idx="18">
                  <c:v>-3.4136697375092284E-10</c:v>
                </c:pt>
                <c:pt idx="19">
                  <c:v>20110.239804466175</c:v>
                </c:pt>
                <c:pt idx="20">
                  <c:v>38999.999999999898</c:v>
                </c:pt>
                <c:pt idx="21">
                  <c:v>55366.460966906277</c:v>
                </c:pt>
                <c:pt idx="22">
                  <c:v>68069.59673745693</c:v>
                </c:pt>
                <c:pt idx="23">
                  <c:v>76211.547694207402</c:v>
                </c:pt>
                <c:pt idx="24">
                  <c:v>79200</c:v>
                </c:pt>
                <c:pt idx="25">
                  <c:v>76791.10318998096</c:v>
                </c:pt>
                <c:pt idx="26">
                  <c:v>69108.827221998479</c:v>
                </c:pt>
                <c:pt idx="27">
                  <c:v>56639.253173042365</c:v>
                </c:pt>
                <c:pt idx="28">
                  <c:v>40200.000000000276</c:v>
                </c:pt>
                <c:pt idx="29">
                  <c:v>20886.696939773061</c:v>
                </c:pt>
                <c:pt idx="30">
                  <c:v>7.9398401915675709E-11</c:v>
                </c:pt>
                <c:pt idx="31">
                  <c:v>-21041.988366834416</c:v>
                </c:pt>
                <c:pt idx="32">
                  <c:v>-40800.000000000138</c:v>
                </c:pt>
                <c:pt idx="33">
                  <c:v>-57912.045379178031</c:v>
                </c:pt>
                <c:pt idx="34">
                  <c:v>-71187.288191081068</c:v>
                </c:pt>
                <c:pt idx="35">
                  <c:v>-79688.880668848113</c:v>
                </c:pt>
                <c:pt idx="36">
                  <c:v>-82800</c:v>
                </c:pt>
                <c:pt idx="37">
                  <c:v>-80268.436164621526</c:v>
                </c:pt>
                <c:pt idx="38">
                  <c:v>-72226.518675622327</c:v>
                </c:pt>
                <c:pt idx="39">
                  <c:v>-59184.837585313726</c:v>
                </c:pt>
                <c:pt idx="40">
                  <c:v>-42000</c:v>
                </c:pt>
                <c:pt idx="41">
                  <c:v>-21818.445502143</c:v>
                </c:pt>
                <c:pt idx="42">
                  <c:v>2.0726760151940082E-10</c:v>
                </c:pt>
                <c:pt idx="43">
                  <c:v>21973.736929203751</c:v>
                </c:pt>
                <c:pt idx="44">
                  <c:v>42600.0000000004</c:v>
                </c:pt>
                <c:pt idx="45">
                  <c:v>60457.629791449799</c:v>
                </c:pt>
                <c:pt idx="46">
                  <c:v>74304.979644704581</c:v>
                </c:pt>
                <c:pt idx="47">
                  <c:v>83166.213643488838</c:v>
                </c:pt>
                <c:pt idx="48">
                  <c:v>86400</c:v>
                </c:pt>
                <c:pt idx="49">
                  <c:v>83745.769139262091</c:v>
                </c:pt>
                <c:pt idx="50">
                  <c:v>75344.210129246159</c:v>
                </c:pt>
                <c:pt idx="51">
                  <c:v>61730.421997585945</c:v>
                </c:pt>
                <c:pt idx="52">
                  <c:v>43799.999999999774</c:v>
                </c:pt>
                <c:pt idx="53">
                  <c:v>22750.194064511801</c:v>
                </c:pt>
                <c:pt idx="54">
                  <c:v>7.3476634932650997E-10</c:v>
                </c:pt>
                <c:pt idx="55">
                  <c:v>-22905.485491573108</c:v>
                </c:pt>
                <c:pt idx="56">
                  <c:v>-44399.999999999585</c:v>
                </c:pt>
                <c:pt idx="57">
                  <c:v>-63003.214203721589</c:v>
                </c:pt>
                <c:pt idx="58">
                  <c:v>-77422.671098328705</c:v>
                </c:pt>
              </c:numCache>
            </c:numRef>
          </c:xVal>
          <c:yVal>
            <c:numRef>
              <c:f>Satellite!$B$2:$B$60</c:f>
              <c:numCache>
                <c:formatCode>#\ ##0_ ;[Red]\-#\ ##0\ </c:formatCode>
                <c:ptCount val="59"/>
                <c:pt idx="0">
                  <c:v>-1.7642137750684128E-10</c:v>
                </c:pt>
                <c:pt idx="1">
                  <c:v>18712.616960912183</c:v>
                </c:pt>
                <c:pt idx="2">
                  <c:v>36300</c:v>
                </c:pt>
                <c:pt idx="3">
                  <c:v>51548.084348499418</c:v>
                </c:pt>
                <c:pt idx="4">
                  <c:v>63393.059557020773</c:v>
                </c:pt>
                <c:pt idx="5">
                  <c:v>70995.548232246481</c:v>
                </c:pt>
                <c:pt idx="6">
                  <c:v>73800</c:v>
                </c:pt>
                <c:pt idx="7">
                  <c:v>71575.103728019953</c:v>
                </c:pt>
                <c:pt idx="8">
                  <c:v>64432.290041562424</c:v>
                </c:pt>
                <c:pt idx="9">
                  <c:v>52820.876554634902</c:v>
                </c:pt>
                <c:pt idx="10">
                  <c:v>37500.000000000124</c:v>
                </c:pt>
                <c:pt idx="11">
                  <c:v>19489.074096220367</c:v>
                </c:pt>
                <c:pt idx="12">
                  <c:v>-7.4080585416025357E-11</c:v>
                </c:pt>
                <c:pt idx="13">
                  <c:v>-19644.365523280983</c:v>
                </c:pt>
                <c:pt idx="14">
                  <c:v>-38100.000000000262</c:v>
                </c:pt>
                <c:pt idx="15">
                  <c:v>-54093.668760770794</c:v>
                </c:pt>
                <c:pt idx="16">
                  <c:v>-66510.751010644599</c:v>
                </c:pt>
                <c:pt idx="17">
                  <c:v>-74472.881206887192</c:v>
                </c:pt>
                <c:pt idx="18">
                  <c:v>-77400</c:v>
                </c:pt>
                <c:pt idx="19">
                  <c:v>-75052.436702660518</c:v>
                </c:pt>
                <c:pt idx="20">
                  <c:v>-67549.981495186265</c:v>
                </c:pt>
                <c:pt idx="21">
                  <c:v>-55366.460966907063</c:v>
                </c:pt>
                <c:pt idx="22">
                  <c:v>-39299.999999999898</c:v>
                </c:pt>
                <c:pt idx="23">
                  <c:v>-20420.822658589204</c:v>
                </c:pt>
                <c:pt idx="24">
                  <c:v>3.492799799387214E-10</c:v>
                </c:pt>
                <c:pt idx="25">
                  <c:v>20576.114085650304</c:v>
                </c:pt>
                <c:pt idx="26">
                  <c:v>39899.999999999527</c:v>
                </c:pt>
                <c:pt idx="27">
                  <c:v>56639.253173042547</c:v>
                </c:pt>
                <c:pt idx="28">
                  <c:v>69628.442464268708</c:v>
                </c:pt>
                <c:pt idx="29">
                  <c:v>77950.214181527917</c:v>
                </c:pt>
                <c:pt idx="30">
                  <c:v>81000</c:v>
                </c:pt>
                <c:pt idx="31">
                  <c:v>78529.769677301389</c:v>
                </c:pt>
                <c:pt idx="32">
                  <c:v>70667.672948810112</c:v>
                </c:pt>
                <c:pt idx="33">
                  <c:v>57912.045379178453</c:v>
                </c:pt>
                <c:pt idx="34">
                  <c:v>41099.999999999651</c:v>
                </c:pt>
                <c:pt idx="35">
                  <c:v>21352.57122095802</c:v>
                </c:pt>
                <c:pt idx="36">
                  <c:v>5.2748196435747907E-10</c:v>
                </c:pt>
                <c:pt idx="37">
                  <c:v>-21507.862648019654</c:v>
                </c:pt>
                <c:pt idx="38">
                  <c:v>-41699.999999999753</c:v>
                </c:pt>
                <c:pt idx="39">
                  <c:v>-59184.83758531433</c:v>
                </c:pt>
                <c:pt idx="40">
                  <c:v>-72746.133917892817</c:v>
                </c:pt>
                <c:pt idx="41">
                  <c:v>-81427.547156168323</c:v>
                </c:pt>
                <c:pt idx="42">
                  <c:v>-84600</c:v>
                </c:pt>
                <c:pt idx="43">
                  <c:v>-82007.102651941968</c:v>
                </c:pt>
                <c:pt idx="44">
                  <c:v>-73785.364402433945</c:v>
                </c:pt>
                <c:pt idx="45">
                  <c:v>-60457.629791449828</c:v>
                </c:pt>
                <c:pt idx="46">
                  <c:v>-42900.000000000437</c:v>
                </c:pt>
                <c:pt idx="47">
                  <c:v>-22284.319783326817</c:v>
                </c:pt>
                <c:pt idx="48">
                  <c:v>-2.5404678360985145E-10</c:v>
                </c:pt>
                <c:pt idx="49">
                  <c:v>22439.611210389019</c:v>
                </c:pt>
                <c:pt idx="50">
                  <c:v>43500</c:v>
                </c:pt>
                <c:pt idx="51">
                  <c:v>61730.421997585254</c:v>
                </c:pt>
                <c:pt idx="52">
                  <c:v>75863.825371516956</c:v>
                </c:pt>
                <c:pt idx="53">
                  <c:v>84904.880130809033</c:v>
                </c:pt>
                <c:pt idx="54">
                  <c:v>88200</c:v>
                </c:pt>
                <c:pt idx="55">
                  <c:v>85484.435626582534</c:v>
                </c:pt>
                <c:pt idx="56">
                  <c:v>76903.055856058389</c:v>
                </c:pt>
                <c:pt idx="57">
                  <c:v>63003.214203721182</c:v>
                </c:pt>
                <c:pt idx="58">
                  <c:v>44700.000000000189</c:v>
                </c:pt>
              </c:numCache>
            </c:numRef>
          </c:yVal>
          <c:smooth val="0"/>
          <c:extLst>
            <c:ext xmlns:c16="http://schemas.microsoft.com/office/drawing/2014/chart" uri="{C3380CC4-5D6E-409C-BE32-E72D297353CC}">
              <c16:uniqueId val="{00000000-06B2-4577-A606-5CBB20EAEB38}"/>
            </c:ext>
          </c:extLst>
        </c:ser>
        <c:dLbls>
          <c:showLegendKey val="0"/>
          <c:showVal val="0"/>
          <c:showCatName val="0"/>
          <c:showSerName val="0"/>
          <c:showPercent val="0"/>
          <c:showBubbleSize val="0"/>
        </c:dLbls>
        <c:axId val="117561984"/>
        <c:axId val="117707136"/>
      </c:scatterChart>
      <c:valAx>
        <c:axId val="117561984"/>
        <c:scaling>
          <c:orientation val="minMax"/>
        </c:scaling>
        <c:delete val="0"/>
        <c:axPos val="b"/>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707136"/>
        <c:crosses val="autoZero"/>
        <c:crossBetween val="midCat"/>
      </c:valAx>
      <c:valAx>
        <c:axId val="117707136"/>
        <c:scaling>
          <c:orientation val="minMax"/>
        </c:scaling>
        <c:delete val="0"/>
        <c:axPos val="l"/>
        <c:numFmt formatCode="#\ ##0_ ;[Red]\-#\ ##0\ "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561984"/>
        <c:crosses val="autoZero"/>
        <c:crossBetween val="midCat"/>
      </c:valAx>
      <c:spPr>
        <a:noFill/>
        <a:ln w="25400">
          <a:noFill/>
        </a:ln>
      </c:spPr>
    </c:plotArea>
    <c:legend>
      <c:legendPos val="r"/>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014084507042253"/>
          <c:y val="4.9180426286393533E-2"/>
          <c:w val="0.721830985915493"/>
          <c:h val="0.90573951744108094"/>
        </c:manualLayout>
      </c:layout>
      <c:scatterChart>
        <c:scatterStyle val="lineMarker"/>
        <c:varyColors val="0"/>
        <c:ser>
          <c:idx val="0"/>
          <c:order val="0"/>
          <c:tx>
            <c:strRef>
              <c:f>Helix!$E$19</c:f>
              <c:strCache>
                <c:ptCount val="1"/>
                <c:pt idx="0">
                  <c:v>x</c:v>
                </c:pt>
              </c:strCache>
            </c:strRef>
          </c:tx>
          <c:spPr>
            <a:ln w="12700">
              <a:solidFill>
                <a:srgbClr val="000080"/>
              </a:solidFill>
              <a:prstDash val="solid"/>
            </a:ln>
          </c:spPr>
          <c:marker>
            <c:symbol val="diamond"/>
            <c:size val="2"/>
            <c:spPr>
              <a:solidFill>
                <a:srgbClr val="000080"/>
              </a:solidFill>
              <a:ln>
                <a:solidFill>
                  <a:srgbClr val="000080"/>
                </a:solidFill>
                <a:prstDash val="solid"/>
              </a:ln>
            </c:spPr>
          </c:marker>
          <c:xVal>
            <c:numRef>
              <c:f>Helix!$D$20:$D$78</c:f>
              <c:numCache>
                <c:formatCode>General</c:formatCode>
                <c:ptCount val="59"/>
                <c:pt idx="0">
                  <c:v>3600</c:v>
                </c:pt>
                <c:pt idx="1">
                  <c:v>3615</c:v>
                </c:pt>
                <c:pt idx="2">
                  <c:v>3630</c:v>
                </c:pt>
                <c:pt idx="3">
                  <c:v>3645</c:v>
                </c:pt>
                <c:pt idx="4">
                  <c:v>3660</c:v>
                </c:pt>
                <c:pt idx="5">
                  <c:v>3675</c:v>
                </c:pt>
                <c:pt idx="6">
                  <c:v>3690</c:v>
                </c:pt>
                <c:pt idx="7">
                  <c:v>3705</c:v>
                </c:pt>
                <c:pt idx="8">
                  <c:v>3720</c:v>
                </c:pt>
                <c:pt idx="9">
                  <c:v>3735</c:v>
                </c:pt>
                <c:pt idx="10">
                  <c:v>3750</c:v>
                </c:pt>
                <c:pt idx="11">
                  <c:v>3765</c:v>
                </c:pt>
                <c:pt idx="12">
                  <c:v>3780</c:v>
                </c:pt>
                <c:pt idx="13">
                  <c:v>3795</c:v>
                </c:pt>
                <c:pt idx="14">
                  <c:v>3810</c:v>
                </c:pt>
                <c:pt idx="15">
                  <c:v>3825</c:v>
                </c:pt>
                <c:pt idx="16">
                  <c:v>3840</c:v>
                </c:pt>
                <c:pt idx="17">
                  <c:v>3855</c:v>
                </c:pt>
                <c:pt idx="18">
                  <c:v>3870</c:v>
                </c:pt>
                <c:pt idx="19">
                  <c:v>3885</c:v>
                </c:pt>
                <c:pt idx="20">
                  <c:v>3900</c:v>
                </c:pt>
                <c:pt idx="21">
                  <c:v>3915</c:v>
                </c:pt>
                <c:pt idx="22">
                  <c:v>3930</c:v>
                </c:pt>
                <c:pt idx="23">
                  <c:v>3945</c:v>
                </c:pt>
                <c:pt idx="24">
                  <c:v>3960</c:v>
                </c:pt>
                <c:pt idx="25">
                  <c:v>3975</c:v>
                </c:pt>
                <c:pt idx="26">
                  <c:v>3990</c:v>
                </c:pt>
                <c:pt idx="27">
                  <c:v>4005</c:v>
                </c:pt>
                <c:pt idx="28">
                  <c:v>4020</c:v>
                </c:pt>
                <c:pt idx="29">
                  <c:v>4035</c:v>
                </c:pt>
                <c:pt idx="30">
                  <c:v>4050</c:v>
                </c:pt>
                <c:pt idx="31">
                  <c:v>4065</c:v>
                </c:pt>
                <c:pt idx="32">
                  <c:v>4080</c:v>
                </c:pt>
                <c:pt idx="33">
                  <c:v>4095</c:v>
                </c:pt>
                <c:pt idx="34">
                  <c:v>4110</c:v>
                </c:pt>
                <c:pt idx="35">
                  <c:v>4125</c:v>
                </c:pt>
                <c:pt idx="36">
                  <c:v>4140</c:v>
                </c:pt>
                <c:pt idx="37">
                  <c:v>4155</c:v>
                </c:pt>
                <c:pt idx="38">
                  <c:v>4170</c:v>
                </c:pt>
                <c:pt idx="39">
                  <c:v>4185</c:v>
                </c:pt>
                <c:pt idx="40">
                  <c:v>4200</c:v>
                </c:pt>
                <c:pt idx="41">
                  <c:v>4215</c:v>
                </c:pt>
                <c:pt idx="42">
                  <c:v>4230</c:v>
                </c:pt>
                <c:pt idx="43">
                  <c:v>4245</c:v>
                </c:pt>
                <c:pt idx="44">
                  <c:v>4260</c:v>
                </c:pt>
                <c:pt idx="45">
                  <c:v>4275</c:v>
                </c:pt>
                <c:pt idx="46">
                  <c:v>4290</c:v>
                </c:pt>
                <c:pt idx="47">
                  <c:v>4305</c:v>
                </c:pt>
                <c:pt idx="48">
                  <c:v>4320</c:v>
                </c:pt>
                <c:pt idx="49">
                  <c:v>4335</c:v>
                </c:pt>
                <c:pt idx="50">
                  <c:v>4350</c:v>
                </c:pt>
                <c:pt idx="51">
                  <c:v>4365</c:v>
                </c:pt>
                <c:pt idx="52">
                  <c:v>4380</c:v>
                </c:pt>
                <c:pt idx="53">
                  <c:v>4395</c:v>
                </c:pt>
                <c:pt idx="54">
                  <c:v>4410</c:v>
                </c:pt>
                <c:pt idx="55">
                  <c:v>4425</c:v>
                </c:pt>
                <c:pt idx="56">
                  <c:v>4440</c:v>
                </c:pt>
                <c:pt idx="57">
                  <c:v>4455</c:v>
                </c:pt>
                <c:pt idx="58">
                  <c:v>4470</c:v>
                </c:pt>
              </c:numCache>
            </c:numRef>
          </c:xVal>
          <c:yVal>
            <c:numRef>
              <c:f>Helix!$E$20:$E$78</c:f>
              <c:numCache>
                <c:formatCode>General</c:formatCode>
                <c:ptCount val="59"/>
                <c:pt idx="0">
                  <c:v>7200000</c:v>
                </c:pt>
                <c:pt idx="1">
                  <c:v>6983643.7240699651</c:v>
                </c:pt>
                <c:pt idx="2">
                  <c:v>6287344.4314750228</c:v>
                </c:pt>
                <c:pt idx="3">
                  <c:v>5154808.4348499216</c:v>
                </c:pt>
                <c:pt idx="4">
                  <c:v>3660000.0000000237</c:v>
                </c:pt>
                <c:pt idx="5">
                  <c:v>1902319.9815035434</c:v>
                </c:pt>
                <c:pt idx="6">
                  <c:v>5.7863811398634057E-8</c:v>
                </c:pt>
                <c:pt idx="7">
                  <c:v>-1917849.1242096841</c:v>
                </c:pt>
                <c:pt idx="8">
                  <c:v>-3719999.9999999688</c:v>
                </c:pt>
                <c:pt idx="9">
                  <c:v>-5282087.6554635298</c:v>
                </c:pt>
                <c:pt idx="10">
                  <c:v>-6495190.5283832829</c:v>
                </c:pt>
                <c:pt idx="11">
                  <c:v>-7273421.4719566694</c:v>
                </c:pt>
                <c:pt idx="12">
                  <c:v>-7560000</c:v>
                </c:pt>
                <c:pt idx="13">
                  <c:v>-7331377.0215340378</c:v>
                </c:pt>
                <c:pt idx="14">
                  <c:v>-6599113.5768374074</c:v>
                </c:pt>
                <c:pt idx="15">
                  <c:v>-5409366.8760770978</c:v>
                </c:pt>
                <c:pt idx="16">
                  <c:v>-3840000.0000000484</c:v>
                </c:pt>
                <c:pt idx="17">
                  <c:v>-1995494.837740426</c:v>
                </c:pt>
                <c:pt idx="18">
                  <c:v>-3.4136697375092284E-8</c:v>
                </c:pt>
                <c:pt idx="19">
                  <c:v>2011023.9804466176</c:v>
                </c:pt>
                <c:pt idx="20">
                  <c:v>3899999.9999999902</c:v>
                </c:pt>
                <c:pt idx="21">
                  <c:v>5536646.0966906277</c:v>
                </c:pt>
                <c:pt idx="22">
                  <c:v>6806959.6737456936</c:v>
                </c:pt>
                <c:pt idx="23">
                  <c:v>7621154.7694207402</c:v>
                </c:pt>
                <c:pt idx="24">
                  <c:v>7920000</c:v>
                </c:pt>
                <c:pt idx="25">
                  <c:v>7679110.3189980956</c:v>
                </c:pt>
                <c:pt idx="26">
                  <c:v>6910882.7221998479</c:v>
                </c:pt>
                <c:pt idx="27">
                  <c:v>5663925.3173042359</c:v>
                </c:pt>
                <c:pt idx="28">
                  <c:v>4020000.0000000275</c:v>
                </c:pt>
                <c:pt idx="29">
                  <c:v>2088669.6939773061</c:v>
                </c:pt>
                <c:pt idx="30">
                  <c:v>7.9398401915675709E-9</c:v>
                </c:pt>
                <c:pt idx="31">
                  <c:v>-2104198.8366834419</c:v>
                </c:pt>
                <c:pt idx="32">
                  <c:v>-4080000.0000000135</c:v>
                </c:pt>
                <c:pt idx="33">
                  <c:v>-5791204.537917803</c:v>
                </c:pt>
                <c:pt idx="34">
                  <c:v>-7118728.8191081062</c:v>
                </c:pt>
                <c:pt idx="35">
                  <c:v>-7968888.066884812</c:v>
                </c:pt>
                <c:pt idx="36">
                  <c:v>-8280000</c:v>
                </c:pt>
                <c:pt idx="37">
                  <c:v>-8026843.6164621534</c:v>
                </c:pt>
                <c:pt idx="38">
                  <c:v>-7222651.8675622325</c:v>
                </c:pt>
                <c:pt idx="39">
                  <c:v>-5918483.7585313721</c:v>
                </c:pt>
                <c:pt idx="40">
                  <c:v>-4200000.0000000037</c:v>
                </c:pt>
                <c:pt idx="41">
                  <c:v>-2181844.5502142999</c:v>
                </c:pt>
                <c:pt idx="42">
                  <c:v>2.0726760151940082E-8</c:v>
                </c:pt>
                <c:pt idx="43">
                  <c:v>2197373.6929203751</c:v>
                </c:pt>
                <c:pt idx="44">
                  <c:v>4260000.00000004</c:v>
                </c:pt>
                <c:pt idx="45">
                  <c:v>6045762.9791449802</c:v>
                </c:pt>
                <c:pt idx="46">
                  <c:v>7430497.9644704582</c:v>
                </c:pt>
                <c:pt idx="47">
                  <c:v>8316621.3643488837</c:v>
                </c:pt>
                <c:pt idx="48">
                  <c:v>8640000</c:v>
                </c:pt>
                <c:pt idx="49">
                  <c:v>8374576.9139262093</c:v>
                </c:pt>
                <c:pt idx="50">
                  <c:v>7534421.0129246162</c:v>
                </c:pt>
                <c:pt idx="51">
                  <c:v>6173042.1997585939</c:v>
                </c:pt>
                <c:pt idx="52">
                  <c:v>4379999.9999999776</c:v>
                </c:pt>
                <c:pt idx="53">
                  <c:v>2275019.4064511801</c:v>
                </c:pt>
                <c:pt idx="54">
                  <c:v>7.3476634932650997E-8</c:v>
                </c:pt>
                <c:pt idx="55">
                  <c:v>-2290548.5491573112</c:v>
                </c:pt>
                <c:pt idx="56">
                  <c:v>-4439999.999999959</c:v>
                </c:pt>
                <c:pt idx="57">
                  <c:v>-6300321.4203721583</c:v>
                </c:pt>
                <c:pt idx="58">
                  <c:v>-7742267.1098328698</c:v>
                </c:pt>
              </c:numCache>
            </c:numRef>
          </c:yVal>
          <c:smooth val="0"/>
          <c:extLst>
            <c:ext xmlns:c16="http://schemas.microsoft.com/office/drawing/2014/chart" uri="{C3380CC4-5D6E-409C-BE32-E72D297353CC}">
              <c16:uniqueId val="{00000000-1312-478D-B5BC-66846D857ABA}"/>
            </c:ext>
          </c:extLst>
        </c:ser>
        <c:ser>
          <c:idx val="1"/>
          <c:order val="1"/>
          <c:tx>
            <c:strRef>
              <c:f>Helix!$F$19</c:f>
              <c:strCache>
                <c:ptCount val="1"/>
                <c:pt idx="0">
                  <c:v>y</c:v>
                </c:pt>
              </c:strCache>
            </c:strRef>
          </c:tx>
          <c:spPr>
            <a:ln w="12700">
              <a:solidFill>
                <a:srgbClr val="FF00FF"/>
              </a:solidFill>
              <a:prstDash val="solid"/>
            </a:ln>
          </c:spPr>
          <c:marker>
            <c:symbol val="square"/>
            <c:size val="2"/>
            <c:spPr>
              <a:solidFill>
                <a:srgbClr val="FF00FF"/>
              </a:solidFill>
              <a:ln>
                <a:solidFill>
                  <a:srgbClr val="FF00FF"/>
                </a:solidFill>
                <a:prstDash val="solid"/>
              </a:ln>
            </c:spPr>
          </c:marker>
          <c:xVal>
            <c:numRef>
              <c:f>Helix!$D$20:$D$78</c:f>
              <c:numCache>
                <c:formatCode>General</c:formatCode>
                <c:ptCount val="59"/>
                <c:pt idx="0">
                  <c:v>3600</c:v>
                </c:pt>
                <c:pt idx="1">
                  <c:v>3615</c:v>
                </c:pt>
                <c:pt idx="2">
                  <c:v>3630</c:v>
                </c:pt>
                <c:pt idx="3">
                  <c:v>3645</c:v>
                </c:pt>
                <c:pt idx="4">
                  <c:v>3660</c:v>
                </c:pt>
                <c:pt idx="5">
                  <c:v>3675</c:v>
                </c:pt>
                <c:pt idx="6">
                  <c:v>3690</c:v>
                </c:pt>
                <c:pt idx="7">
                  <c:v>3705</c:v>
                </c:pt>
                <c:pt idx="8">
                  <c:v>3720</c:v>
                </c:pt>
                <c:pt idx="9">
                  <c:v>3735</c:v>
                </c:pt>
                <c:pt idx="10">
                  <c:v>3750</c:v>
                </c:pt>
                <c:pt idx="11">
                  <c:v>3765</c:v>
                </c:pt>
                <c:pt idx="12">
                  <c:v>3780</c:v>
                </c:pt>
                <c:pt idx="13">
                  <c:v>3795</c:v>
                </c:pt>
                <c:pt idx="14">
                  <c:v>3810</c:v>
                </c:pt>
                <c:pt idx="15">
                  <c:v>3825</c:v>
                </c:pt>
                <c:pt idx="16">
                  <c:v>3840</c:v>
                </c:pt>
                <c:pt idx="17">
                  <c:v>3855</c:v>
                </c:pt>
                <c:pt idx="18">
                  <c:v>3870</c:v>
                </c:pt>
                <c:pt idx="19">
                  <c:v>3885</c:v>
                </c:pt>
                <c:pt idx="20">
                  <c:v>3900</c:v>
                </c:pt>
                <c:pt idx="21">
                  <c:v>3915</c:v>
                </c:pt>
                <c:pt idx="22">
                  <c:v>3930</c:v>
                </c:pt>
                <c:pt idx="23">
                  <c:v>3945</c:v>
                </c:pt>
                <c:pt idx="24">
                  <c:v>3960</c:v>
                </c:pt>
                <c:pt idx="25">
                  <c:v>3975</c:v>
                </c:pt>
                <c:pt idx="26">
                  <c:v>3990</c:v>
                </c:pt>
                <c:pt idx="27">
                  <c:v>4005</c:v>
                </c:pt>
                <c:pt idx="28">
                  <c:v>4020</c:v>
                </c:pt>
                <c:pt idx="29">
                  <c:v>4035</c:v>
                </c:pt>
                <c:pt idx="30">
                  <c:v>4050</c:v>
                </c:pt>
                <c:pt idx="31">
                  <c:v>4065</c:v>
                </c:pt>
                <c:pt idx="32">
                  <c:v>4080</c:v>
                </c:pt>
                <c:pt idx="33">
                  <c:v>4095</c:v>
                </c:pt>
                <c:pt idx="34">
                  <c:v>4110</c:v>
                </c:pt>
                <c:pt idx="35">
                  <c:v>4125</c:v>
                </c:pt>
                <c:pt idx="36">
                  <c:v>4140</c:v>
                </c:pt>
                <c:pt idx="37">
                  <c:v>4155</c:v>
                </c:pt>
                <c:pt idx="38">
                  <c:v>4170</c:v>
                </c:pt>
                <c:pt idx="39">
                  <c:v>4185</c:v>
                </c:pt>
                <c:pt idx="40">
                  <c:v>4200</c:v>
                </c:pt>
                <c:pt idx="41">
                  <c:v>4215</c:v>
                </c:pt>
                <c:pt idx="42">
                  <c:v>4230</c:v>
                </c:pt>
                <c:pt idx="43">
                  <c:v>4245</c:v>
                </c:pt>
                <c:pt idx="44">
                  <c:v>4260</c:v>
                </c:pt>
                <c:pt idx="45">
                  <c:v>4275</c:v>
                </c:pt>
                <c:pt idx="46">
                  <c:v>4290</c:v>
                </c:pt>
                <c:pt idx="47">
                  <c:v>4305</c:v>
                </c:pt>
                <c:pt idx="48">
                  <c:v>4320</c:v>
                </c:pt>
                <c:pt idx="49">
                  <c:v>4335</c:v>
                </c:pt>
                <c:pt idx="50">
                  <c:v>4350</c:v>
                </c:pt>
                <c:pt idx="51">
                  <c:v>4365</c:v>
                </c:pt>
                <c:pt idx="52">
                  <c:v>4380</c:v>
                </c:pt>
                <c:pt idx="53">
                  <c:v>4395</c:v>
                </c:pt>
                <c:pt idx="54">
                  <c:v>4410</c:v>
                </c:pt>
                <c:pt idx="55">
                  <c:v>4425</c:v>
                </c:pt>
                <c:pt idx="56">
                  <c:v>4440</c:v>
                </c:pt>
                <c:pt idx="57">
                  <c:v>4455</c:v>
                </c:pt>
                <c:pt idx="58">
                  <c:v>4470</c:v>
                </c:pt>
              </c:numCache>
            </c:numRef>
          </c:xVal>
          <c:yVal>
            <c:numRef>
              <c:f>Helix!$F$20:$F$78</c:f>
              <c:numCache>
                <c:formatCode>General</c:formatCode>
                <c:ptCount val="59"/>
                <c:pt idx="0">
                  <c:v>-1.7642137750684128E-8</c:v>
                </c:pt>
                <c:pt idx="1">
                  <c:v>1871261.6960912182</c:v>
                </c:pt>
                <c:pt idx="2">
                  <c:v>3630000.0000000033</c:v>
                </c:pt>
                <c:pt idx="3">
                  <c:v>5154808.4348499412</c:v>
                </c:pt>
                <c:pt idx="4">
                  <c:v>6339305.9557020776</c:v>
                </c:pt>
                <c:pt idx="5">
                  <c:v>7099554.8232246479</c:v>
                </c:pt>
                <c:pt idx="6">
                  <c:v>7380000</c:v>
                </c:pt>
                <c:pt idx="7">
                  <c:v>7157510.3728019949</c:v>
                </c:pt>
                <c:pt idx="8">
                  <c:v>6443229.0041562421</c:v>
                </c:pt>
                <c:pt idx="9">
                  <c:v>5282087.6554634906</c:v>
                </c:pt>
                <c:pt idx="10">
                  <c:v>3750000.0000000126</c:v>
                </c:pt>
                <c:pt idx="11">
                  <c:v>1948907.4096220369</c:v>
                </c:pt>
                <c:pt idx="12">
                  <c:v>-7.4080585416025357E-9</c:v>
                </c:pt>
                <c:pt idx="13">
                  <c:v>-1964436.5523280983</c:v>
                </c:pt>
                <c:pt idx="14">
                  <c:v>-3810000.0000000261</c:v>
                </c:pt>
                <c:pt idx="15">
                  <c:v>-5409366.8760770792</c:v>
                </c:pt>
                <c:pt idx="16">
                  <c:v>-6651075.1010644604</c:v>
                </c:pt>
                <c:pt idx="17">
                  <c:v>-7447288.1206887197</c:v>
                </c:pt>
                <c:pt idx="18">
                  <c:v>-7740000</c:v>
                </c:pt>
                <c:pt idx="19">
                  <c:v>-7505243.6702660518</c:v>
                </c:pt>
                <c:pt idx="20">
                  <c:v>-6754998.1495186267</c:v>
                </c:pt>
                <c:pt idx="21">
                  <c:v>-5536646.0966907069</c:v>
                </c:pt>
                <c:pt idx="22">
                  <c:v>-3929999.9999999898</c:v>
                </c:pt>
                <c:pt idx="23">
                  <c:v>-2042082.2658589205</c:v>
                </c:pt>
                <c:pt idx="24">
                  <c:v>3.492799799387214E-8</c:v>
                </c:pt>
                <c:pt idx="25">
                  <c:v>2057611.4085650307</c:v>
                </c:pt>
                <c:pt idx="26">
                  <c:v>3989999.9999999525</c:v>
                </c:pt>
                <c:pt idx="27">
                  <c:v>5663925.3173042545</c:v>
                </c:pt>
                <c:pt idx="28">
                  <c:v>6962844.246426871</c:v>
                </c:pt>
                <c:pt idx="29">
                  <c:v>7795021.4181527914</c:v>
                </c:pt>
                <c:pt idx="30">
                  <c:v>8100000</c:v>
                </c:pt>
                <c:pt idx="31">
                  <c:v>7852976.9677301394</c:v>
                </c:pt>
                <c:pt idx="32">
                  <c:v>7066767.2948810114</c:v>
                </c:pt>
                <c:pt idx="33">
                  <c:v>5791204.5379178459</c:v>
                </c:pt>
                <c:pt idx="34">
                  <c:v>4109999.9999999655</c:v>
                </c:pt>
                <c:pt idx="35">
                  <c:v>2135257.1220958019</c:v>
                </c:pt>
                <c:pt idx="36">
                  <c:v>5.2748196435747907E-8</c:v>
                </c:pt>
                <c:pt idx="37">
                  <c:v>-2150786.2648019656</c:v>
                </c:pt>
                <c:pt idx="38">
                  <c:v>-4169999.9999999749</c:v>
                </c:pt>
                <c:pt idx="39">
                  <c:v>-5918483.7585314326</c:v>
                </c:pt>
                <c:pt idx="40">
                  <c:v>-7274613.3917892827</c:v>
                </c:pt>
                <c:pt idx="41">
                  <c:v>-8142754.7156168316</c:v>
                </c:pt>
                <c:pt idx="42">
                  <c:v>-8460000</c:v>
                </c:pt>
                <c:pt idx="43">
                  <c:v>-8200710.2651941963</c:v>
                </c:pt>
                <c:pt idx="44">
                  <c:v>-7378536.4402433941</c:v>
                </c:pt>
                <c:pt idx="45">
                  <c:v>-6045762.979144983</c:v>
                </c:pt>
                <c:pt idx="46">
                  <c:v>-4290000.0000000438</c:v>
                </c:pt>
                <c:pt idx="47">
                  <c:v>-2228431.9783326816</c:v>
                </c:pt>
                <c:pt idx="48">
                  <c:v>-2.5404678360985145E-8</c:v>
                </c:pt>
                <c:pt idx="49">
                  <c:v>2243961.1210389021</c:v>
                </c:pt>
                <c:pt idx="50">
                  <c:v>4350000</c:v>
                </c:pt>
                <c:pt idx="51">
                  <c:v>6173042.199758525</c:v>
                </c:pt>
                <c:pt idx="52">
                  <c:v>7586382.5371516962</c:v>
                </c:pt>
                <c:pt idx="53">
                  <c:v>8490488.0130809043</c:v>
                </c:pt>
                <c:pt idx="54">
                  <c:v>8820000</c:v>
                </c:pt>
                <c:pt idx="55">
                  <c:v>8548443.5626582541</c:v>
                </c:pt>
                <c:pt idx="56">
                  <c:v>7690305.5856058393</c:v>
                </c:pt>
                <c:pt idx="57">
                  <c:v>6300321.4203721182</c:v>
                </c:pt>
                <c:pt idx="58">
                  <c:v>4470000.0000000186</c:v>
                </c:pt>
              </c:numCache>
            </c:numRef>
          </c:yVal>
          <c:smooth val="0"/>
          <c:extLst>
            <c:ext xmlns:c16="http://schemas.microsoft.com/office/drawing/2014/chart" uri="{C3380CC4-5D6E-409C-BE32-E72D297353CC}">
              <c16:uniqueId val="{00000001-1312-478D-B5BC-66846D857ABA}"/>
            </c:ext>
          </c:extLst>
        </c:ser>
        <c:ser>
          <c:idx val="2"/>
          <c:order val="2"/>
          <c:tx>
            <c:strRef>
              <c:f>Helix!$G$19</c:f>
              <c:strCache>
                <c:ptCount val="1"/>
                <c:pt idx="0">
                  <c:v>z</c:v>
                </c:pt>
              </c:strCache>
            </c:strRef>
          </c:tx>
          <c:spPr>
            <a:ln w="12700">
              <a:solidFill>
                <a:srgbClr val="FFFF00"/>
              </a:solidFill>
              <a:prstDash val="solid"/>
            </a:ln>
          </c:spPr>
          <c:marker>
            <c:symbol val="triangle"/>
            <c:size val="5"/>
            <c:spPr>
              <a:solidFill>
                <a:srgbClr val="FFFF00"/>
              </a:solidFill>
              <a:ln>
                <a:solidFill>
                  <a:srgbClr val="FFFF00"/>
                </a:solidFill>
                <a:prstDash val="solid"/>
              </a:ln>
            </c:spPr>
          </c:marker>
          <c:xVal>
            <c:numRef>
              <c:f>Helix!$D$20:$D$78</c:f>
              <c:numCache>
                <c:formatCode>General</c:formatCode>
                <c:ptCount val="59"/>
                <c:pt idx="0">
                  <c:v>3600</c:v>
                </c:pt>
                <c:pt idx="1">
                  <c:v>3615</c:v>
                </c:pt>
                <c:pt idx="2">
                  <c:v>3630</c:v>
                </c:pt>
                <c:pt idx="3">
                  <c:v>3645</c:v>
                </c:pt>
                <c:pt idx="4">
                  <c:v>3660</c:v>
                </c:pt>
                <c:pt idx="5">
                  <c:v>3675</c:v>
                </c:pt>
                <c:pt idx="6">
                  <c:v>3690</c:v>
                </c:pt>
                <c:pt idx="7">
                  <c:v>3705</c:v>
                </c:pt>
                <c:pt idx="8">
                  <c:v>3720</c:v>
                </c:pt>
                <c:pt idx="9">
                  <c:v>3735</c:v>
                </c:pt>
                <c:pt idx="10">
                  <c:v>3750</c:v>
                </c:pt>
                <c:pt idx="11">
                  <c:v>3765</c:v>
                </c:pt>
                <c:pt idx="12">
                  <c:v>3780</c:v>
                </c:pt>
                <c:pt idx="13">
                  <c:v>3795</c:v>
                </c:pt>
                <c:pt idx="14">
                  <c:v>3810</c:v>
                </c:pt>
                <c:pt idx="15">
                  <c:v>3825</c:v>
                </c:pt>
                <c:pt idx="16">
                  <c:v>3840</c:v>
                </c:pt>
                <c:pt idx="17">
                  <c:v>3855</c:v>
                </c:pt>
                <c:pt idx="18">
                  <c:v>3870</c:v>
                </c:pt>
                <c:pt idx="19">
                  <c:v>3885</c:v>
                </c:pt>
                <c:pt idx="20">
                  <c:v>3900</c:v>
                </c:pt>
                <c:pt idx="21">
                  <c:v>3915</c:v>
                </c:pt>
                <c:pt idx="22">
                  <c:v>3930</c:v>
                </c:pt>
                <c:pt idx="23">
                  <c:v>3945</c:v>
                </c:pt>
                <c:pt idx="24">
                  <c:v>3960</c:v>
                </c:pt>
                <c:pt idx="25">
                  <c:v>3975</c:v>
                </c:pt>
                <c:pt idx="26">
                  <c:v>3990</c:v>
                </c:pt>
                <c:pt idx="27">
                  <c:v>4005</c:v>
                </c:pt>
                <c:pt idx="28">
                  <c:v>4020</c:v>
                </c:pt>
                <c:pt idx="29">
                  <c:v>4035</c:v>
                </c:pt>
                <c:pt idx="30">
                  <c:v>4050</c:v>
                </c:pt>
                <c:pt idx="31">
                  <c:v>4065</c:v>
                </c:pt>
                <c:pt idx="32">
                  <c:v>4080</c:v>
                </c:pt>
                <c:pt idx="33">
                  <c:v>4095</c:v>
                </c:pt>
                <c:pt idx="34">
                  <c:v>4110</c:v>
                </c:pt>
                <c:pt idx="35">
                  <c:v>4125</c:v>
                </c:pt>
                <c:pt idx="36">
                  <c:v>4140</c:v>
                </c:pt>
                <c:pt idx="37">
                  <c:v>4155</c:v>
                </c:pt>
                <c:pt idx="38">
                  <c:v>4170</c:v>
                </c:pt>
                <c:pt idx="39">
                  <c:v>4185</c:v>
                </c:pt>
                <c:pt idx="40">
                  <c:v>4200</c:v>
                </c:pt>
                <c:pt idx="41">
                  <c:v>4215</c:v>
                </c:pt>
                <c:pt idx="42">
                  <c:v>4230</c:v>
                </c:pt>
                <c:pt idx="43">
                  <c:v>4245</c:v>
                </c:pt>
                <c:pt idx="44">
                  <c:v>4260</c:v>
                </c:pt>
                <c:pt idx="45">
                  <c:v>4275</c:v>
                </c:pt>
                <c:pt idx="46">
                  <c:v>4290</c:v>
                </c:pt>
                <c:pt idx="47">
                  <c:v>4305</c:v>
                </c:pt>
                <c:pt idx="48">
                  <c:v>4320</c:v>
                </c:pt>
                <c:pt idx="49">
                  <c:v>4335</c:v>
                </c:pt>
                <c:pt idx="50">
                  <c:v>4350</c:v>
                </c:pt>
                <c:pt idx="51">
                  <c:v>4365</c:v>
                </c:pt>
                <c:pt idx="52">
                  <c:v>4380</c:v>
                </c:pt>
                <c:pt idx="53">
                  <c:v>4395</c:v>
                </c:pt>
                <c:pt idx="54">
                  <c:v>4410</c:v>
                </c:pt>
                <c:pt idx="55">
                  <c:v>4425</c:v>
                </c:pt>
                <c:pt idx="56">
                  <c:v>4440</c:v>
                </c:pt>
                <c:pt idx="57">
                  <c:v>4455</c:v>
                </c:pt>
                <c:pt idx="58">
                  <c:v>4470</c:v>
                </c:pt>
              </c:numCache>
            </c:numRef>
          </c:xVal>
          <c:yVal>
            <c:numRef>
              <c:f>Helix!$G$20:$G$78</c:f>
              <c:numCache>
                <c:formatCode>General</c:formatCode>
                <c:ptCount val="59"/>
                <c:pt idx="0">
                  <c:v>0</c:v>
                </c:pt>
                <c:pt idx="1">
                  <c:v>3000</c:v>
                </c:pt>
                <c:pt idx="2">
                  <c:v>6000</c:v>
                </c:pt>
                <c:pt idx="3">
                  <c:v>9000</c:v>
                </c:pt>
                <c:pt idx="4">
                  <c:v>12000</c:v>
                </c:pt>
                <c:pt idx="5">
                  <c:v>15000</c:v>
                </c:pt>
                <c:pt idx="6">
                  <c:v>18000</c:v>
                </c:pt>
                <c:pt idx="7">
                  <c:v>21000</c:v>
                </c:pt>
                <c:pt idx="8">
                  <c:v>24000</c:v>
                </c:pt>
                <c:pt idx="9">
                  <c:v>27000</c:v>
                </c:pt>
                <c:pt idx="10">
                  <c:v>30000</c:v>
                </c:pt>
                <c:pt idx="11">
                  <c:v>33000</c:v>
                </c:pt>
                <c:pt idx="12">
                  <c:v>36000</c:v>
                </c:pt>
                <c:pt idx="13">
                  <c:v>39000</c:v>
                </c:pt>
                <c:pt idx="14">
                  <c:v>42000</c:v>
                </c:pt>
                <c:pt idx="15">
                  <c:v>45000</c:v>
                </c:pt>
                <c:pt idx="16">
                  <c:v>48000</c:v>
                </c:pt>
                <c:pt idx="17">
                  <c:v>51000</c:v>
                </c:pt>
                <c:pt idx="18">
                  <c:v>54000</c:v>
                </c:pt>
                <c:pt idx="19">
                  <c:v>57000</c:v>
                </c:pt>
                <c:pt idx="20">
                  <c:v>60000</c:v>
                </c:pt>
                <c:pt idx="21">
                  <c:v>63000</c:v>
                </c:pt>
                <c:pt idx="22">
                  <c:v>66000</c:v>
                </c:pt>
                <c:pt idx="23">
                  <c:v>69000</c:v>
                </c:pt>
                <c:pt idx="24">
                  <c:v>72000</c:v>
                </c:pt>
                <c:pt idx="25">
                  <c:v>75000</c:v>
                </c:pt>
                <c:pt idx="26">
                  <c:v>78000</c:v>
                </c:pt>
                <c:pt idx="27">
                  <c:v>81000</c:v>
                </c:pt>
                <c:pt idx="28">
                  <c:v>84000</c:v>
                </c:pt>
                <c:pt idx="29">
                  <c:v>87000</c:v>
                </c:pt>
                <c:pt idx="30">
                  <c:v>90000</c:v>
                </c:pt>
                <c:pt idx="31">
                  <c:v>93000</c:v>
                </c:pt>
                <c:pt idx="32">
                  <c:v>96000</c:v>
                </c:pt>
                <c:pt idx="33">
                  <c:v>99000</c:v>
                </c:pt>
                <c:pt idx="34">
                  <c:v>102000</c:v>
                </c:pt>
                <c:pt idx="35">
                  <c:v>105000</c:v>
                </c:pt>
                <c:pt idx="36">
                  <c:v>108000</c:v>
                </c:pt>
                <c:pt idx="37">
                  <c:v>111000</c:v>
                </c:pt>
                <c:pt idx="38">
                  <c:v>114000</c:v>
                </c:pt>
                <c:pt idx="39">
                  <c:v>117000</c:v>
                </c:pt>
                <c:pt idx="40">
                  <c:v>120000</c:v>
                </c:pt>
                <c:pt idx="41">
                  <c:v>123000</c:v>
                </c:pt>
                <c:pt idx="42">
                  <c:v>126000</c:v>
                </c:pt>
                <c:pt idx="43">
                  <c:v>129000</c:v>
                </c:pt>
                <c:pt idx="44">
                  <c:v>132000</c:v>
                </c:pt>
                <c:pt idx="45">
                  <c:v>135000</c:v>
                </c:pt>
                <c:pt idx="46">
                  <c:v>138000</c:v>
                </c:pt>
                <c:pt idx="47">
                  <c:v>141000</c:v>
                </c:pt>
                <c:pt idx="48">
                  <c:v>144000</c:v>
                </c:pt>
                <c:pt idx="49">
                  <c:v>147000</c:v>
                </c:pt>
                <c:pt idx="50">
                  <c:v>150000</c:v>
                </c:pt>
                <c:pt idx="51">
                  <c:v>153000</c:v>
                </c:pt>
                <c:pt idx="52">
                  <c:v>156000</c:v>
                </c:pt>
                <c:pt idx="53">
                  <c:v>159000</c:v>
                </c:pt>
                <c:pt idx="54">
                  <c:v>162000</c:v>
                </c:pt>
                <c:pt idx="55">
                  <c:v>165000</c:v>
                </c:pt>
                <c:pt idx="56">
                  <c:v>168000</c:v>
                </c:pt>
                <c:pt idx="57">
                  <c:v>171000</c:v>
                </c:pt>
                <c:pt idx="58">
                  <c:v>174000</c:v>
                </c:pt>
              </c:numCache>
            </c:numRef>
          </c:yVal>
          <c:smooth val="0"/>
          <c:extLst>
            <c:ext xmlns:c16="http://schemas.microsoft.com/office/drawing/2014/chart" uri="{C3380CC4-5D6E-409C-BE32-E72D297353CC}">
              <c16:uniqueId val="{00000002-1312-478D-B5BC-66846D857ABA}"/>
            </c:ext>
          </c:extLst>
        </c:ser>
        <c:dLbls>
          <c:showLegendKey val="0"/>
          <c:showVal val="0"/>
          <c:showCatName val="0"/>
          <c:showSerName val="0"/>
          <c:showPercent val="0"/>
          <c:showBubbleSize val="0"/>
        </c:dLbls>
        <c:axId val="116249344"/>
        <c:axId val="116251264"/>
      </c:scatterChart>
      <c:valAx>
        <c:axId val="116249344"/>
        <c:scaling>
          <c:orientation val="minMax"/>
          <c:max val="5462.686567164179"/>
          <c:min val="3358.2089552238804"/>
        </c:scaling>
        <c:delete val="0"/>
        <c:axPos val="b"/>
        <c:numFmt formatCode="0" sourceLinked="0"/>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6251264"/>
        <c:crosses val="autoZero"/>
        <c:crossBetween val="midCat"/>
      </c:valAx>
      <c:valAx>
        <c:axId val="11625126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6249344"/>
        <c:crosses val="autoZero"/>
        <c:crossBetween val="midCat"/>
      </c:valAx>
      <c:spPr>
        <a:noFill/>
        <a:ln w="25400">
          <a:noFill/>
        </a:ln>
      </c:spPr>
    </c:plotArea>
    <c:legend>
      <c:legendPos val="r"/>
      <c:layout>
        <c:manualLayout>
          <c:xMode val="edge"/>
          <c:yMode val="edge"/>
          <c:x val="0.25352112676056338"/>
          <c:y val="2.0491844285997308E-2"/>
          <c:w val="0.73239436619718312"/>
          <c:h val="8.6065746001188687E-2"/>
        </c:manualLayout>
      </c:layout>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871812299008052"/>
          <c:y val="4.1152428756867108E-2"/>
        </c:manualLayout>
      </c:layout>
      <c:overlay val="0"/>
      <c:spPr>
        <a:noFill/>
        <a:ln w="25400">
          <a:noFill/>
        </a:ln>
      </c:spPr>
      <c:txPr>
        <a:bodyPr/>
        <a:lstStyle/>
        <a:p>
          <a:pPr>
            <a:defRPr sz="600" b="0" i="0" u="none" strike="noStrike" baseline="0">
              <a:solidFill>
                <a:srgbClr val="000000"/>
              </a:solidFill>
              <a:latin typeface="Times New Roman"/>
              <a:ea typeface="Times New Roman"/>
              <a:cs typeface="Times New Roman"/>
            </a:defRPr>
          </a:pPr>
          <a:endParaRPr lang="fr-FR"/>
        </a:p>
      </c:txPr>
    </c:title>
    <c:autoTitleDeleted val="0"/>
    <c:plotArea>
      <c:layout>
        <c:manualLayout>
          <c:layoutTarget val="inner"/>
          <c:xMode val="edge"/>
          <c:yMode val="edge"/>
          <c:x val="0.13553162034834432"/>
          <c:y val="4.9382914508240533E-2"/>
          <c:w val="0.76923352089600827"/>
          <c:h val="0.90535343265107648"/>
        </c:manualLayout>
      </c:layout>
      <c:scatterChart>
        <c:scatterStyle val="lineMarker"/>
        <c:varyColors val="0"/>
        <c:ser>
          <c:idx val="0"/>
          <c:order val="0"/>
          <c:tx>
            <c:strRef>
              <c:f>Helix!$F$19</c:f>
              <c:strCache>
                <c:ptCount val="1"/>
                <c:pt idx="0">
                  <c:v>y</c:v>
                </c:pt>
              </c:strCache>
            </c:strRef>
          </c:tx>
          <c:spPr>
            <a:ln w="12700">
              <a:solidFill>
                <a:srgbClr val="000080"/>
              </a:solidFill>
              <a:prstDash val="solid"/>
            </a:ln>
          </c:spPr>
          <c:marker>
            <c:symbol val="none"/>
          </c:marker>
          <c:xVal>
            <c:numRef>
              <c:f>Helix!$E$20:$E$78</c:f>
              <c:numCache>
                <c:formatCode>General</c:formatCode>
                <c:ptCount val="59"/>
                <c:pt idx="0">
                  <c:v>7200000</c:v>
                </c:pt>
                <c:pt idx="1">
                  <c:v>6983643.7240699651</c:v>
                </c:pt>
                <c:pt idx="2">
                  <c:v>6287344.4314750228</c:v>
                </c:pt>
                <c:pt idx="3">
                  <c:v>5154808.4348499216</c:v>
                </c:pt>
                <c:pt idx="4">
                  <c:v>3660000.0000000237</c:v>
                </c:pt>
                <c:pt idx="5">
                  <c:v>1902319.9815035434</c:v>
                </c:pt>
                <c:pt idx="6">
                  <c:v>5.7863811398634057E-8</c:v>
                </c:pt>
                <c:pt idx="7">
                  <c:v>-1917849.1242096841</c:v>
                </c:pt>
                <c:pt idx="8">
                  <c:v>-3719999.9999999688</c:v>
                </c:pt>
                <c:pt idx="9">
                  <c:v>-5282087.6554635298</c:v>
                </c:pt>
                <c:pt idx="10">
                  <c:v>-6495190.5283832829</c:v>
                </c:pt>
                <c:pt idx="11">
                  <c:v>-7273421.4719566694</c:v>
                </c:pt>
                <c:pt idx="12">
                  <c:v>-7560000</c:v>
                </c:pt>
                <c:pt idx="13">
                  <c:v>-7331377.0215340378</c:v>
                </c:pt>
                <c:pt idx="14">
                  <c:v>-6599113.5768374074</c:v>
                </c:pt>
                <c:pt idx="15">
                  <c:v>-5409366.8760770978</c:v>
                </c:pt>
                <c:pt idx="16">
                  <c:v>-3840000.0000000484</c:v>
                </c:pt>
                <c:pt idx="17">
                  <c:v>-1995494.837740426</c:v>
                </c:pt>
                <c:pt idx="18">
                  <c:v>-3.4136697375092284E-8</c:v>
                </c:pt>
                <c:pt idx="19">
                  <c:v>2011023.9804466176</c:v>
                </c:pt>
                <c:pt idx="20">
                  <c:v>3899999.9999999902</c:v>
                </c:pt>
                <c:pt idx="21">
                  <c:v>5536646.0966906277</c:v>
                </c:pt>
                <c:pt idx="22">
                  <c:v>6806959.6737456936</c:v>
                </c:pt>
                <c:pt idx="23">
                  <c:v>7621154.7694207402</c:v>
                </c:pt>
                <c:pt idx="24">
                  <c:v>7920000</c:v>
                </c:pt>
                <c:pt idx="25">
                  <c:v>7679110.3189980956</c:v>
                </c:pt>
                <c:pt idx="26">
                  <c:v>6910882.7221998479</c:v>
                </c:pt>
                <c:pt idx="27">
                  <c:v>5663925.3173042359</c:v>
                </c:pt>
                <c:pt idx="28">
                  <c:v>4020000.0000000275</c:v>
                </c:pt>
                <c:pt idx="29">
                  <c:v>2088669.6939773061</c:v>
                </c:pt>
                <c:pt idx="30">
                  <c:v>7.9398401915675709E-9</c:v>
                </c:pt>
                <c:pt idx="31">
                  <c:v>-2104198.8366834419</c:v>
                </c:pt>
                <c:pt idx="32">
                  <c:v>-4080000.0000000135</c:v>
                </c:pt>
                <c:pt idx="33">
                  <c:v>-5791204.537917803</c:v>
                </c:pt>
                <c:pt idx="34">
                  <c:v>-7118728.8191081062</c:v>
                </c:pt>
                <c:pt idx="35">
                  <c:v>-7968888.066884812</c:v>
                </c:pt>
                <c:pt idx="36">
                  <c:v>-8280000</c:v>
                </c:pt>
                <c:pt idx="37">
                  <c:v>-8026843.6164621534</c:v>
                </c:pt>
                <c:pt idx="38">
                  <c:v>-7222651.8675622325</c:v>
                </c:pt>
                <c:pt idx="39">
                  <c:v>-5918483.7585313721</c:v>
                </c:pt>
                <c:pt idx="40">
                  <c:v>-4200000.0000000037</c:v>
                </c:pt>
                <c:pt idx="41">
                  <c:v>-2181844.5502142999</c:v>
                </c:pt>
                <c:pt idx="42">
                  <c:v>2.0726760151940082E-8</c:v>
                </c:pt>
                <c:pt idx="43">
                  <c:v>2197373.6929203751</c:v>
                </c:pt>
                <c:pt idx="44">
                  <c:v>4260000.00000004</c:v>
                </c:pt>
                <c:pt idx="45">
                  <c:v>6045762.9791449802</c:v>
                </c:pt>
                <c:pt idx="46">
                  <c:v>7430497.9644704582</c:v>
                </c:pt>
                <c:pt idx="47">
                  <c:v>8316621.3643488837</c:v>
                </c:pt>
                <c:pt idx="48">
                  <c:v>8640000</c:v>
                </c:pt>
                <c:pt idx="49">
                  <c:v>8374576.9139262093</c:v>
                </c:pt>
                <c:pt idx="50">
                  <c:v>7534421.0129246162</c:v>
                </c:pt>
                <c:pt idx="51">
                  <c:v>6173042.1997585939</c:v>
                </c:pt>
                <c:pt idx="52">
                  <c:v>4379999.9999999776</c:v>
                </c:pt>
                <c:pt idx="53">
                  <c:v>2275019.4064511801</c:v>
                </c:pt>
                <c:pt idx="54">
                  <c:v>7.3476634932650997E-8</c:v>
                </c:pt>
                <c:pt idx="55">
                  <c:v>-2290548.5491573112</c:v>
                </c:pt>
                <c:pt idx="56">
                  <c:v>-4439999.999999959</c:v>
                </c:pt>
                <c:pt idx="57">
                  <c:v>-6300321.4203721583</c:v>
                </c:pt>
                <c:pt idx="58">
                  <c:v>-7742267.1098328698</c:v>
                </c:pt>
              </c:numCache>
            </c:numRef>
          </c:xVal>
          <c:yVal>
            <c:numRef>
              <c:f>Helix!$F$20:$F$78</c:f>
              <c:numCache>
                <c:formatCode>General</c:formatCode>
                <c:ptCount val="59"/>
                <c:pt idx="0">
                  <c:v>-1.7642137750684128E-8</c:v>
                </c:pt>
                <c:pt idx="1">
                  <c:v>1871261.6960912182</c:v>
                </c:pt>
                <c:pt idx="2">
                  <c:v>3630000.0000000033</c:v>
                </c:pt>
                <c:pt idx="3">
                  <c:v>5154808.4348499412</c:v>
                </c:pt>
                <c:pt idx="4">
                  <c:v>6339305.9557020776</c:v>
                </c:pt>
                <c:pt idx="5">
                  <c:v>7099554.8232246479</c:v>
                </c:pt>
                <c:pt idx="6">
                  <c:v>7380000</c:v>
                </c:pt>
                <c:pt idx="7">
                  <c:v>7157510.3728019949</c:v>
                </c:pt>
                <c:pt idx="8">
                  <c:v>6443229.0041562421</c:v>
                </c:pt>
                <c:pt idx="9">
                  <c:v>5282087.6554634906</c:v>
                </c:pt>
                <c:pt idx="10">
                  <c:v>3750000.0000000126</c:v>
                </c:pt>
                <c:pt idx="11">
                  <c:v>1948907.4096220369</c:v>
                </c:pt>
                <c:pt idx="12">
                  <c:v>-7.4080585416025357E-9</c:v>
                </c:pt>
                <c:pt idx="13">
                  <c:v>-1964436.5523280983</c:v>
                </c:pt>
                <c:pt idx="14">
                  <c:v>-3810000.0000000261</c:v>
                </c:pt>
                <c:pt idx="15">
                  <c:v>-5409366.8760770792</c:v>
                </c:pt>
                <c:pt idx="16">
                  <c:v>-6651075.1010644604</c:v>
                </c:pt>
                <c:pt idx="17">
                  <c:v>-7447288.1206887197</c:v>
                </c:pt>
                <c:pt idx="18">
                  <c:v>-7740000</c:v>
                </c:pt>
                <c:pt idx="19">
                  <c:v>-7505243.6702660518</c:v>
                </c:pt>
                <c:pt idx="20">
                  <c:v>-6754998.1495186267</c:v>
                </c:pt>
                <c:pt idx="21">
                  <c:v>-5536646.0966907069</c:v>
                </c:pt>
                <c:pt idx="22">
                  <c:v>-3929999.9999999898</c:v>
                </c:pt>
                <c:pt idx="23">
                  <c:v>-2042082.2658589205</c:v>
                </c:pt>
                <c:pt idx="24">
                  <c:v>3.492799799387214E-8</c:v>
                </c:pt>
                <c:pt idx="25">
                  <c:v>2057611.4085650307</c:v>
                </c:pt>
                <c:pt idx="26">
                  <c:v>3989999.9999999525</c:v>
                </c:pt>
                <c:pt idx="27">
                  <c:v>5663925.3173042545</c:v>
                </c:pt>
                <c:pt idx="28">
                  <c:v>6962844.246426871</c:v>
                </c:pt>
                <c:pt idx="29">
                  <c:v>7795021.4181527914</c:v>
                </c:pt>
                <c:pt idx="30">
                  <c:v>8100000</c:v>
                </c:pt>
                <c:pt idx="31">
                  <c:v>7852976.9677301394</c:v>
                </c:pt>
                <c:pt idx="32">
                  <c:v>7066767.2948810114</c:v>
                </c:pt>
                <c:pt idx="33">
                  <c:v>5791204.5379178459</c:v>
                </c:pt>
                <c:pt idx="34">
                  <c:v>4109999.9999999655</c:v>
                </c:pt>
                <c:pt idx="35">
                  <c:v>2135257.1220958019</c:v>
                </c:pt>
                <c:pt idx="36">
                  <c:v>5.2748196435747907E-8</c:v>
                </c:pt>
                <c:pt idx="37">
                  <c:v>-2150786.2648019656</c:v>
                </c:pt>
                <c:pt idx="38">
                  <c:v>-4169999.9999999749</c:v>
                </c:pt>
                <c:pt idx="39">
                  <c:v>-5918483.7585314326</c:v>
                </c:pt>
                <c:pt idx="40">
                  <c:v>-7274613.3917892827</c:v>
                </c:pt>
                <c:pt idx="41">
                  <c:v>-8142754.7156168316</c:v>
                </c:pt>
                <c:pt idx="42">
                  <c:v>-8460000</c:v>
                </c:pt>
                <c:pt idx="43">
                  <c:v>-8200710.2651941963</c:v>
                </c:pt>
                <c:pt idx="44">
                  <c:v>-7378536.4402433941</c:v>
                </c:pt>
                <c:pt idx="45">
                  <c:v>-6045762.979144983</c:v>
                </c:pt>
                <c:pt idx="46">
                  <c:v>-4290000.0000000438</c:v>
                </c:pt>
                <c:pt idx="47">
                  <c:v>-2228431.9783326816</c:v>
                </c:pt>
                <c:pt idx="48">
                  <c:v>-2.5404678360985145E-8</c:v>
                </c:pt>
                <c:pt idx="49">
                  <c:v>2243961.1210389021</c:v>
                </c:pt>
                <c:pt idx="50">
                  <c:v>4350000</c:v>
                </c:pt>
                <c:pt idx="51">
                  <c:v>6173042.199758525</c:v>
                </c:pt>
                <c:pt idx="52">
                  <c:v>7586382.5371516962</c:v>
                </c:pt>
                <c:pt idx="53">
                  <c:v>8490488.0130809043</c:v>
                </c:pt>
                <c:pt idx="54">
                  <c:v>8820000</c:v>
                </c:pt>
                <c:pt idx="55">
                  <c:v>8548443.5626582541</c:v>
                </c:pt>
                <c:pt idx="56">
                  <c:v>7690305.5856058393</c:v>
                </c:pt>
                <c:pt idx="57">
                  <c:v>6300321.4203721182</c:v>
                </c:pt>
                <c:pt idx="58">
                  <c:v>4470000.0000000186</c:v>
                </c:pt>
              </c:numCache>
            </c:numRef>
          </c:yVal>
          <c:smooth val="0"/>
          <c:extLst>
            <c:ext xmlns:c16="http://schemas.microsoft.com/office/drawing/2014/chart" uri="{C3380CC4-5D6E-409C-BE32-E72D297353CC}">
              <c16:uniqueId val="{00000000-9C0E-4FC6-AC4B-15EE8446F2EF}"/>
            </c:ext>
          </c:extLst>
        </c:ser>
        <c:dLbls>
          <c:showLegendKey val="0"/>
          <c:showVal val="0"/>
          <c:showCatName val="0"/>
          <c:showSerName val="0"/>
          <c:showPercent val="0"/>
          <c:showBubbleSize val="0"/>
        </c:dLbls>
        <c:axId val="116734208"/>
        <c:axId val="116748288"/>
      </c:scatterChart>
      <c:valAx>
        <c:axId val="11673420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6748288"/>
        <c:crosses val="autoZero"/>
        <c:crossBetween val="midCat"/>
      </c:valAx>
      <c:valAx>
        <c:axId val="116748288"/>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6734208"/>
        <c:crosses val="autoZero"/>
        <c:crossBetween val="midCat"/>
      </c:valAx>
      <c:spPr>
        <a:noFill/>
        <a:ln w="25400">
          <a:noFill/>
        </a:ln>
      </c:spPr>
    </c:plotArea>
    <c:legend>
      <c:legendPos val="r"/>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83943543664539"/>
          <c:y val="4.9382914508240533E-2"/>
          <c:w val="0.75174953519301657"/>
          <c:h val="0.90535343265107648"/>
        </c:manualLayout>
      </c:layout>
      <c:scatterChart>
        <c:scatterStyle val="lineMarker"/>
        <c:varyColors val="0"/>
        <c:ser>
          <c:idx val="0"/>
          <c:order val="0"/>
          <c:tx>
            <c:strRef>
              <c:f>Logo!$E$19</c:f>
              <c:strCache>
                <c:ptCount val="1"/>
                <c:pt idx="0">
                  <c:v>x</c:v>
                </c:pt>
              </c:strCache>
            </c:strRef>
          </c:tx>
          <c:spPr>
            <a:ln w="12700">
              <a:solidFill>
                <a:srgbClr val="000080"/>
              </a:solidFill>
              <a:prstDash val="solid"/>
            </a:ln>
          </c:spPr>
          <c:marker>
            <c:symbol val="diamond"/>
            <c:size val="2"/>
            <c:spPr>
              <a:solidFill>
                <a:srgbClr val="000080"/>
              </a:solidFill>
              <a:ln>
                <a:solidFill>
                  <a:srgbClr val="000080"/>
                </a:solidFill>
                <a:prstDash val="solid"/>
              </a:ln>
            </c:spPr>
          </c:marker>
          <c:xVal>
            <c:numRef>
              <c:f>Logo!$D$20:$D$78</c:f>
              <c:numCache>
                <c:formatCode>General</c:formatCode>
                <c:ptCount val="59"/>
                <c:pt idx="0">
                  <c:v>3600</c:v>
                </c:pt>
                <c:pt idx="1">
                  <c:v>3672</c:v>
                </c:pt>
                <c:pt idx="2">
                  <c:v>3744</c:v>
                </c:pt>
                <c:pt idx="3">
                  <c:v>3816</c:v>
                </c:pt>
                <c:pt idx="4">
                  <c:v>3888</c:v>
                </c:pt>
                <c:pt idx="5">
                  <c:v>3960</c:v>
                </c:pt>
                <c:pt idx="6">
                  <c:v>4032</c:v>
                </c:pt>
                <c:pt idx="7">
                  <c:v>4104</c:v>
                </c:pt>
                <c:pt idx="8">
                  <c:v>4176</c:v>
                </c:pt>
                <c:pt idx="9">
                  <c:v>4248</c:v>
                </c:pt>
                <c:pt idx="10">
                  <c:v>4320</c:v>
                </c:pt>
                <c:pt idx="11">
                  <c:v>4392</c:v>
                </c:pt>
                <c:pt idx="12">
                  <c:v>4464</c:v>
                </c:pt>
                <c:pt idx="13">
                  <c:v>4536</c:v>
                </c:pt>
                <c:pt idx="14">
                  <c:v>4608</c:v>
                </c:pt>
                <c:pt idx="15">
                  <c:v>4680</c:v>
                </c:pt>
                <c:pt idx="16">
                  <c:v>4752</c:v>
                </c:pt>
                <c:pt idx="17">
                  <c:v>4824</c:v>
                </c:pt>
                <c:pt idx="18">
                  <c:v>4896</c:v>
                </c:pt>
                <c:pt idx="19">
                  <c:v>4968</c:v>
                </c:pt>
                <c:pt idx="20">
                  <c:v>5040</c:v>
                </c:pt>
                <c:pt idx="21">
                  <c:v>5112</c:v>
                </c:pt>
                <c:pt idx="22">
                  <c:v>5184</c:v>
                </c:pt>
                <c:pt idx="23">
                  <c:v>5256</c:v>
                </c:pt>
                <c:pt idx="24">
                  <c:v>5328</c:v>
                </c:pt>
                <c:pt idx="25">
                  <c:v>5400</c:v>
                </c:pt>
                <c:pt idx="26">
                  <c:v>5472</c:v>
                </c:pt>
                <c:pt idx="27">
                  <c:v>5544</c:v>
                </c:pt>
                <c:pt idx="28">
                  <c:v>5616</c:v>
                </c:pt>
                <c:pt idx="29">
                  <c:v>5688</c:v>
                </c:pt>
                <c:pt idx="30">
                  <c:v>5760</c:v>
                </c:pt>
                <c:pt idx="31">
                  <c:v>5832</c:v>
                </c:pt>
                <c:pt idx="32">
                  <c:v>5904</c:v>
                </c:pt>
                <c:pt idx="33">
                  <c:v>5976</c:v>
                </c:pt>
                <c:pt idx="34">
                  <c:v>6048</c:v>
                </c:pt>
                <c:pt idx="35">
                  <c:v>6120</c:v>
                </c:pt>
                <c:pt idx="36">
                  <c:v>6192</c:v>
                </c:pt>
                <c:pt idx="37">
                  <c:v>6264</c:v>
                </c:pt>
                <c:pt idx="38">
                  <c:v>6336</c:v>
                </c:pt>
                <c:pt idx="39">
                  <c:v>6408</c:v>
                </c:pt>
                <c:pt idx="40">
                  <c:v>6480</c:v>
                </c:pt>
                <c:pt idx="41">
                  <c:v>6552</c:v>
                </c:pt>
                <c:pt idx="42">
                  <c:v>6624</c:v>
                </c:pt>
                <c:pt idx="43">
                  <c:v>6696</c:v>
                </c:pt>
                <c:pt idx="44">
                  <c:v>6768</c:v>
                </c:pt>
                <c:pt idx="45">
                  <c:v>6840</c:v>
                </c:pt>
                <c:pt idx="46">
                  <c:v>6912</c:v>
                </c:pt>
                <c:pt idx="47">
                  <c:v>6984</c:v>
                </c:pt>
                <c:pt idx="48">
                  <c:v>7056</c:v>
                </c:pt>
                <c:pt idx="49">
                  <c:v>7128</c:v>
                </c:pt>
                <c:pt idx="50">
                  <c:v>7200</c:v>
                </c:pt>
                <c:pt idx="51">
                  <c:v>7272</c:v>
                </c:pt>
                <c:pt idx="52">
                  <c:v>7344</c:v>
                </c:pt>
                <c:pt idx="53">
                  <c:v>7416</c:v>
                </c:pt>
                <c:pt idx="54">
                  <c:v>7488</c:v>
                </c:pt>
                <c:pt idx="55">
                  <c:v>7560</c:v>
                </c:pt>
                <c:pt idx="56">
                  <c:v>7632</c:v>
                </c:pt>
                <c:pt idx="57">
                  <c:v>7704</c:v>
                </c:pt>
                <c:pt idx="58">
                  <c:v>7776</c:v>
                </c:pt>
              </c:numCache>
            </c:numRef>
          </c:xVal>
          <c:yVal>
            <c:numRef>
              <c:f>Logo!$E$20:$E$78</c:f>
              <c:numCache>
                <c:formatCode>General</c:formatCode>
                <c:ptCount val="59"/>
                <c:pt idx="0">
                  <c:v>72000</c:v>
                </c:pt>
                <c:pt idx="1">
                  <c:v>22694.208066895819</c:v>
                </c:pt>
                <c:pt idx="2">
                  <c:v>-60579.192538795949</c:v>
                </c:pt>
                <c:pt idx="3">
                  <c:v>-61744.177010695785</c:v>
                </c:pt>
                <c:pt idx="4">
                  <c:v>24029.161482595715</c:v>
                </c:pt>
                <c:pt idx="5">
                  <c:v>79200</c:v>
                </c:pt>
                <c:pt idx="6">
                  <c:v>24919.130426395972</c:v>
                </c:pt>
                <c:pt idx="7">
                  <c:v>-66404.114898295898</c:v>
                </c:pt>
                <c:pt idx="8">
                  <c:v>-67569.099370195749</c:v>
                </c:pt>
                <c:pt idx="9">
                  <c:v>26254.083842095875</c:v>
                </c:pt>
                <c:pt idx="10">
                  <c:v>86400</c:v>
                </c:pt>
                <c:pt idx="11">
                  <c:v>27144.052785895037</c:v>
                </c:pt>
                <c:pt idx="12">
                  <c:v>-72229.037257795149</c:v>
                </c:pt>
                <c:pt idx="13">
                  <c:v>-73394.021729695014</c:v>
                </c:pt>
                <c:pt idx="14">
                  <c:v>28479.006201594882</c:v>
                </c:pt>
                <c:pt idx="15">
                  <c:v>93600</c:v>
                </c:pt>
                <c:pt idx="16">
                  <c:v>29368.975145395296</c:v>
                </c:pt>
                <c:pt idx="17">
                  <c:v>-78053.959617295142</c:v>
                </c:pt>
                <c:pt idx="18">
                  <c:v>-79218.944089195036</c:v>
                </c:pt>
                <c:pt idx="19">
                  <c:v>30703.928561095126</c:v>
                </c:pt>
                <c:pt idx="20">
                  <c:v>100800</c:v>
                </c:pt>
                <c:pt idx="21">
                  <c:v>31593.89750489427</c:v>
                </c:pt>
                <c:pt idx="22">
                  <c:v>-83878.881976794335</c:v>
                </c:pt>
                <c:pt idx="23">
                  <c:v>-85043.866448694258</c:v>
                </c:pt>
                <c:pt idx="24">
                  <c:v>32928.850920594028</c:v>
                </c:pt>
                <c:pt idx="25">
                  <c:v>108000</c:v>
                </c:pt>
                <c:pt idx="26">
                  <c:v>33818.819864394631</c:v>
                </c:pt>
                <c:pt idx="27">
                  <c:v>-89703.804336294386</c:v>
                </c:pt>
                <c:pt idx="28">
                  <c:v>-90868.788808194353</c:v>
                </c:pt>
                <c:pt idx="29">
                  <c:v>35153.77328009437</c:v>
                </c:pt>
                <c:pt idx="30">
                  <c:v>115200</c:v>
                </c:pt>
                <c:pt idx="31">
                  <c:v>36043.742223893518</c:v>
                </c:pt>
                <c:pt idx="32">
                  <c:v>-95528.726695793506</c:v>
                </c:pt>
                <c:pt idx="33">
                  <c:v>-96693.711167693502</c:v>
                </c:pt>
                <c:pt idx="34">
                  <c:v>37378.69563959317</c:v>
                </c:pt>
                <c:pt idx="35">
                  <c:v>122400</c:v>
                </c:pt>
                <c:pt idx="36">
                  <c:v>38268.664583393984</c:v>
                </c:pt>
                <c:pt idx="37">
                  <c:v>-101353.64905529363</c:v>
                </c:pt>
                <c:pt idx="38">
                  <c:v>-102518.63352719367</c:v>
                </c:pt>
                <c:pt idx="39">
                  <c:v>39603.6179990936</c:v>
                </c:pt>
                <c:pt idx="40">
                  <c:v>129600</c:v>
                </c:pt>
                <c:pt idx="41">
                  <c:v>40493.586942892776</c:v>
                </c:pt>
                <c:pt idx="42">
                  <c:v>-107178.57141479269</c:v>
                </c:pt>
                <c:pt idx="43">
                  <c:v>-108343.55588669276</c:v>
                </c:pt>
                <c:pt idx="44">
                  <c:v>41828.54035859229</c:v>
                </c:pt>
                <c:pt idx="45">
                  <c:v>136800</c:v>
                </c:pt>
                <c:pt idx="46">
                  <c:v>42718.509302393351</c:v>
                </c:pt>
                <c:pt idx="47">
                  <c:v>-113003.49377429285</c:v>
                </c:pt>
                <c:pt idx="48">
                  <c:v>-114168.47824619297</c:v>
                </c:pt>
                <c:pt idx="49">
                  <c:v>44053.462718092807</c:v>
                </c:pt>
                <c:pt idx="50">
                  <c:v>144000</c:v>
                </c:pt>
                <c:pt idx="51">
                  <c:v>44943.431661892057</c:v>
                </c:pt>
                <c:pt idx="52">
                  <c:v>-118828.41613379309</c:v>
                </c:pt>
                <c:pt idx="53">
                  <c:v>-119993.40060569326</c:v>
                </c:pt>
                <c:pt idx="54">
                  <c:v>46278.385077591396</c:v>
                </c:pt>
                <c:pt idx="55">
                  <c:v>151200</c:v>
                </c:pt>
                <c:pt idx="56">
                  <c:v>47168.354021390667</c:v>
                </c:pt>
                <c:pt idx="57">
                  <c:v>-124653.33849329078</c:v>
                </c:pt>
                <c:pt idx="58">
                  <c:v>-125818.32296519232</c:v>
                </c:pt>
              </c:numCache>
            </c:numRef>
          </c:yVal>
          <c:smooth val="0"/>
          <c:extLst>
            <c:ext xmlns:c16="http://schemas.microsoft.com/office/drawing/2014/chart" uri="{C3380CC4-5D6E-409C-BE32-E72D297353CC}">
              <c16:uniqueId val="{00000000-5643-4E7E-93F3-002C358923ED}"/>
            </c:ext>
          </c:extLst>
        </c:ser>
        <c:ser>
          <c:idx val="1"/>
          <c:order val="1"/>
          <c:tx>
            <c:strRef>
              <c:f>Logo!$F$19</c:f>
              <c:strCache>
                <c:ptCount val="1"/>
                <c:pt idx="0">
                  <c:v>y</c:v>
                </c:pt>
              </c:strCache>
            </c:strRef>
          </c:tx>
          <c:spPr>
            <a:ln w="12700">
              <a:solidFill>
                <a:srgbClr val="FF00FF"/>
              </a:solidFill>
              <a:prstDash val="solid"/>
            </a:ln>
          </c:spPr>
          <c:marker>
            <c:symbol val="square"/>
            <c:size val="2"/>
            <c:spPr>
              <a:solidFill>
                <a:srgbClr val="FF00FF"/>
              </a:solidFill>
              <a:ln>
                <a:solidFill>
                  <a:srgbClr val="FF00FF"/>
                </a:solidFill>
                <a:prstDash val="solid"/>
              </a:ln>
            </c:spPr>
          </c:marker>
          <c:xVal>
            <c:numRef>
              <c:f>Logo!$D$20:$D$78</c:f>
              <c:numCache>
                <c:formatCode>General</c:formatCode>
                <c:ptCount val="59"/>
                <c:pt idx="0">
                  <c:v>3600</c:v>
                </c:pt>
                <c:pt idx="1">
                  <c:v>3672</c:v>
                </c:pt>
                <c:pt idx="2">
                  <c:v>3744</c:v>
                </c:pt>
                <c:pt idx="3">
                  <c:v>3816</c:v>
                </c:pt>
                <c:pt idx="4">
                  <c:v>3888</c:v>
                </c:pt>
                <c:pt idx="5">
                  <c:v>3960</c:v>
                </c:pt>
                <c:pt idx="6">
                  <c:v>4032</c:v>
                </c:pt>
                <c:pt idx="7">
                  <c:v>4104</c:v>
                </c:pt>
                <c:pt idx="8">
                  <c:v>4176</c:v>
                </c:pt>
                <c:pt idx="9">
                  <c:v>4248</c:v>
                </c:pt>
                <c:pt idx="10">
                  <c:v>4320</c:v>
                </c:pt>
                <c:pt idx="11">
                  <c:v>4392</c:v>
                </c:pt>
                <c:pt idx="12">
                  <c:v>4464</c:v>
                </c:pt>
                <c:pt idx="13">
                  <c:v>4536</c:v>
                </c:pt>
                <c:pt idx="14">
                  <c:v>4608</c:v>
                </c:pt>
                <c:pt idx="15">
                  <c:v>4680</c:v>
                </c:pt>
                <c:pt idx="16">
                  <c:v>4752</c:v>
                </c:pt>
                <c:pt idx="17">
                  <c:v>4824</c:v>
                </c:pt>
                <c:pt idx="18">
                  <c:v>4896</c:v>
                </c:pt>
                <c:pt idx="19">
                  <c:v>4968</c:v>
                </c:pt>
                <c:pt idx="20">
                  <c:v>5040</c:v>
                </c:pt>
                <c:pt idx="21">
                  <c:v>5112</c:v>
                </c:pt>
                <c:pt idx="22">
                  <c:v>5184</c:v>
                </c:pt>
                <c:pt idx="23">
                  <c:v>5256</c:v>
                </c:pt>
                <c:pt idx="24">
                  <c:v>5328</c:v>
                </c:pt>
                <c:pt idx="25">
                  <c:v>5400</c:v>
                </c:pt>
                <c:pt idx="26">
                  <c:v>5472</c:v>
                </c:pt>
                <c:pt idx="27">
                  <c:v>5544</c:v>
                </c:pt>
                <c:pt idx="28">
                  <c:v>5616</c:v>
                </c:pt>
                <c:pt idx="29">
                  <c:v>5688</c:v>
                </c:pt>
                <c:pt idx="30">
                  <c:v>5760</c:v>
                </c:pt>
                <c:pt idx="31">
                  <c:v>5832</c:v>
                </c:pt>
                <c:pt idx="32">
                  <c:v>5904</c:v>
                </c:pt>
                <c:pt idx="33">
                  <c:v>5976</c:v>
                </c:pt>
                <c:pt idx="34">
                  <c:v>6048</c:v>
                </c:pt>
                <c:pt idx="35">
                  <c:v>6120</c:v>
                </c:pt>
                <c:pt idx="36">
                  <c:v>6192</c:v>
                </c:pt>
                <c:pt idx="37">
                  <c:v>6264</c:v>
                </c:pt>
                <c:pt idx="38">
                  <c:v>6336</c:v>
                </c:pt>
                <c:pt idx="39">
                  <c:v>6408</c:v>
                </c:pt>
                <c:pt idx="40">
                  <c:v>6480</c:v>
                </c:pt>
                <c:pt idx="41">
                  <c:v>6552</c:v>
                </c:pt>
                <c:pt idx="42">
                  <c:v>6624</c:v>
                </c:pt>
                <c:pt idx="43">
                  <c:v>6696</c:v>
                </c:pt>
                <c:pt idx="44">
                  <c:v>6768</c:v>
                </c:pt>
                <c:pt idx="45">
                  <c:v>6840</c:v>
                </c:pt>
                <c:pt idx="46">
                  <c:v>6912</c:v>
                </c:pt>
                <c:pt idx="47">
                  <c:v>6984</c:v>
                </c:pt>
                <c:pt idx="48">
                  <c:v>7056</c:v>
                </c:pt>
                <c:pt idx="49">
                  <c:v>7128</c:v>
                </c:pt>
                <c:pt idx="50">
                  <c:v>7200</c:v>
                </c:pt>
                <c:pt idx="51">
                  <c:v>7272</c:v>
                </c:pt>
                <c:pt idx="52">
                  <c:v>7344</c:v>
                </c:pt>
                <c:pt idx="53">
                  <c:v>7416</c:v>
                </c:pt>
                <c:pt idx="54">
                  <c:v>7488</c:v>
                </c:pt>
                <c:pt idx="55">
                  <c:v>7560</c:v>
                </c:pt>
                <c:pt idx="56">
                  <c:v>7632</c:v>
                </c:pt>
                <c:pt idx="57">
                  <c:v>7704</c:v>
                </c:pt>
                <c:pt idx="58">
                  <c:v>7776</c:v>
                </c:pt>
              </c:numCache>
            </c:numRef>
          </c:xVal>
          <c:yVal>
            <c:numRef>
              <c:f>Logo!$F$20:$F$78</c:f>
              <c:numCache>
                <c:formatCode>General</c:formatCode>
                <c:ptCount val="59"/>
                <c:pt idx="0">
                  <c:v>-1.7642137750684128E-10</c:v>
                </c:pt>
                <c:pt idx="1">
                  <c:v>69845.590556716183</c:v>
                </c:pt>
                <c:pt idx="2">
                  <c:v>44013.359691660538</c:v>
                </c:pt>
                <c:pt idx="3">
                  <c:v>-44859.770454961828</c:v>
                </c:pt>
                <c:pt idx="4">
                  <c:v>-73954.154707111215</c:v>
                </c:pt>
                <c:pt idx="5">
                  <c:v>3.492799799387214E-10</c:v>
                </c:pt>
                <c:pt idx="6">
                  <c:v>76693.197474041124</c:v>
                </c:pt>
                <c:pt idx="7">
                  <c:v>48245.413508165911</c:v>
                </c:pt>
                <c:pt idx="8">
                  <c:v>-49091.824271467165</c:v>
                </c:pt>
                <c:pt idx="9">
                  <c:v>-80801.761624436142</c:v>
                </c:pt>
                <c:pt idx="10">
                  <c:v>-2.5404678360985145E-10</c:v>
                </c:pt>
                <c:pt idx="11">
                  <c:v>83540.804391366401</c:v>
                </c:pt>
                <c:pt idx="12">
                  <c:v>52477.467324672223</c:v>
                </c:pt>
                <c:pt idx="13">
                  <c:v>-53323.878087973455</c:v>
                </c:pt>
                <c:pt idx="14">
                  <c:v>-87649.368541761447</c:v>
                </c:pt>
                <c:pt idx="15">
                  <c:v>3.6691587268489201E-10</c:v>
                </c:pt>
                <c:pt idx="16">
                  <c:v>90388.411308691298</c:v>
                </c:pt>
                <c:pt idx="17">
                  <c:v>56709.521141177509</c:v>
                </c:pt>
                <c:pt idx="18">
                  <c:v>-57555.931904478712</c:v>
                </c:pt>
                <c:pt idx="19">
                  <c:v>-94496.975459086345</c:v>
                </c:pt>
                <c:pt idx="20">
                  <c:v>-3.4578589991340891E-10</c:v>
                </c:pt>
                <c:pt idx="21">
                  <c:v>97236.018226016604</c:v>
                </c:pt>
                <c:pt idx="22">
                  <c:v>60941.574957683915</c:v>
                </c:pt>
                <c:pt idx="23">
                  <c:v>-61787.985720985082</c:v>
                </c:pt>
                <c:pt idx="24">
                  <c:v>-101344.58237641168</c:v>
                </c:pt>
                <c:pt idx="25">
                  <c:v>3.7043805523051532E-10</c:v>
                </c:pt>
                <c:pt idx="26">
                  <c:v>104083.62514334149</c:v>
                </c:pt>
                <c:pt idx="27">
                  <c:v>65173.628774189128</c:v>
                </c:pt>
                <c:pt idx="28">
                  <c:v>-66020.039537490229</c:v>
                </c:pt>
                <c:pt idx="29">
                  <c:v>-108192.18929373655</c:v>
                </c:pt>
                <c:pt idx="30">
                  <c:v>-4.5163872641751368E-10</c:v>
                </c:pt>
                <c:pt idx="31">
                  <c:v>110931.23206066682</c:v>
                </c:pt>
                <c:pt idx="32">
                  <c:v>69405.682590695607</c:v>
                </c:pt>
                <c:pt idx="33">
                  <c:v>-70252.093353996679</c:v>
                </c:pt>
                <c:pt idx="34">
                  <c:v>-115039.79621106193</c:v>
                </c:pt>
                <c:pt idx="35">
                  <c:v>3.5984652757559132E-10</c:v>
                </c:pt>
                <c:pt idx="36">
                  <c:v>117778.83897799166</c:v>
                </c:pt>
                <c:pt idx="37">
                  <c:v>73637.736407200748</c:v>
                </c:pt>
                <c:pt idx="38">
                  <c:v>-74484.147170501761</c:v>
                </c:pt>
                <c:pt idx="39">
                  <c:v>-121887.40312838678</c:v>
                </c:pt>
                <c:pt idx="40">
                  <c:v>-5.7160526312216575E-10</c:v>
                </c:pt>
                <c:pt idx="41">
                  <c:v>124626.44589531704</c:v>
                </c:pt>
                <c:pt idx="42">
                  <c:v>77869.790223707329</c:v>
                </c:pt>
                <c:pt idx="43">
                  <c:v>-78716.200987008269</c:v>
                </c:pt>
                <c:pt idx="44">
                  <c:v>-128735.01004571217</c:v>
                </c:pt>
                <c:pt idx="45">
                  <c:v>3.3514128972012003E-10</c:v>
                </c:pt>
                <c:pt idx="46">
                  <c:v>131474.05281264184</c:v>
                </c:pt>
                <c:pt idx="47">
                  <c:v>82101.844040212382</c:v>
                </c:pt>
                <c:pt idx="48">
                  <c:v>-82948.254803513264</c:v>
                </c:pt>
                <c:pt idx="49">
                  <c:v>-135582.616963037</c:v>
                </c:pt>
                <c:pt idx="50">
                  <c:v>-7.0568551002736513E-10</c:v>
                </c:pt>
                <c:pt idx="51">
                  <c:v>138321.65972996721</c:v>
                </c:pt>
                <c:pt idx="52">
                  <c:v>86333.897856717362</c:v>
                </c:pt>
                <c:pt idx="53">
                  <c:v>-87180.308620018157</c:v>
                </c:pt>
                <c:pt idx="54">
                  <c:v>-142430.22388036244</c:v>
                </c:pt>
                <c:pt idx="55">
                  <c:v>2.9632234166410143E-10</c:v>
                </c:pt>
                <c:pt idx="56">
                  <c:v>145169.26664729265</c:v>
                </c:pt>
                <c:pt idx="57">
                  <c:v>90565.951673225805</c:v>
                </c:pt>
                <c:pt idx="58">
                  <c:v>-91412.362436524752</c:v>
                </c:pt>
              </c:numCache>
            </c:numRef>
          </c:yVal>
          <c:smooth val="0"/>
          <c:extLst>
            <c:ext xmlns:c16="http://schemas.microsoft.com/office/drawing/2014/chart" uri="{C3380CC4-5D6E-409C-BE32-E72D297353CC}">
              <c16:uniqueId val="{00000001-5643-4E7E-93F3-002C358923ED}"/>
            </c:ext>
          </c:extLst>
        </c:ser>
        <c:ser>
          <c:idx val="2"/>
          <c:order val="2"/>
          <c:tx>
            <c:strRef>
              <c:f>Logo!$G$19</c:f>
              <c:strCache>
                <c:ptCount val="1"/>
                <c:pt idx="0">
                  <c:v>z</c:v>
                </c:pt>
              </c:strCache>
            </c:strRef>
          </c:tx>
          <c:spPr>
            <a:ln w="12700">
              <a:solidFill>
                <a:srgbClr val="FFFF00"/>
              </a:solidFill>
              <a:prstDash val="solid"/>
            </a:ln>
          </c:spPr>
          <c:marker>
            <c:symbol val="triangle"/>
            <c:size val="5"/>
            <c:spPr>
              <a:solidFill>
                <a:srgbClr val="FFFF00"/>
              </a:solidFill>
              <a:ln>
                <a:solidFill>
                  <a:srgbClr val="FFFF00"/>
                </a:solidFill>
                <a:prstDash val="solid"/>
              </a:ln>
            </c:spPr>
          </c:marker>
          <c:xVal>
            <c:numRef>
              <c:f>Logo!$D$20:$D$78</c:f>
              <c:numCache>
                <c:formatCode>General</c:formatCode>
                <c:ptCount val="59"/>
                <c:pt idx="0">
                  <c:v>3600</c:v>
                </c:pt>
                <c:pt idx="1">
                  <c:v>3672</c:v>
                </c:pt>
                <c:pt idx="2">
                  <c:v>3744</c:v>
                </c:pt>
                <c:pt idx="3">
                  <c:v>3816</c:v>
                </c:pt>
                <c:pt idx="4">
                  <c:v>3888</c:v>
                </c:pt>
                <c:pt idx="5">
                  <c:v>3960</c:v>
                </c:pt>
                <c:pt idx="6">
                  <c:v>4032</c:v>
                </c:pt>
                <c:pt idx="7">
                  <c:v>4104</c:v>
                </c:pt>
                <c:pt idx="8">
                  <c:v>4176</c:v>
                </c:pt>
                <c:pt idx="9">
                  <c:v>4248</c:v>
                </c:pt>
                <c:pt idx="10">
                  <c:v>4320</c:v>
                </c:pt>
                <c:pt idx="11">
                  <c:v>4392</c:v>
                </c:pt>
                <c:pt idx="12">
                  <c:v>4464</c:v>
                </c:pt>
                <c:pt idx="13">
                  <c:v>4536</c:v>
                </c:pt>
                <c:pt idx="14">
                  <c:v>4608</c:v>
                </c:pt>
                <c:pt idx="15">
                  <c:v>4680</c:v>
                </c:pt>
                <c:pt idx="16">
                  <c:v>4752</c:v>
                </c:pt>
                <c:pt idx="17">
                  <c:v>4824</c:v>
                </c:pt>
                <c:pt idx="18">
                  <c:v>4896</c:v>
                </c:pt>
                <c:pt idx="19">
                  <c:v>4968</c:v>
                </c:pt>
                <c:pt idx="20">
                  <c:v>5040</c:v>
                </c:pt>
                <c:pt idx="21">
                  <c:v>5112</c:v>
                </c:pt>
                <c:pt idx="22">
                  <c:v>5184</c:v>
                </c:pt>
                <c:pt idx="23">
                  <c:v>5256</c:v>
                </c:pt>
                <c:pt idx="24">
                  <c:v>5328</c:v>
                </c:pt>
                <c:pt idx="25">
                  <c:v>5400</c:v>
                </c:pt>
                <c:pt idx="26">
                  <c:v>5472</c:v>
                </c:pt>
                <c:pt idx="27">
                  <c:v>5544</c:v>
                </c:pt>
                <c:pt idx="28">
                  <c:v>5616</c:v>
                </c:pt>
                <c:pt idx="29">
                  <c:v>5688</c:v>
                </c:pt>
                <c:pt idx="30">
                  <c:v>5760</c:v>
                </c:pt>
                <c:pt idx="31">
                  <c:v>5832</c:v>
                </c:pt>
                <c:pt idx="32">
                  <c:v>5904</c:v>
                </c:pt>
                <c:pt idx="33">
                  <c:v>5976</c:v>
                </c:pt>
                <c:pt idx="34">
                  <c:v>6048</c:v>
                </c:pt>
                <c:pt idx="35">
                  <c:v>6120</c:v>
                </c:pt>
                <c:pt idx="36">
                  <c:v>6192</c:v>
                </c:pt>
                <c:pt idx="37">
                  <c:v>6264</c:v>
                </c:pt>
                <c:pt idx="38">
                  <c:v>6336</c:v>
                </c:pt>
                <c:pt idx="39">
                  <c:v>6408</c:v>
                </c:pt>
                <c:pt idx="40">
                  <c:v>6480</c:v>
                </c:pt>
                <c:pt idx="41">
                  <c:v>6552</c:v>
                </c:pt>
                <c:pt idx="42">
                  <c:v>6624</c:v>
                </c:pt>
                <c:pt idx="43">
                  <c:v>6696</c:v>
                </c:pt>
                <c:pt idx="44">
                  <c:v>6768</c:v>
                </c:pt>
                <c:pt idx="45">
                  <c:v>6840</c:v>
                </c:pt>
                <c:pt idx="46">
                  <c:v>6912</c:v>
                </c:pt>
                <c:pt idx="47">
                  <c:v>6984</c:v>
                </c:pt>
                <c:pt idx="48">
                  <c:v>7056</c:v>
                </c:pt>
                <c:pt idx="49">
                  <c:v>7128</c:v>
                </c:pt>
                <c:pt idx="50">
                  <c:v>7200</c:v>
                </c:pt>
                <c:pt idx="51">
                  <c:v>7272</c:v>
                </c:pt>
                <c:pt idx="52">
                  <c:v>7344</c:v>
                </c:pt>
                <c:pt idx="53">
                  <c:v>7416</c:v>
                </c:pt>
                <c:pt idx="54">
                  <c:v>7488</c:v>
                </c:pt>
                <c:pt idx="55">
                  <c:v>7560</c:v>
                </c:pt>
                <c:pt idx="56">
                  <c:v>7632</c:v>
                </c:pt>
                <c:pt idx="57">
                  <c:v>7704</c:v>
                </c:pt>
                <c:pt idx="58">
                  <c:v>7776</c:v>
                </c:pt>
              </c:numCache>
            </c:numRef>
          </c:xVal>
          <c:yVal>
            <c:numRef>
              <c:f>Logo!$G$20:$G$78</c:f>
              <c:numCache>
                <c:formatCode>General</c:formatCode>
                <c:ptCount val="59"/>
                <c:pt idx="0">
                  <c:v>0</c:v>
                </c:pt>
                <c:pt idx="1">
                  <c:v>300</c:v>
                </c:pt>
                <c:pt idx="2">
                  <c:v>600</c:v>
                </c:pt>
                <c:pt idx="3">
                  <c:v>900</c:v>
                </c:pt>
                <c:pt idx="4">
                  <c:v>1200</c:v>
                </c:pt>
                <c:pt idx="5">
                  <c:v>1500</c:v>
                </c:pt>
                <c:pt idx="6">
                  <c:v>1800</c:v>
                </c:pt>
                <c:pt idx="7">
                  <c:v>2100</c:v>
                </c:pt>
                <c:pt idx="8">
                  <c:v>2400</c:v>
                </c:pt>
                <c:pt idx="9">
                  <c:v>2700</c:v>
                </c:pt>
                <c:pt idx="10">
                  <c:v>3000</c:v>
                </c:pt>
                <c:pt idx="11">
                  <c:v>3300</c:v>
                </c:pt>
                <c:pt idx="12">
                  <c:v>3600</c:v>
                </c:pt>
                <c:pt idx="13">
                  <c:v>3900</c:v>
                </c:pt>
                <c:pt idx="14">
                  <c:v>4200</c:v>
                </c:pt>
                <c:pt idx="15">
                  <c:v>4500</c:v>
                </c:pt>
                <c:pt idx="16">
                  <c:v>4800</c:v>
                </c:pt>
                <c:pt idx="17">
                  <c:v>5100</c:v>
                </c:pt>
                <c:pt idx="18">
                  <c:v>5400</c:v>
                </c:pt>
                <c:pt idx="19">
                  <c:v>5700</c:v>
                </c:pt>
                <c:pt idx="20">
                  <c:v>6000</c:v>
                </c:pt>
                <c:pt idx="21">
                  <c:v>6300</c:v>
                </c:pt>
                <c:pt idx="22">
                  <c:v>6600</c:v>
                </c:pt>
                <c:pt idx="23">
                  <c:v>6900</c:v>
                </c:pt>
                <c:pt idx="24">
                  <c:v>7200</c:v>
                </c:pt>
                <c:pt idx="25">
                  <c:v>7500</c:v>
                </c:pt>
                <c:pt idx="26">
                  <c:v>7800</c:v>
                </c:pt>
                <c:pt idx="27">
                  <c:v>8100</c:v>
                </c:pt>
                <c:pt idx="28">
                  <c:v>8400</c:v>
                </c:pt>
                <c:pt idx="29">
                  <c:v>8700</c:v>
                </c:pt>
                <c:pt idx="30">
                  <c:v>9000</c:v>
                </c:pt>
                <c:pt idx="31">
                  <c:v>9300</c:v>
                </c:pt>
                <c:pt idx="32">
                  <c:v>9600</c:v>
                </c:pt>
                <c:pt idx="33">
                  <c:v>9900</c:v>
                </c:pt>
                <c:pt idx="34">
                  <c:v>10200</c:v>
                </c:pt>
                <c:pt idx="35">
                  <c:v>10500</c:v>
                </c:pt>
                <c:pt idx="36">
                  <c:v>10800</c:v>
                </c:pt>
                <c:pt idx="37">
                  <c:v>11100</c:v>
                </c:pt>
                <c:pt idx="38">
                  <c:v>11400</c:v>
                </c:pt>
                <c:pt idx="39">
                  <c:v>11700</c:v>
                </c:pt>
                <c:pt idx="40">
                  <c:v>12000</c:v>
                </c:pt>
                <c:pt idx="41">
                  <c:v>12300</c:v>
                </c:pt>
                <c:pt idx="42">
                  <c:v>12600</c:v>
                </c:pt>
                <c:pt idx="43">
                  <c:v>12900</c:v>
                </c:pt>
                <c:pt idx="44">
                  <c:v>13200</c:v>
                </c:pt>
                <c:pt idx="45">
                  <c:v>13500</c:v>
                </c:pt>
                <c:pt idx="46">
                  <c:v>13800</c:v>
                </c:pt>
                <c:pt idx="47">
                  <c:v>14100</c:v>
                </c:pt>
                <c:pt idx="48">
                  <c:v>14400</c:v>
                </c:pt>
                <c:pt idx="49">
                  <c:v>14700</c:v>
                </c:pt>
                <c:pt idx="50">
                  <c:v>15000</c:v>
                </c:pt>
                <c:pt idx="51">
                  <c:v>15300</c:v>
                </c:pt>
                <c:pt idx="52">
                  <c:v>15600</c:v>
                </c:pt>
                <c:pt idx="53">
                  <c:v>15900</c:v>
                </c:pt>
                <c:pt idx="54">
                  <c:v>16200</c:v>
                </c:pt>
                <c:pt idx="55">
                  <c:v>16500</c:v>
                </c:pt>
                <c:pt idx="56">
                  <c:v>16800</c:v>
                </c:pt>
                <c:pt idx="57">
                  <c:v>17100</c:v>
                </c:pt>
                <c:pt idx="58">
                  <c:v>17400</c:v>
                </c:pt>
              </c:numCache>
            </c:numRef>
          </c:yVal>
          <c:smooth val="0"/>
          <c:extLst>
            <c:ext xmlns:c16="http://schemas.microsoft.com/office/drawing/2014/chart" uri="{C3380CC4-5D6E-409C-BE32-E72D297353CC}">
              <c16:uniqueId val="{00000002-5643-4E7E-93F3-002C358923ED}"/>
            </c:ext>
          </c:extLst>
        </c:ser>
        <c:dLbls>
          <c:showLegendKey val="0"/>
          <c:showVal val="0"/>
          <c:showCatName val="0"/>
          <c:showSerName val="0"/>
          <c:showPercent val="0"/>
          <c:showBubbleSize val="0"/>
        </c:dLbls>
        <c:axId val="117049984"/>
        <c:axId val="117056256"/>
      </c:scatterChart>
      <c:valAx>
        <c:axId val="117049984"/>
        <c:scaling>
          <c:orientation val="minMax"/>
          <c:max val="5462.686567164179"/>
          <c:min val="3358.2089552238804"/>
        </c:scaling>
        <c:delete val="0"/>
        <c:axPos val="b"/>
        <c:numFmt formatCode="0" sourceLinked="0"/>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056256"/>
        <c:crosses val="autoZero"/>
        <c:crossBetween val="midCat"/>
      </c:valAx>
      <c:valAx>
        <c:axId val="117056256"/>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049984"/>
        <c:crosses val="autoZero"/>
        <c:crossBetween val="midCat"/>
      </c:valAx>
      <c:spPr>
        <a:noFill/>
        <a:ln w="25400">
          <a:noFill/>
        </a:ln>
      </c:spPr>
    </c:plotArea>
    <c:legend>
      <c:legendPos val="r"/>
      <c:layout>
        <c:manualLayout>
          <c:xMode val="edge"/>
          <c:yMode val="edge"/>
          <c:x val="0.25874170048503825"/>
          <c:y val="2.0576214378433554E-2"/>
          <c:w val="0.72727396893091834"/>
          <c:h val="8.6420100389420926E-2"/>
        </c:manualLayout>
      </c:layout>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8669201520912547"/>
          <c:y val="4.1152428756867108E-2"/>
        </c:manualLayout>
      </c:layout>
      <c:overlay val="0"/>
      <c:spPr>
        <a:noFill/>
        <a:ln w="25400">
          <a:noFill/>
        </a:ln>
      </c:spPr>
      <c:txPr>
        <a:bodyPr/>
        <a:lstStyle/>
        <a:p>
          <a:pPr>
            <a:defRPr sz="600" b="0" i="0" u="none" strike="noStrike" baseline="0">
              <a:solidFill>
                <a:srgbClr val="000000"/>
              </a:solidFill>
              <a:latin typeface="Times New Roman"/>
              <a:ea typeface="Times New Roman"/>
              <a:cs typeface="Times New Roman"/>
            </a:defRPr>
          </a:pPr>
          <a:endParaRPr lang="fr-FR"/>
        </a:p>
      </c:txPr>
    </c:title>
    <c:autoTitleDeleted val="0"/>
    <c:plotArea>
      <c:layout>
        <c:manualLayout>
          <c:layoutTarget val="inner"/>
          <c:xMode val="edge"/>
          <c:yMode val="edge"/>
          <c:x val="0.12547528517110265"/>
          <c:y val="4.9382914508240533E-2"/>
          <c:w val="0.79087452471482889"/>
          <c:h val="0.90535343265107648"/>
        </c:manualLayout>
      </c:layout>
      <c:scatterChart>
        <c:scatterStyle val="lineMarker"/>
        <c:varyColors val="0"/>
        <c:ser>
          <c:idx val="0"/>
          <c:order val="0"/>
          <c:tx>
            <c:strRef>
              <c:f>Logo!$F$19</c:f>
              <c:strCache>
                <c:ptCount val="1"/>
                <c:pt idx="0">
                  <c:v>y</c:v>
                </c:pt>
              </c:strCache>
            </c:strRef>
          </c:tx>
          <c:spPr>
            <a:ln w="12700">
              <a:solidFill>
                <a:srgbClr val="000080"/>
              </a:solidFill>
              <a:prstDash val="solid"/>
            </a:ln>
          </c:spPr>
          <c:marker>
            <c:symbol val="none"/>
          </c:marker>
          <c:xVal>
            <c:numRef>
              <c:f>Logo!$E$20:$E$78</c:f>
              <c:numCache>
                <c:formatCode>General</c:formatCode>
                <c:ptCount val="59"/>
                <c:pt idx="0">
                  <c:v>72000</c:v>
                </c:pt>
                <c:pt idx="1">
                  <c:v>22694.208066895819</c:v>
                </c:pt>
                <c:pt idx="2">
                  <c:v>-60579.192538795949</c:v>
                </c:pt>
                <c:pt idx="3">
                  <c:v>-61744.177010695785</c:v>
                </c:pt>
                <c:pt idx="4">
                  <c:v>24029.161482595715</c:v>
                </c:pt>
                <c:pt idx="5">
                  <c:v>79200</c:v>
                </c:pt>
                <c:pt idx="6">
                  <c:v>24919.130426395972</c:v>
                </c:pt>
                <c:pt idx="7">
                  <c:v>-66404.114898295898</c:v>
                </c:pt>
                <c:pt idx="8">
                  <c:v>-67569.099370195749</c:v>
                </c:pt>
                <c:pt idx="9">
                  <c:v>26254.083842095875</c:v>
                </c:pt>
                <c:pt idx="10">
                  <c:v>86400</c:v>
                </c:pt>
                <c:pt idx="11">
                  <c:v>27144.052785895037</c:v>
                </c:pt>
                <c:pt idx="12">
                  <c:v>-72229.037257795149</c:v>
                </c:pt>
                <c:pt idx="13">
                  <c:v>-73394.021729695014</c:v>
                </c:pt>
                <c:pt idx="14">
                  <c:v>28479.006201594882</c:v>
                </c:pt>
                <c:pt idx="15">
                  <c:v>93600</c:v>
                </c:pt>
                <c:pt idx="16">
                  <c:v>29368.975145395296</c:v>
                </c:pt>
                <c:pt idx="17">
                  <c:v>-78053.959617295142</c:v>
                </c:pt>
                <c:pt idx="18">
                  <c:v>-79218.944089195036</c:v>
                </c:pt>
                <c:pt idx="19">
                  <c:v>30703.928561095126</c:v>
                </c:pt>
                <c:pt idx="20">
                  <c:v>100800</c:v>
                </c:pt>
                <c:pt idx="21">
                  <c:v>31593.89750489427</c:v>
                </c:pt>
                <c:pt idx="22">
                  <c:v>-83878.881976794335</c:v>
                </c:pt>
                <c:pt idx="23">
                  <c:v>-85043.866448694258</c:v>
                </c:pt>
                <c:pt idx="24">
                  <c:v>32928.850920594028</c:v>
                </c:pt>
                <c:pt idx="25">
                  <c:v>108000</c:v>
                </c:pt>
                <c:pt idx="26">
                  <c:v>33818.819864394631</c:v>
                </c:pt>
                <c:pt idx="27">
                  <c:v>-89703.804336294386</c:v>
                </c:pt>
                <c:pt idx="28">
                  <c:v>-90868.788808194353</c:v>
                </c:pt>
                <c:pt idx="29">
                  <c:v>35153.77328009437</c:v>
                </c:pt>
                <c:pt idx="30">
                  <c:v>115200</c:v>
                </c:pt>
                <c:pt idx="31">
                  <c:v>36043.742223893518</c:v>
                </c:pt>
                <c:pt idx="32">
                  <c:v>-95528.726695793506</c:v>
                </c:pt>
                <c:pt idx="33">
                  <c:v>-96693.711167693502</c:v>
                </c:pt>
                <c:pt idx="34">
                  <c:v>37378.69563959317</c:v>
                </c:pt>
                <c:pt idx="35">
                  <c:v>122400</c:v>
                </c:pt>
                <c:pt idx="36">
                  <c:v>38268.664583393984</c:v>
                </c:pt>
                <c:pt idx="37">
                  <c:v>-101353.64905529363</c:v>
                </c:pt>
                <c:pt idx="38">
                  <c:v>-102518.63352719367</c:v>
                </c:pt>
                <c:pt idx="39">
                  <c:v>39603.6179990936</c:v>
                </c:pt>
                <c:pt idx="40">
                  <c:v>129600</c:v>
                </c:pt>
                <c:pt idx="41">
                  <c:v>40493.586942892776</c:v>
                </c:pt>
                <c:pt idx="42">
                  <c:v>-107178.57141479269</c:v>
                </c:pt>
                <c:pt idx="43">
                  <c:v>-108343.55588669276</c:v>
                </c:pt>
                <c:pt idx="44">
                  <c:v>41828.54035859229</c:v>
                </c:pt>
                <c:pt idx="45">
                  <c:v>136800</c:v>
                </c:pt>
                <c:pt idx="46">
                  <c:v>42718.509302393351</c:v>
                </c:pt>
                <c:pt idx="47">
                  <c:v>-113003.49377429285</c:v>
                </c:pt>
                <c:pt idx="48">
                  <c:v>-114168.47824619297</c:v>
                </c:pt>
                <c:pt idx="49">
                  <c:v>44053.462718092807</c:v>
                </c:pt>
                <c:pt idx="50">
                  <c:v>144000</c:v>
                </c:pt>
                <c:pt idx="51">
                  <c:v>44943.431661892057</c:v>
                </c:pt>
                <c:pt idx="52">
                  <c:v>-118828.41613379309</c:v>
                </c:pt>
                <c:pt idx="53">
                  <c:v>-119993.40060569326</c:v>
                </c:pt>
                <c:pt idx="54">
                  <c:v>46278.385077591396</c:v>
                </c:pt>
                <c:pt idx="55">
                  <c:v>151200</c:v>
                </c:pt>
                <c:pt idx="56">
                  <c:v>47168.354021390667</c:v>
                </c:pt>
                <c:pt idx="57">
                  <c:v>-124653.33849329078</c:v>
                </c:pt>
                <c:pt idx="58">
                  <c:v>-125818.32296519232</c:v>
                </c:pt>
              </c:numCache>
            </c:numRef>
          </c:xVal>
          <c:yVal>
            <c:numRef>
              <c:f>Logo!$F$20:$F$78</c:f>
              <c:numCache>
                <c:formatCode>General</c:formatCode>
                <c:ptCount val="59"/>
                <c:pt idx="0">
                  <c:v>-1.7642137750684128E-10</c:v>
                </c:pt>
                <c:pt idx="1">
                  <c:v>69845.590556716183</c:v>
                </c:pt>
                <c:pt idx="2">
                  <c:v>44013.359691660538</c:v>
                </c:pt>
                <c:pt idx="3">
                  <c:v>-44859.770454961828</c:v>
                </c:pt>
                <c:pt idx="4">
                  <c:v>-73954.154707111215</c:v>
                </c:pt>
                <c:pt idx="5">
                  <c:v>3.492799799387214E-10</c:v>
                </c:pt>
                <c:pt idx="6">
                  <c:v>76693.197474041124</c:v>
                </c:pt>
                <c:pt idx="7">
                  <c:v>48245.413508165911</c:v>
                </c:pt>
                <c:pt idx="8">
                  <c:v>-49091.824271467165</c:v>
                </c:pt>
                <c:pt idx="9">
                  <c:v>-80801.761624436142</c:v>
                </c:pt>
                <c:pt idx="10">
                  <c:v>-2.5404678360985145E-10</c:v>
                </c:pt>
                <c:pt idx="11">
                  <c:v>83540.804391366401</c:v>
                </c:pt>
                <c:pt idx="12">
                  <c:v>52477.467324672223</c:v>
                </c:pt>
                <c:pt idx="13">
                  <c:v>-53323.878087973455</c:v>
                </c:pt>
                <c:pt idx="14">
                  <c:v>-87649.368541761447</c:v>
                </c:pt>
                <c:pt idx="15">
                  <c:v>3.6691587268489201E-10</c:v>
                </c:pt>
                <c:pt idx="16">
                  <c:v>90388.411308691298</c:v>
                </c:pt>
                <c:pt idx="17">
                  <c:v>56709.521141177509</c:v>
                </c:pt>
                <c:pt idx="18">
                  <c:v>-57555.931904478712</c:v>
                </c:pt>
                <c:pt idx="19">
                  <c:v>-94496.975459086345</c:v>
                </c:pt>
                <c:pt idx="20">
                  <c:v>-3.4578589991340891E-10</c:v>
                </c:pt>
                <c:pt idx="21">
                  <c:v>97236.018226016604</c:v>
                </c:pt>
                <c:pt idx="22">
                  <c:v>60941.574957683915</c:v>
                </c:pt>
                <c:pt idx="23">
                  <c:v>-61787.985720985082</c:v>
                </c:pt>
                <c:pt idx="24">
                  <c:v>-101344.58237641168</c:v>
                </c:pt>
                <c:pt idx="25">
                  <c:v>3.7043805523051532E-10</c:v>
                </c:pt>
                <c:pt idx="26">
                  <c:v>104083.62514334149</c:v>
                </c:pt>
                <c:pt idx="27">
                  <c:v>65173.628774189128</c:v>
                </c:pt>
                <c:pt idx="28">
                  <c:v>-66020.039537490229</c:v>
                </c:pt>
                <c:pt idx="29">
                  <c:v>-108192.18929373655</c:v>
                </c:pt>
                <c:pt idx="30">
                  <c:v>-4.5163872641751368E-10</c:v>
                </c:pt>
                <c:pt idx="31">
                  <c:v>110931.23206066682</c:v>
                </c:pt>
                <c:pt idx="32">
                  <c:v>69405.682590695607</c:v>
                </c:pt>
                <c:pt idx="33">
                  <c:v>-70252.093353996679</c:v>
                </c:pt>
                <c:pt idx="34">
                  <c:v>-115039.79621106193</c:v>
                </c:pt>
                <c:pt idx="35">
                  <c:v>3.5984652757559132E-10</c:v>
                </c:pt>
                <c:pt idx="36">
                  <c:v>117778.83897799166</c:v>
                </c:pt>
                <c:pt idx="37">
                  <c:v>73637.736407200748</c:v>
                </c:pt>
                <c:pt idx="38">
                  <c:v>-74484.147170501761</c:v>
                </c:pt>
                <c:pt idx="39">
                  <c:v>-121887.40312838678</c:v>
                </c:pt>
                <c:pt idx="40">
                  <c:v>-5.7160526312216575E-10</c:v>
                </c:pt>
                <c:pt idx="41">
                  <c:v>124626.44589531704</c:v>
                </c:pt>
                <c:pt idx="42">
                  <c:v>77869.790223707329</c:v>
                </c:pt>
                <c:pt idx="43">
                  <c:v>-78716.200987008269</c:v>
                </c:pt>
                <c:pt idx="44">
                  <c:v>-128735.01004571217</c:v>
                </c:pt>
                <c:pt idx="45">
                  <c:v>3.3514128972012003E-10</c:v>
                </c:pt>
                <c:pt idx="46">
                  <c:v>131474.05281264184</c:v>
                </c:pt>
                <c:pt idx="47">
                  <c:v>82101.844040212382</c:v>
                </c:pt>
                <c:pt idx="48">
                  <c:v>-82948.254803513264</c:v>
                </c:pt>
                <c:pt idx="49">
                  <c:v>-135582.616963037</c:v>
                </c:pt>
                <c:pt idx="50">
                  <c:v>-7.0568551002736513E-10</c:v>
                </c:pt>
                <c:pt idx="51">
                  <c:v>138321.65972996721</c:v>
                </c:pt>
                <c:pt idx="52">
                  <c:v>86333.897856717362</c:v>
                </c:pt>
                <c:pt idx="53">
                  <c:v>-87180.308620018157</c:v>
                </c:pt>
                <c:pt idx="54">
                  <c:v>-142430.22388036244</c:v>
                </c:pt>
                <c:pt idx="55">
                  <c:v>2.9632234166410143E-10</c:v>
                </c:pt>
                <c:pt idx="56">
                  <c:v>145169.26664729265</c:v>
                </c:pt>
                <c:pt idx="57">
                  <c:v>90565.951673225805</c:v>
                </c:pt>
                <c:pt idx="58">
                  <c:v>-91412.362436524752</c:v>
                </c:pt>
              </c:numCache>
            </c:numRef>
          </c:yVal>
          <c:smooth val="0"/>
          <c:extLst>
            <c:ext xmlns:c16="http://schemas.microsoft.com/office/drawing/2014/chart" uri="{C3380CC4-5D6E-409C-BE32-E72D297353CC}">
              <c16:uniqueId val="{00000000-8DF7-403C-8B6A-1E2B88426624}"/>
            </c:ext>
          </c:extLst>
        </c:ser>
        <c:dLbls>
          <c:showLegendKey val="0"/>
          <c:showVal val="0"/>
          <c:showCatName val="0"/>
          <c:showSerName val="0"/>
          <c:showPercent val="0"/>
          <c:showBubbleSize val="0"/>
        </c:dLbls>
        <c:axId val="117100544"/>
        <c:axId val="117102080"/>
      </c:scatterChart>
      <c:valAx>
        <c:axId val="11710054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102080"/>
        <c:crosses val="autoZero"/>
        <c:crossBetween val="midCat"/>
      </c:valAx>
      <c:valAx>
        <c:axId val="117102080"/>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7100544"/>
        <c:crosses val="autoZero"/>
        <c:crossBetween val="midCat"/>
      </c:valAx>
      <c:spPr>
        <a:noFill/>
        <a:ln w="25400">
          <a:noFill/>
        </a:ln>
      </c:spPr>
    </c:plotArea>
    <c:legend>
      <c:legendPos val="r"/>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384615384615385"/>
          <c:y val="5.0633120027030701E-2"/>
          <c:w val="0.80384615384615388"/>
          <c:h val="0.85232418712168345"/>
        </c:manualLayout>
      </c:layout>
      <c:scatterChart>
        <c:scatterStyle val="lineMarker"/>
        <c:varyColors val="0"/>
        <c:ser>
          <c:idx val="0"/>
          <c:order val="0"/>
          <c:tx>
            <c:strRef>
              <c:f>Scan!$H$19</c:f>
              <c:strCache>
                <c:ptCount val="1"/>
                <c:pt idx="0">
                  <c:v>tvalue</c:v>
                </c:pt>
              </c:strCache>
            </c:strRef>
          </c:tx>
          <c:spPr>
            <a:ln w="12700">
              <a:solidFill>
                <a:srgbClr val="000080"/>
              </a:solidFill>
              <a:prstDash val="solid"/>
            </a:ln>
          </c:spPr>
          <c:marker>
            <c:symbol val="none"/>
          </c:marker>
          <c:xVal>
            <c:numRef>
              <c:f>Scan!$E$20:$E$220</c:f>
              <c:numCache>
                <c:formatCode>General</c:formatCode>
                <c:ptCount val="201"/>
                <c:pt idx="0">
                  <c:v>10</c:v>
                </c:pt>
                <c:pt idx="1">
                  <c:v>20</c:v>
                </c:pt>
                <c:pt idx="2">
                  <c:v>30</c:v>
                </c:pt>
                <c:pt idx="3">
                  <c:v>40</c:v>
                </c:pt>
                <c:pt idx="4">
                  <c:v>50</c:v>
                </c:pt>
                <c:pt idx="5">
                  <c:v>10</c:v>
                </c:pt>
                <c:pt idx="6">
                  <c:v>20</c:v>
                </c:pt>
                <c:pt idx="7">
                  <c:v>30</c:v>
                </c:pt>
                <c:pt idx="8">
                  <c:v>40</c:v>
                </c:pt>
                <c:pt idx="9">
                  <c:v>50</c:v>
                </c:pt>
                <c:pt idx="10">
                  <c:v>10</c:v>
                </c:pt>
                <c:pt idx="11">
                  <c:v>20</c:v>
                </c:pt>
                <c:pt idx="12">
                  <c:v>30</c:v>
                </c:pt>
                <c:pt idx="13">
                  <c:v>40</c:v>
                </c:pt>
                <c:pt idx="14">
                  <c:v>50</c:v>
                </c:pt>
                <c:pt idx="15">
                  <c:v>10</c:v>
                </c:pt>
                <c:pt idx="16">
                  <c:v>20</c:v>
                </c:pt>
                <c:pt idx="17">
                  <c:v>30</c:v>
                </c:pt>
                <c:pt idx="18">
                  <c:v>40</c:v>
                </c:pt>
                <c:pt idx="19">
                  <c:v>50</c:v>
                </c:pt>
                <c:pt idx="20">
                  <c:v>10</c:v>
                </c:pt>
                <c:pt idx="21">
                  <c:v>20</c:v>
                </c:pt>
                <c:pt idx="22">
                  <c:v>30</c:v>
                </c:pt>
                <c:pt idx="23">
                  <c:v>40</c:v>
                </c:pt>
                <c:pt idx="24">
                  <c:v>50</c:v>
                </c:pt>
                <c:pt idx="25">
                  <c:v>10</c:v>
                </c:pt>
                <c:pt idx="26">
                  <c:v>20</c:v>
                </c:pt>
                <c:pt idx="27">
                  <c:v>30</c:v>
                </c:pt>
                <c:pt idx="28">
                  <c:v>40</c:v>
                </c:pt>
                <c:pt idx="29">
                  <c:v>50</c:v>
                </c:pt>
                <c:pt idx="30">
                  <c:v>10</c:v>
                </c:pt>
                <c:pt idx="31">
                  <c:v>20</c:v>
                </c:pt>
                <c:pt idx="32">
                  <c:v>30</c:v>
                </c:pt>
                <c:pt idx="33">
                  <c:v>40</c:v>
                </c:pt>
                <c:pt idx="34">
                  <c:v>50</c:v>
                </c:pt>
                <c:pt idx="35">
                  <c:v>10</c:v>
                </c:pt>
                <c:pt idx="36">
                  <c:v>20</c:v>
                </c:pt>
                <c:pt idx="37">
                  <c:v>30</c:v>
                </c:pt>
                <c:pt idx="38">
                  <c:v>40</c:v>
                </c:pt>
                <c:pt idx="39">
                  <c:v>50</c:v>
                </c:pt>
                <c:pt idx="40">
                  <c:v>10</c:v>
                </c:pt>
                <c:pt idx="41">
                  <c:v>20</c:v>
                </c:pt>
                <c:pt idx="42">
                  <c:v>30</c:v>
                </c:pt>
                <c:pt idx="43">
                  <c:v>40</c:v>
                </c:pt>
                <c:pt idx="44">
                  <c:v>50</c:v>
                </c:pt>
                <c:pt idx="45">
                  <c:v>10</c:v>
                </c:pt>
                <c:pt idx="46">
                  <c:v>20</c:v>
                </c:pt>
                <c:pt idx="47">
                  <c:v>30</c:v>
                </c:pt>
                <c:pt idx="48">
                  <c:v>40</c:v>
                </c:pt>
                <c:pt idx="49">
                  <c:v>50</c:v>
                </c:pt>
                <c:pt idx="50">
                  <c:v>10</c:v>
                </c:pt>
                <c:pt idx="51">
                  <c:v>20</c:v>
                </c:pt>
                <c:pt idx="52">
                  <c:v>30</c:v>
                </c:pt>
                <c:pt idx="53">
                  <c:v>40</c:v>
                </c:pt>
                <c:pt idx="54">
                  <c:v>50</c:v>
                </c:pt>
                <c:pt idx="55">
                  <c:v>10</c:v>
                </c:pt>
                <c:pt idx="56">
                  <c:v>20</c:v>
                </c:pt>
                <c:pt idx="57">
                  <c:v>30</c:v>
                </c:pt>
                <c:pt idx="58">
                  <c:v>40</c:v>
                </c:pt>
                <c:pt idx="59">
                  <c:v>50</c:v>
                </c:pt>
                <c:pt idx="60">
                  <c:v>10</c:v>
                </c:pt>
                <c:pt idx="61">
                  <c:v>20</c:v>
                </c:pt>
                <c:pt idx="62">
                  <c:v>30</c:v>
                </c:pt>
                <c:pt idx="63">
                  <c:v>40</c:v>
                </c:pt>
                <c:pt idx="64">
                  <c:v>50</c:v>
                </c:pt>
                <c:pt idx="65">
                  <c:v>10</c:v>
                </c:pt>
                <c:pt idx="66">
                  <c:v>20</c:v>
                </c:pt>
                <c:pt idx="67">
                  <c:v>30</c:v>
                </c:pt>
                <c:pt idx="68">
                  <c:v>40</c:v>
                </c:pt>
                <c:pt idx="69">
                  <c:v>50</c:v>
                </c:pt>
                <c:pt idx="70">
                  <c:v>10</c:v>
                </c:pt>
                <c:pt idx="71">
                  <c:v>20</c:v>
                </c:pt>
                <c:pt idx="72">
                  <c:v>30</c:v>
                </c:pt>
                <c:pt idx="73">
                  <c:v>40</c:v>
                </c:pt>
                <c:pt idx="74">
                  <c:v>50</c:v>
                </c:pt>
                <c:pt idx="75">
                  <c:v>10</c:v>
                </c:pt>
                <c:pt idx="76">
                  <c:v>20</c:v>
                </c:pt>
                <c:pt idx="77">
                  <c:v>30</c:v>
                </c:pt>
                <c:pt idx="78">
                  <c:v>40</c:v>
                </c:pt>
                <c:pt idx="79">
                  <c:v>50</c:v>
                </c:pt>
                <c:pt idx="80">
                  <c:v>10</c:v>
                </c:pt>
                <c:pt idx="81">
                  <c:v>20</c:v>
                </c:pt>
                <c:pt idx="82">
                  <c:v>30</c:v>
                </c:pt>
                <c:pt idx="83">
                  <c:v>40</c:v>
                </c:pt>
                <c:pt idx="84">
                  <c:v>50</c:v>
                </c:pt>
                <c:pt idx="85">
                  <c:v>10</c:v>
                </c:pt>
                <c:pt idx="86">
                  <c:v>20</c:v>
                </c:pt>
                <c:pt idx="87">
                  <c:v>30</c:v>
                </c:pt>
                <c:pt idx="88">
                  <c:v>40</c:v>
                </c:pt>
                <c:pt idx="89">
                  <c:v>50</c:v>
                </c:pt>
                <c:pt idx="90">
                  <c:v>10</c:v>
                </c:pt>
                <c:pt idx="91">
                  <c:v>20</c:v>
                </c:pt>
                <c:pt idx="92">
                  <c:v>30</c:v>
                </c:pt>
                <c:pt idx="93">
                  <c:v>40</c:v>
                </c:pt>
                <c:pt idx="94">
                  <c:v>50</c:v>
                </c:pt>
                <c:pt idx="95">
                  <c:v>10</c:v>
                </c:pt>
                <c:pt idx="96">
                  <c:v>20</c:v>
                </c:pt>
                <c:pt idx="97">
                  <c:v>30</c:v>
                </c:pt>
                <c:pt idx="98">
                  <c:v>40</c:v>
                </c:pt>
                <c:pt idx="99">
                  <c:v>50</c:v>
                </c:pt>
                <c:pt idx="100">
                  <c:v>10</c:v>
                </c:pt>
                <c:pt idx="101">
                  <c:v>20</c:v>
                </c:pt>
                <c:pt idx="102">
                  <c:v>30</c:v>
                </c:pt>
                <c:pt idx="103">
                  <c:v>40</c:v>
                </c:pt>
                <c:pt idx="104">
                  <c:v>50</c:v>
                </c:pt>
                <c:pt idx="105">
                  <c:v>10</c:v>
                </c:pt>
                <c:pt idx="106">
                  <c:v>20</c:v>
                </c:pt>
                <c:pt idx="107">
                  <c:v>30</c:v>
                </c:pt>
                <c:pt idx="108">
                  <c:v>40</c:v>
                </c:pt>
                <c:pt idx="109">
                  <c:v>50</c:v>
                </c:pt>
                <c:pt idx="110">
                  <c:v>10</c:v>
                </c:pt>
                <c:pt idx="111">
                  <c:v>20</c:v>
                </c:pt>
                <c:pt idx="112">
                  <c:v>30</c:v>
                </c:pt>
                <c:pt idx="113">
                  <c:v>40</c:v>
                </c:pt>
                <c:pt idx="114">
                  <c:v>50</c:v>
                </c:pt>
                <c:pt idx="115">
                  <c:v>10</c:v>
                </c:pt>
                <c:pt idx="116">
                  <c:v>20</c:v>
                </c:pt>
                <c:pt idx="117">
                  <c:v>30</c:v>
                </c:pt>
                <c:pt idx="118">
                  <c:v>40</c:v>
                </c:pt>
                <c:pt idx="119">
                  <c:v>50</c:v>
                </c:pt>
                <c:pt idx="120">
                  <c:v>10</c:v>
                </c:pt>
                <c:pt idx="121">
                  <c:v>20</c:v>
                </c:pt>
                <c:pt idx="122">
                  <c:v>30</c:v>
                </c:pt>
                <c:pt idx="123">
                  <c:v>40</c:v>
                </c:pt>
                <c:pt idx="124">
                  <c:v>50</c:v>
                </c:pt>
                <c:pt idx="125">
                  <c:v>10</c:v>
                </c:pt>
                <c:pt idx="126">
                  <c:v>20</c:v>
                </c:pt>
                <c:pt idx="127">
                  <c:v>30</c:v>
                </c:pt>
                <c:pt idx="128">
                  <c:v>40</c:v>
                </c:pt>
                <c:pt idx="129">
                  <c:v>50</c:v>
                </c:pt>
                <c:pt idx="130">
                  <c:v>10</c:v>
                </c:pt>
                <c:pt idx="131">
                  <c:v>20</c:v>
                </c:pt>
                <c:pt idx="132">
                  <c:v>30</c:v>
                </c:pt>
                <c:pt idx="133">
                  <c:v>40</c:v>
                </c:pt>
                <c:pt idx="134">
                  <c:v>50</c:v>
                </c:pt>
                <c:pt idx="135">
                  <c:v>10</c:v>
                </c:pt>
                <c:pt idx="136">
                  <c:v>20</c:v>
                </c:pt>
                <c:pt idx="137">
                  <c:v>30</c:v>
                </c:pt>
                <c:pt idx="138">
                  <c:v>40</c:v>
                </c:pt>
                <c:pt idx="139">
                  <c:v>50</c:v>
                </c:pt>
                <c:pt idx="140">
                  <c:v>10</c:v>
                </c:pt>
                <c:pt idx="141">
                  <c:v>20</c:v>
                </c:pt>
                <c:pt idx="142">
                  <c:v>30</c:v>
                </c:pt>
                <c:pt idx="143">
                  <c:v>40</c:v>
                </c:pt>
                <c:pt idx="144">
                  <c:v>50</c:v>
                </c:pt>
                <c:pt idx="145">
                  <c:v>10</c:v>
                </c:pt>
                <c:pt idx="146">
                  <c:v>20</c:v>
                </c:pt>
                <c:pt idx="147">
                  <c:v>30</c:v>
                </c:pt>
                <c:pt idx="148">
                  <c:v>40</c:v>
                </c:pt>
                <c:pt idx="149">
                  <c:v>50</c:v>
                </c:pt>
                <c:pt idx="150">
                  <c:v>10</c:v>
                </c:pt>
                <c:pt idx="151">
                  <c:v>20</c:v>
                </c:pt>
                <c:pt idx="152">
                  <c:v>30</c:v>
                </c:pt>
                <c:pt idx="153">
                  <c:v>40</c:v>
                </c:pt>
                <c:pt idx="154">
                  <c:v>50</c:v>
                </c:pt>
                <c:pt idx="155">
                  <c:v>10</c:v>
                </c:pt>
                <c:pt idx="156">
                  <c:v>20</c:v>
                </c:pt>
                <c:pt idx="157">
                  <c:v>30</c:v>
                </c:pt>
                <c:pt idx="158">
                  <c:v>40</c:v>
                </c:pt>
                <c:pt idx="159">
                  <c:v>50</c:v>
                </c:pt>
                <c:pt idx="160">
                  <c:v>10</c:v>
                </c:pt>
                <c:pt idx="161">
                  <c:v>20</c:v>
                </c:pt>
                <c:pt idx="162">
                  <c:v>30</c:v>
                </c:pt>
                <c:pt idx="163">
                  <c:v>40</c:v>
                </c:pt>
                <c:pt idx="164">
                  <c:v>50</c:v>
                </c:pt>
                <c:pt idx="165">
                  <c:v>10</c:v>
                </c:pt>
                <c:pt idx="166">
                  <c:v>20</c:v>
                </c:pt>
                <c:pt idx="167">
                  <c:v>30</c:v>
                </c:pt>
                <c:pt idx="168">
                  <c:v>40</c:v>
                </c:pt>
                <c:pt idx="169">
                  <c:v>50</c:v>
                </c:pt>
                <c:pt idx="170">
                  <c:v>10</c:v>
                </c:pt>
                <c:pt idx="171">
                  <c:v>20</c:v>
                </c:pt>
                <c:pt idx="172">
                  <c:v>30</c:v>
                </c:pt>
                <c:pt idx="173">
                  <c:v>40</c:v>
                </c:pt>
                <c:pt idx="174">
                  <c:v>50</c:v>
                </c:pt>
                <c:pt idx="175">
                  <c:v>10</c:v>
                </c:pt>
                <c:pt idx="176">
                  <c:v>20</c:v>
                </c:pt>
                <c:pt idx="177">
                  <c:v>30</c:v>
                </c:pt>
                <c:pt idx="178">
                  <c:v>40</c:v>
                </c:pt>
                <c:pt idx="179">
                  <c:v>50</c:v>
                </c:pt>
                <c:pt idx="180">
                  <c:v>10</c:v>
                </c:pt>
                <c:pt idx="181">
                  <c:v>20</c:v>
                </c:pt>
                <c:pt idx="182">
                  <c:v>30</c:v>
                </c:pt>
                <c:pt idx="183">
                  <c:v>40</c:v>
                </c:pt>
                <c:pt idx="184">
                  <c:v>50</c:v>
                </c:pt>
                <c:pt idx="185">
                  <c:v>10</c:v>
                </c:pt>
                <c:pt idx="186">
                  <c:v>20</c:v>
                </c:pt>
                <c:pt idx="187">
                  <c:v>30</c:v>
                </c:pt>
                <c:pt idx="188">
                  <c:v>40</c:v>
                </c:pt>
                <c:pt idx="189">
                  <c:v>50</c:v>
                </c:pt>
                <c:pt idx="190">
                  <c:v>10</c:v>
                </c:pt>
                <c:pt idx="191">
                  <c:v>20</c:v>
                </c:pt>
                <c:pt idx="192">
                  <c:v>30</c:v>
                </c:pt>
                <c:pt idx="193">
                  <c:v>40</c:v>
                </c:pt>
                <c:pt idx="194">
                  <c:v>50</c:v>
                </c:pt>
                <c:pt idx="195">
                  <c:v>10</c:v>
                </c:pt>
                <c:pt idx="196">
                  <c:v>20</c:v>
                </c:pt>
                <c:pt idx="197">
                  <c:v>30</c:v>
                </c:pt>
                <c:pt idx="198">
                  <c:v>40</c:v>
                </c:pt>
                <c:pt idx="199">
                  <c:v>50</c:v>
                </c:pt>
                <c:pt idx="200">
                  <c:v>50</c:v>
                </c:pt>
              </c:numCache>
            </c:numRef>
          </c:xVal>
          <c:yVal>
            <c:numRef>
              <c:f>Scan!$H$20:$H$220</c:f>
              <c:numCache>
                <c:formatCode>0</c:formatCode>
                <c:ptCount val="201"/>
                <c:pt idx="0">
                  <c:v>30</c:v>
                </c:pt>
                <c:pt idx="1">
                  <c:v>40</c:v>
                </c:pt>
                <c:pt idx="2">
                  <c:v>50</c:v>
                </c:pt>
                <c:pt idx="3">
                  <c:v>60</c:v>
                </c:pt>
                <c:pt idx="4">
                  <c:v>70</c:v>
                </c:pt>
                <c:pt idx="5">
                  <c:v>40</c:v>
                </c:pt>
                <c:pt idx="6">
                  <c:v>50</c:v>
                </c:pt>
                <c:pt idx="7">
                  <c:v>60</c:v>
                </c:pt>
                <c:pt idx="8">
                  <c:v>70</c:v>
                </c:pt>
                <c:pt idx="9">
                  <c:v>80</c:v>
                </c:pt>
                <c:pt idx="10">
                  <c:v>50</c:v>
                </c:pt>
                <c:pt idx="11">
                  <c:v>60</c:v>
                </c:pt>
                <c:pt idx="12">
                  <c:v>70</c:v>
                </c:pt>
                <c:pt idx="13">
                  <c:v>80</c:v>
                </c:pt>
                <c:pt idx="14">
                  <c:v>90</c:v>
                </c:pt>
                <c:pt idx="15">
                  <c:v>60</c:v>
                </c:pt>
                <c:pt idx="16">
                  <c:v>70</c:v>
                </c:pt>
                <c:pt idx="17">
                  <c:v>80</c:v>
                </c:pt>
                <c:pt idx="18">
                  <c:v>90</c:v>
                </c:pt>
                <c:pt idx="19">
                  <c:v>100</c:v>
                </c:pt>
                <c:pt idx="20">
                  <c:v>70</c:v>
                </c:pt>
                <c:pt idx="21">
                  <c:v>80</c:v>
                </c:pt>
                <c:pt idx="22">
                  <c:v>90</c:v>
                </c:pt>
                <c:pt idx="23">
                  <c:v>100</c:v>
                </c:pt>
                <c:pt idx="24">
                  <c:v>110</c:v>
                </c:pt>
                <c:pt idx="25">
                  <c:v>40</c:v>
                </c:pt>
                <c:pt idx="26">
                  <c:v>50</c:v>
                </c:pt>
                <c:pt idx="27">
                  <c:v>60</c:v>
                </c:pt>
                <c:pt idx="28">
                  <c:v>70</c:v>
                </c:pt>
                <c:pt idx="29">
                  <c:v>80</c:v>
                </c:pt>
                <c:pt idx="30">
                  <c:v>50</c:v>
                </c:pt>
                <c:pt idx="31">
                  <c:v>60</c:v>
                </c:pt>
                <c:pt idx="32">
                  <c:v>70</c:v>
                </c:pt>
                <c:pt idx="33">
                  <c:v>80</c:v>
                </c:pt>
                <c:pt idx="34">
                  <c:v>90</c:v>
                </c:pt>
                <c:pt idx="35">
                  <c:v>60</c:v>
                </c:pt>
                <c:pt idx="36">
                  <c:v>70</c:v>
                </c:pt>
                <c:pt idx="37">
                  <c:v>80</c:v>
                </c:pt>
                <c:pt idx="38">
                  <c:v>90</c:v>
                </c:pt>
                <c:pt idx="39">
                  <c:v>100</c:v>
                </c:pt>
                <c:pt idx="40">
                  <c:v>70</c:v>
                </c:pt>
                <c:pt idx="41">
                  <c:v>80</c:v>
                </c:pt>
                <c:pt idx="42">
                  <c:v>90</c:v>
                </c:pt>
                <c:pt idx="43">
                  <c:v>100</c:v>
                </c:pt>
                <c:pt idx="44">
                  <c:v>110</c:v>
                </c:pt>
                <c:pt idx="45">
                  <c:v>80</c:v>
                </c:pt>
                <c:pt idx="46">
                  <c:v>90</c:v>
                </c:pt>
                <c:pt idx="47">
                  <c:v>100</c:v>
                </c:pt>
                <c:pt idx="48">
                  <c:v>110</c:v>
                </c:pt>
                <c:pt idx="49">
                  <c:v>120</c:v>
                </c:pt>
                <c:pt idx="50">
                  <c:v>50</c:v>
                </c:pt>
                <c:pt idx="51">
                  <c:v>60</c:v>
                </c:pt>
                <c:pt idx="52">
                  <c:v>70</c:v>
                </c:pt>
                <c:pt idx="53">
                  <c:v>80</c:v>
                </c:pt>
                <c:pt idx="54">
                  <c:v>90</c:v>
                </c:pt>
                <c:pt idx="55">
                  <c:v>60</c:v>
                </c:pt>
                <c:pt idx="56">
                  <c:v>70</c:v>
                </c:pt>
                <c:pt idx="57">
                  <c:v>80</c:v>
                </c:pt>
                <c:pt idx="58">
                  <c:v>90</c:v>
                </c:pt>
                <c:pt idx="59">
                  <c:v>100</c:v>
                </c:pt>
                <c:pt idx="60">
                  <c:v>70</c:v>
                </c:pt>
                <c:pt idx="61">
                  <c:v>80</c:v>
                </c:pt>
                <c:pt idx="62">
                  <c:v>90</c:v>
                </c:pt>
                <c:pt idx="63">
                  <c:v>100</c:v>
                </c:pt>
                <c:pt idx="64">
                  <c:v>110</c:v>
                </c:pt>
                <c:pt idx="65">
                  <c:v>80</c:v>
                </c:pt>
                <c:pt idx="66">
                  <c:v>90</c:v>
                </c:pt>
                <c:pt idx="67">
                  <c:v>100</c:v>
                </c:pt>
                <c:pt idx="68">
                  <c:v>110</c:v>
                </c:pt>
                <c:pt idx="69">
                  <c:v>120</c:v>
                </c:pt>
                <c:pt idx="70">
                  <c:v>90</c:v>
                </c:pt>
                <c:pt idx="71">
                  <c:v>100</c:v>
                </c:pt>
                <c:pt idx="72">
                  <c:v>110</c:v>
                </c:pt>
                <c:pt idx="73">
                  <c:v>120</c:v>
                </c:pt>
                <c:pt idx="74">
                  <c:v>130</c:v>
                </c:pt>
                <c:pt idx="75">
                  <c:v>60</c:v>
                </c:pt>
                <c:pt idx="76">
                  <c:v>70</c:v>
                </c:pt>
                <c:pt idx="77">
                  <c:v>80</c:v>
                </c:pt>
                <c:pt idx="78">
                  <c:v>90</c:v>
                </c:pt>
                <c:pt idx="79">
                  <c:v>100</c:v>
                </c:pt>
                <c:pt idx="80">
                  <c:v>70</c:v>
                </c:pt>
                <c:pt idx="81">
                  <c:v>80</c:v>
                </c:pt>
                <c:pt idx="82">
                  <c:v>90</c:v>
                </c:pt>
                <c:pt idx="83">
                  <c:v>100</c:v>
                </c:pt>
                <c:pt idx="84">
                  <c:v>110</c:v>
                </c:pt>
                <c:pt idx="85">
                  <c:v>80</c:v>
                </c:pt>
                <c:pt idx="86">
                  <c:v>90</c:v>
                </c:pt>
                <c:pt idx="87">
                  <c:v>100</c:v>
                </c:pt>
                <c:pt idx="88">
                  <c:v>110</c:v>
                </c:pt>
                <c:pt idx="89">
                  <c:v>120</c:v>
                </c:pt>
                <c:pt idx="90">
                  <c:v>90</c:v>
                </c:pt>
                <c:pt idx="91">
                  <c:v>100</c:v>
                </c:pt>
                <c:pt idx="92">
                  <c:v>110</c:v>
                </c:pt>
                <c:pt idx="93">
                  <c:v>120</c:v>
                </c:pt>
                <c:pt idx="94">
                  <c:v>130</c:v>
                </c:pt>
                <c:pt idx="95">
                  <c:v>100</c:v>
                </c:pt>
                <c:pt idx="96">
                  <c:v>110</c:v>
                </c:pt>
                <c:pt idx="97">
                  <c:v>120</c:v>
                </c:pt>
                <c:pt idx="98">
                  <c:v>130</c:v>
                </c:pt>
                <c:pt idx="99">
                  <c:v>140</c:v>
                </c:pt>
                <c:pt idx="100">
                  <c:v>70</c:v>
                </c:pt>
                <c:pt idx="101">
                  <c:v>80</c:v>
                </c:pt>
                <c:pt idx="102">
                  <c:v>90</c:v>
                </c:pt>
                <c:pt idx="103">
                  <c:v>100</c:v>
                </c:pt>
                <c:pt idx="104">
                  <c:v>110</c:v>
                </c:pt>
                <c:pt idx="105">
                  <c:v>80</c:v>
                </c:pt>
                <c:pt idx="106">
                  <c:v>90</c:v>
                </c:pt>
                <c:pt idx="107">
                  <c:v>100</c:v>
                </c:pt>
                <c:pt idx="108">
                  <c:v>110</c:v>
                </c:pt>
                <c:pt idx="109">
                  <c:v>120</c:v>
                </c:pt>
                <c:pt idx="110">
                  <c:v>90</c:v>
                </c:pt>
                <c:pt idx="111">
                  <c:v>100</c:v>
                </c:pt>
                <c:pt idx="112">
                  <c:v>110</c:v>
                </c:pt>
                <c:pt idx="113">
                  <c:v>120</c:v>
                </c:pt>
                <c:pt idx="114">
                  <c:v>130</c:v>
                </c:pt>
                <c:pt idx="115">
                  <c:v>100</c:v>
                </c:pt>
                <c:pt idx="116">
                  <c:v>110</c:v>
                </c:pt>
                <c:pt idx="117">
                  <c:v>120</c:v>
                </c:pt>
                <c:pt idx="118">
                  <c:v>130</c:v>
                </c:pt>
                <c:pt idx="119">
                  <c:v>140</c:v>
                </c:pt>
                <c:pt idx="120">
                  <c:v>110</c:v>
                </c:pt>
                <c:pt idx="121">
                  <c:v>120</c:v>
                </c:pt>
                <c:pt idx="122">
                  <c:v>130</c:v>
                </c:pt>
                <c:pt idx="123">
                  <c:v>140</c:v>
                </c:pt>
                <c:pt idx="124">
                  <c:v>150</c:v>
                </c:pt>
                <c:pt idx="125">
                  <c:v>80</c:v>
                </c:pt>
                <c:pt idx="126">
                  <c:v>90</c:v>
                </c:pt>
                <c:pt idx="127">
                  <c:v>100</c:v>
                </c:pt>
                <c:pt idx="128">
                  <c:v>110</c:v>
                </c:pt>
                <c:pt idx="129">
                  <c:v>120</c:v>
                </c:pt>
                <c:pt idx="130">
                  <c:v>90</c:v>
                </c:pt>
                <c:pt idx="131">
                  <c:v>100</c:v>
                </c:pt>
                <c:pt idx="132">
                  <c:v>110</c:v>
                </c:pt>
                <c:pt idx="133">
                  <c:v>120</c:v>
                </c:pt>
                <c:pt idx="134">
                  <c:v>130</c:v>
                </c:pt>
                <c:pt idx="135">
                  <c:v>100</c:v>
                </c:pt>
                <c:pt idx="136">
                  <c:v>110</c:v>
                </c:pt>
                <c:pt idx="137">
                  <c:v>120</c:v>
                </c:pt>
                <c:pt idx="138">
                  <c:v>130</c:v>
                </c:pt>
                <c:pt idx="139">
                  <c:v>140</c:v>
                </c:pt>
                <c:pt idx="140">
                  <c:v>110</c:v>
                </c:pt>
                <c:pt idx="141">
                  <c:v>120</c:v>
                </c:pt>
                <c:pt idx="142">
                  <c:v>130</c:v>
                </c:pt>
                <c:pt idx="143">
                  <c:v>140</c:v>
                </c:pt>
                <c:pt idx="144">
                  <c:v>150</c:v>
                </c:pt>
                <c:pt idx="145">
                  <c:v>120</c:v>
                </c:pt>
                <c:pt idx="146">
                  <c:v>130</c:v>
                </c:pt>
                <c:pt idx="147">
                  <c:v>140</c:v>
                </c:pt>
                <c:pt idx="148">
                  <c:v>150</c:v>
                </c:pt>
                <c:pt idx="149">
                  <c:v>160</c:v>
                </c:pt>
                <c:pt idx="150">
                  <c:v>90</c:v>
                </c:pt>
                <c:pt idx="151">
                  <c:v>100</c:v>
                </c:pt>
                <c:pt idx="152">
                  <c:v>110</c:v>
                </c:pt>
                <c:pt idx="153">
                  <c:v>120</c:v>
                </c:pt>
                <c:pt idx="154">
                  <c:v>130</c:v>
                </c:pt>
                <c:pt idx="155">
                  <c:v>100</c:v>
                </c:pt>
                <c:pt idx="156">
                  <c:v>110</c:v>
                </c:pt>
                <c:pt idx="157">
                  <c:v>120</c:v>
                </c:pt>
                <c:pt idx="158">
                  <c:v>130</c:v>
                </c:pt>
                <c:pt idx="159">
                  <c:v>140</c:v>
                </c:pt>
                <c:pt idx="160">
                  <c:v>110</c:v>
                </c:pt>
                <c:pt idx="161">
                  <c:v>120</c:v>
                </c:pt>
                <c:pt idx="162">
                  <c:v>130</c:v>
                </c:pt>
                <c:pt idx="163">
                  <c:v>140</c:v>
                </c:pt>
                <c:pt idx="164">
                  <c:v>150</c:v>
                </c:pt>
                <c:pt idx="165">
                  <c:v>120</c:v>
                </c:pt>
                <c:pt idx="166">
                  <c:v>130</c:v>
                </c:pt>
                <c:pt idx="167">
                  <c:v>140</c:v>
                </c:pt>
                <c:pt idx="168">
                  <c:v>150</c:v>
                </c:pt>
                <c:pt idx="169">
                  <c:v>160</c:v>
                </c:pt>
                <c:pt idx="170">
                  <c:v>130</c:v>
                </c:pt>
                <c:pt idx="171">
                  <c:v>140</c:v>
                </c:pt>
                <c:pt idx="172">
                  <c:v>150</c:v>
                </c:pt>
                <c:pt idx="173">
                  <c:v>160</c:v>
                </c:pt>
                <c:pt idx="174">
                  <c:v>170</c:v>
                </c:pt>
                <c:pt idx="175">
                  <c:v>100</c:v>
                </c:pt>
                <c:pt idx="176">
                  <c:v>110</c:v>
                </c:pt>
                <c:pt idx="177">
                  <c:v>120</c:v>
                </c:pt>
                <c:pt idx="178">
                  <c:v>130</c:v>
                </c:pt>
                <c:pt idx="179">
                  <c:v>140</c:v>
                </c:pt>
                <c:pt idx="180">
                  <c:v>110</c:v>
                </c:pt>
                <c:pt idx="181">
                  <c:v>120</c:v>
                </c:pt>
                <c:pt idx="182">
                  <c:v>130</c:v>
                </c:pt>
                <c:pt idx="183">
                  <c:v>140</c:v>
                </c:pt>
                <c:pt idx="184">
                  <c:v>150</c:v>
                </c:pt>
                <c:pt idx="185">
                  <c:v>120</c:v>
                </c:pt>
                <c:pt idx="186">
                  <c:v>130</c:v>
                </c:pt>
                <c:pt idx="187">
                  <c:v>140</c:v>
                </c:pt>
                <c:pt idx="188">
                  <c:v>150</c:v>
                </c:pt>
                <c:pt idx="189">
                  <c:v>160</c:v>
                </c:pt>
                <c:pt idx="190">
                  <c:v>130</c:v>
                </c:pt>
                <c:pt idx="191">
                  <c:v>140</c:v>
                </c:pt>
                <c:pt idx="192">
                  <c:v>150</c:v>
                </c:pt>
                <c:pt idx="193">
                  <c:v>160</c:v>
                </c:pt>
                <c:pt idx="194">
                  <c:v>170</c:v>
                </c:pt>
                <c:pt idx="195">
                  <c:v>140</c:v>
                </c:pt>
                <c:pt idx="196">
                  <c:v>150</c:v>
                </c:pt>
                <c:pt idx="197">
                  <c:v>160</c:v>
                </c:pt>
                <c:pt idx="198">
                  <c:v>170</c:v>
                </c:pt>
                <c:pt idx="199">
                  <c:v>180</c:v>
                </c:pt>
                <c:pt idx="200">
                  <c:v>180</c:v>
                </c:pt>
              </c:numCache>
            </c:numRef>
          </c:yVal>
          <c:smooth val="0"/>
          <c:extLst>
            <c:ext xmlns:c16="http://schemas.microsoft.com/office/drawing/2014/chart" uri="{C3380CC4-5D6E-409C-BE32-E72D297353CC}">
              <c16:uniqueId val="{00000000-D5BB-4DFA-AD77-18575C104F1D}"/>
            </c:ext>
          </c:extLst>
        </c:ser>
        <c:dLbls>
          <c:showLegendKey val="0"/>
          <c:showVal val="0"/>
          <c:showCatName val="0"/>
          <c:showSerName val="0"/>
          <c:showPercent val="0"/>
          <c:showBubbleSize val="0"/>
        </c:dLbls>
        <c:axId val="118188288"/>
        <c:axId val="118194176"/>
      </c:scatterChart>
      <c:valAx>
        <c:axId val="118188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8194176"/>
        <c:crosses val="autoZero"/>
        <c:crossBetween val="midCat"/>
      </c:valAx>
      <c:valAx>
        <c:axId val="118194176"/>
        <c:scaling>
          <c:orientation val="minMax"/>
        </c:scaling>
        <c:delete val="0"/>
        <c:axPos val="l"/>
        <c:numFmt formatCode="0"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Times New Roman"/>
                <a:ea typeface="Times New Roman"/>
                <a:cs typeface="Times New Roman"/>
              </a:defRPr>
            </a:pPr>
            <a:endParaRPr lang="fr-FR"/>
          </a:p>
        </c:txPr>
        <c:crossAx val="118188288"/>
        <c:crosses val="autoZero"/>
        <c:crossBetween val="midCat"/>
      </c:valAx>
      <c:spPr>
        <a:noFill/>
        <a:ln w="25400">
          <a:noFill/>
        </a:ln>
      </c:spPr>
    </c:plotArea>
    <c:legend>
      <c:legendPos val="r"/>
      <c:overlay val="0"/>
      <c:spPr>
        <a:noFill/>
        <a:ln w="25400">
          <a:noFill/>
        </a:ln>
      </c:spPr>
      <c:txPr>
        <a:bodyPr/>
        <a:lstStyle/>
        <a:p>
          <a:pPr>
            <a:defRPr sz="550" b="0" i="0" u="none" strike="noStrike" baseline="0">
              <a:solidFill>
                <a:srgbClr val="000000"/>
              </a:solidFill>
              <a:latin typeface="Times New Roman"/>
              <a:ea typeface="Times New Roman"/>
              <a:cs typeface="Times New Roman"/>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600" b="0" i="0" u="none" strike="noStrike" baseline="0">
          <a:solidFill>
            <a:srgbClr val="000000"/>
          </a:solidFill>
          <a:latin typeface="Times New Roman"/>
          <a:ea typeface="Times New Roman"/>
          <a:cs typeface="Times New Roman"/>
        </a:defRPr>
      </a:pPr>
      <a:endParaRPr lang="fr-FR"/>
    </a:p>
  </c:txPr>
  <c:printSettings>
    <c:headerFooter alignWithMargins="0"/>
    <c:pageMargins b="0.984251969" l="0.78740157499999996" r="0.78740157499999996" t="0.984251969" header="0.4921259845" footer="0.4921259845"/>
    <c:pageSetup/>
  </c:printSettings>
</c:chartSpac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image" Target="../media/image1.png"/><Relationship Id="rId1" Type="http://schemas.openxmlformats.org/officeDocument/2006/relationships/chart" Target="../charts/chart1.xml"/><Relationship Id="rId4"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chart" Target="../charts/chart5.xml"/><Relationship Id="rId7" Type="http://schemas.openxmlformats.org/officeDocument/2006/relationships/image" Target="../media/image6.emf"/><Relationship Id="rId12" Type="http://schemas.openxmlformats.org/officeDocument/2006/relationships/image" Target="../media/image11.png"/><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image" Target="../media/image3.png"/><Relationship Id="rId11" Type="http://schemas.openxmlformats.org/officeDocument/2006/relationships/image" Target="../media/image10.emf"/><Relationship Id="rId5" Type="http://schemas.openxmlformats.org/officeDocument/2006/relationships/image" Target="../media/image5.png"/><Relationship Id="rId10" Type="http://schemas.openxmlformats.org/officeDocument/2006/relationships/image" Target="../media/image9.emf"/><Relationship Id="rId4" Type="http://schemas.openxmlformats.org/officeDocument/2006/relationships/image" Target="../media/image4.png"/><Relationship Id="rId9" Type="http://schemas.openxmlformats.org/officeDocument/2006/relationships/image" Target="../media/image8.wmf"/></Relationships>
</file>

<file path=xl/drawings/_rels/drawing5.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5.png"/><Relationship Id="rId1" Type="http://schemas.openxmlformats.org/officeDocument/2006/relationships/image" Target="../media/image14.png"/></Relationships>
</file>

<file path=xl/drawings/_rels/drawing7.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image" Target="../media/image17.png"/><Relationship Id="rId5" Type="http://schemas.openxmlformats.org/officeDocument/2006/relationships/image" Target="../media/image19.emf"/><Relationship Id="rId4" Type="http://schemas.openxmlformats.org/officeDocument/2006/relationships/image" Target="../media/image18.png"/></Relationships>
</file>

<file path=xl/drawings/_rels/drawing9.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image" Target="../media/image17.png"/><Relationship Id="rId5" Type="http://schemas.openxmlformats.org/officeDocument/2006/relationships/image" Target="../media/image19.emf"/><Relationship Id="rId4" Type="http://schemas.openxmlformats.org/officeDocument/2006/relationships/image" Target="../media/image18.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0.emf"/><Relationship Id="rId7" Type="http://schemas.openxmlformats.org/officeDocument/2006/relationships/image" Target="../media/image24.emf"/><Relationship Id="rId2" Type="http://schemas.openxmlformats.org/officeDocument/2006/relationships/chart" Target="../charts/chart11.xml"/><Relationship Id="rId1" Type="http://schemas.openxmlformats.org/officeDocument/2006/relationships/chart" Target="../charts/chart10.xml"/><Relationship Id="rId6" Type="http://schemas.openxmlformats.org/officeDocument/2006/relationships/image" Target="../media/image23.emf"/><Relationship Id="rId5" Type="http://schemas.openxmlformats.org/officeDocument/2006/relationships/image" Target="../media/image22.png"/><Relationship Id="rId4" Type="http://schemas.openxmlformats.org/officeDocument/2006/relationships/image" Target="../media/image21.png"/></Relationships>
</file>

<file path=xl/drawings/_rels/drawing13.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image" Target="../media/image1.png"/><Relationship Id="rId1" Type="http://schemas.openxmlformats.org/officeDocument/2006/relationships/chart" Target="../charts/chart12.xml"/><Relationship Id="rId4" Type="http://schemas.openxmlformats.org/officeDocument/2006/relationships/image" Target="../media/image25.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chart" Target="../charts/chart15.xml"/><Relationship Id="rId1" Type="http://schemas.openxmlformats.org/officeDocument/2006/relationships/chart" Target="../charts/chart14.xml"/></Relationships>
</file>

<file path=xl/drawings/_rels/drawing17.xml.rels><?xml version="1.0" encoding="UTF-8" standalone="yes"?>
<Relationships xmlns="http://schemas.openxmlformats.org/package/2006/relationships"><Relationship Id="rId2" Type="http://schemas.openxmlformats.org/officeDocument/2006/relationships/image" Target="../media/image28.emf"/><Relationship Id="rId1" Type="http://schemas.openxmlformats.org/officeDocument/2006/relationships/image" Target="../media/image27.emf"/></Relationships>
</file>

<file path=xl/drawings/_rels/drawing18.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chart" Target="../charts/chart16.xml"/><Relationship Id="rId4" Type="http://schemas.openxmlformats.org/officeDocument/2006/relationships/image" Target="../media/image31.emf"/></Relationships>
</file>

<file path=xl/drawings/_rels/drawing19.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emf"/></Relationships>
</file>

<file path=xl/drawings/_rels/drawing20.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4" Type="http://schemas.openxmlformats.org/officeDocument/2006/relationships/image" Target="../media/image37.png"/></Relationships>
</file>

<file path=xl/drawings/drawing1.xml><?xml version="1.0" encoding="utf-8"?>
<xdr:wsDr xmlns:xdr="http://schemas.openxmlformats.org/drawingml/2006/spreadsheetDrawing" xmlns:a="http://schemas.openxmlformats.org/drawingml/2006/main">
  <xdr:twoCellAnchor>
    <xdr:from>
      <xdr:col>10</xdr:col>
      <xdr:colOff>19050</xdr:colOff>
      <xdr:row>34</xdr:row>
      <xdr:rowOff>0</xdr:rowOff>
    </xdr:from>
    <xdr:to>
      <xdr:col>21</xdr:col>
      <xdr:colOff>152400</xdr:colOff>
      <xdr:row>50</xdr:row>
      <xdr:rowOff>38100</xdr:rowOff>
    </xdr:to>
    <xdr:graphicFrame macro="">
      <xdr:nvGraphicFramePr>
        <xdr:cNvPr id="18434" name="Chart 2">
          <a:extLst>
            <a:ext uri="{FF2B5EF4-FFF2-40B4-BE49-F238E27FC236}">
              <a16:creationId xmlns:a16="http://schemas.microsoft.com/office/drawing/2014/main" id="{00000000-0008-0000-0000-0000024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17</xdr:row>
      <xdr:rowOff>9525</xdr:rowOff>
    </xdr:from>
    <xdr:to>
      <xdr:col>21</xdr:col>
      <xdr:colOff>219075</xdr:colOff>
      <xdr:row>32</xdr:row>
      <xdr:rowOff>47625</xdr:rowOff>
    </xdr:to>
    <xdr:pic>
      <xdr:nvPicPr>
        <xdr:cNvPr id="18436" name="Picture 4" descr="TriaX20040831_214922">
          <a:extLst>
            <a:ext uri="{FF2B5EF4-FFF2-40B4-BE49-F238E27FC236}">
              <a16:creationId xmlns:a16="http://schemas.microsoft.com/office/drawing/2014/main" id="{00000000-0008-0000-0000-0000044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391025" y="2457450"/>
          <a:ext cx="2790825" cy="2181225"/>
        </a:xfrm>
        <a:prstGeom prst="rect">
          <a:avLst/>
        </a:prstGeom>
        <a:noFill/>
      </xdr:spPr>
    </xdr:pic>
    <xdr:clientData/>
  </xdr:twoCellAnchor>
  <xdr:twoCellAnchor>
    <xdr:from>
      <xdr:col>22</xdr:col>
      <xdr:colOff>0</xdr:colOff>
      <xdr:row>33</xdr:row>
      <xdr:rowOff>133350</xdr:rowOff>
    </xdr:from>
    <xdr:to>
      <xdr:col>33</xdr:col>
      <xdr:colOff>85725</xdr:colOff>
      <xdr:row>50</xdr:row>
      <xdr:rowOff>19050</xdr:rowOff>
    </xdr:to>
    <xdr:graphicFrame macro="">
      <xdr:nvGraphicFramePr>
        <xdr:cNvPr id="18437" name="Chart 5">
          <a:extLst>
            <a:ext uri="{FF2B5EF4-FFF2-40B4-BE49-F238E27FC236}">
              <a16:creationId xmlns:a16="http://schemas.microsoft.com/office/drawing/2014/main" id="{00000000-0008-0000-0000-0000054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24</xdr:col>
      <xdr:colOff>0</xdr:colOff>
      <xdr:row>10</xdr:row>
      <xdr:rowOff>0</xdr:rowOff>
    </xdr:from>
    <xdr:to>
      <xdr:col>37</xdr:col>
      <xdr:colOff>38100</xdr:colOff>
      <xdr:row>31</xdr:row>
      <xdr:rowOff>95250</xdr:rowOff>
    </xdr:to>
    <xdr:pic>
      <xdr:nvPicPr>
        <xdr:cNvPr id="18441" name="Picture 9">
          <a:extLst>
            <a:ext uri="{FF2B5EF4-FFF2-40B4-BE49-F238E27FC236}">
              <a16:creationId xmlns:a16="http://schemas.microsoft.com/office/drawing/2014/main" id="{00000000-0008-0000-0000-0000094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48575" y="1447800"/>
          <a:ext cx="3009900" cy="3095625"/>
        </a:xfrm>
        <a:prstGeom prst="rect">
          <a:avLst/>
        </a:prstGeom>
        <a:noFill/>
      </xdr:spPr>
    </xdr:pic>
    <xdr:clientData/>
  </xdr:twoCellAnchor>
</xdr:wsDr>
</file>

<file path=xl/drawings/drawing2.xml><?xml version="1.0" encoding="utf-8"?>
<c:userShapes xmlns:c="http://schemas.openxmlformats.org/drawingml/2006/chart">
  <cdr:relSizeAnchor xmlns:cdr="http://schemas.openxmlformats.org/drawingml/2006/chartDrawing">
    <cdr:from>
      <cdr:x>0.8739</cdr:x>
      <cdr:y>0.44317</cdr:y>
    </cdr:from>
    <cdr:to>
      <cdr:x>0.87607</cdr:x>
      <cdr:y>0.44317</cdr:y>
    </cdr:to>
    <cdr:grpSp>
      <cdr:nvGrpSpPr>
        <cdr:cNvPr id="19457" name="Group 1025">
          <a:extLst xmlns:a="http://schemas.openxmlformats.org/drawingml/2006/main">
            <a:ext uri="{FF2B5EF4-FFF2-40B4-BE49-F238E27FC236}">
              <a16:creationId xmlns:a16="http://schemas.microsoft.com/office/drawing/2014/main" id="{453A62A5-BCF1-4494-BFFA-DA2F199932B6}"/>
            </a:ext>
          </a:extLst>
        </cdr:cNvPr>
        <cdr:cNvGrpSpPr>
          <a:grpSpLocks xmlns:a="http://schemas.openxmlformats.org/drawingml/2006/main"/>
        </cdr:cNvGrpSpPr>
      </cdr:nvGrpSpPr>
      <cdr:grpSpPr bwMode="auto">
        <a:xfrm xmlns:a="http://schemas.openxmlformats.org/drawingml/2006/main">
          <a:off x="2363987" y="1029971"/>
          <a:ext cx="5870" cy="0"/>
          <a:chOff x="1984820" y="1458311"/>
          <a:chExt cx="9715" cy="0"/>
        </a:xfrm>
      </cdr:grpSpPr>
      <cdr:sp macro="" textlink="">
        <cdr:nvSpPr>
          <cdr:cNvPr id="19458" name="Line 1026"/>
          <cdr:cNvSpPr>
            <a:spLocks xmlns:a="http://schemas.openxmlformats.org/drawingml/2006/main" noChangeShapeType="1"/>
          </cdr:cNvSpPr>
        </cdr:nvSpPr>
        <cdr:spPr bwMode="auto">
          <a:xfrm xmlns:a="http://schemas.openxmlformats.org/drawingml/2006/main">
            <a:off x="1984820"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19459" name="Line 1027"/>
          <cdr:cNvSpPr>
            <a:spLocks xmlns:a="http://schemas.openxmlformats.org/drawingml/2006/main" noChangeShapeType="1"/>
          </cdr:cNvSpPr>
        </cdr:nvSpPr>
        <cdr:spPr bwMode="auto">
          <a:xfrm xmlns:a="http://schemas.openxmlformats.org/drawingml/2006/main">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19460" name="Line 1028"/>
          <cdr:cNvSpPr>
            <a:spLocks xmlns:a="http://schemas.openxmlformats.org/drawingml/2006/main" noChangeShapeType="1"/>
          </cdr:cNvSpPr>
        </cdr:nvSpPr>
        <cdr:spPr bwMode="auto">
          <a:xfrm xmlns:a="http://schemas.openxmlformats.org/drawingml/2006/main">
            <a:off x="1994535"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19461" name="Line 1029"/>
          <cdr:cNvSpPr>
            <a:spLocks xmlns:a="http://schemas.openxmlformats.org/drawingml/2006/main" noChangeShapeType="1"/>
          </cdr:cNvSpPr>
        </cdr:nvSpPr>
        <cdr:spPr bwMode="auto">
          <a:xfrm xmlns:a="http://schemas.openxmlformats.org/drawingml/2006/main" flipH="1">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grpSp>
  </cdr:relSizeAnchor>
</c:userShapes>
</file>

<file path=xl/drawings/drawing3.xml><?xml version="1.0" encoding="utf-8"?>
<xdr:wsDr xmlns:xdr="http://schemas.openxmlformats.org/drawingml/2006/spreadsheetDrawing" xmlns:a="http://schemas.openxmlformats.org/drawingml/2006/main">
  <xdr:twoCellAnchor>
    <xdr:from>
      <xdr:col>0</xdr:col>
      <xdr:colOff>819150</xdr:colOff>
      <xdr:row>6</xdr:row>
      <xdr:rowOff>0</xdr:rowOff>
    </xdr:from>
    <xdr:to>
      <xdr:col>2</xdr:col>
      <xdr:colOff>0</xdr:colOff>
      <xdr:row>7</xdr:row>
      <xdr:rowOff>0</xdr:rowOff>
    </xdr:to>
    <xdr:sp macro="" textlink="">
      <xdr:nvSpPr>
        <xdr:cNvPr id="2" name="Rectangle 3">
          <a:extLst>
            <a:ext uri="{FF2B5EF4-FFF2-40B4-BE49-F238E27FC236}">
              <a16:creationId xmlns:a16="http://schemas.microsoft.com/office/drawing/2014/main" id="{00000000-0008-0000-0100-000002000000}"/>
            </a:ext>
          </a:extLst>
        </xdr:cNvPr>
        <xdr:cNvSpPr>
          <a:spLocks noChangeArrowheads="1"/>
        </xdr:cNvSpPr>
      </xdr:nvSpPr>
      <xdr:spPr bwMode="auto">
        <a:xfrm>
          <a:off x="228600" y="857250"/>
          <a:ext cx="228600" cy="1428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xmlns:mc="http://schemas.openxmlformats.org/markup-compatibility/2006" xmlns:a14="http://schemas.microsoft.com/office/drawing/2010/main" val="000000" mc:Ignorable="a14" a14:legacySpreadsheetColorIndex="8"/>
          </a:outerShdw>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53640926-AAD7-44D8-BBD7-CCE9431645EC}">
            <a14:shadowObscured xmlns:a14="http://schemas.microsoft.com/office/drawing/2010/main" val="1"/>
          </a:ext>
        </a:extLst>
      </xdr:spPr>
    </xdr:sp>
    <xdr:clientData/>
  </xdr:twoCellAnchor>
  <xdr:oneCellAnchor>
    <xdr:from>
      <xdr:col>12</xdr:col>
      <xdr:colOff>142875</xdr:colOff>
      <xdr:row>5</xdr:row>
      <xdr:rowOff>95250</xdr:rowOff>
    </xdr:from>
    <xdr:ext cx="6353175" cy="6858000"/>
    <xdr:pic>
      <xdr:nvPicPr>
        <xdr:cNvPr id="3" name="Image 1">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57475" y="809625"/>
          <a:ext cx="6353175" cy="685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819150</xdr:colOff>
      <xdr:row>6</xdr:row>
      <xdr:rowOff>0</xdr:rowOff>
    </xdr:from>
    <xdr:to>
      <xdr:col>2</xdr:col>
      <xdr:colOff>0</xdr:colOff>
      <xdr:row>7</xdr:row>
      <xdr:rowOff>0</xdr:rowOff>
    </xdr:to>
    <xdr:sp macro="" textlink="">
      <xdr:nvSpPr>
        <xdr:cNvPr id="2" name="Rectangle 3">
          <a:extLst>
            <a:ext uri="{FF2B5EF4-FFF2-40B4-BE49-F238E27FC236}">
              <a16:creationId xmlns:a16="http://schemas.microsoft.com/office/drawing/2014/main" id="{00000000-0008-0000-0200-000002000000}"/>
            </a:ext>
          </a:extLst>
        </xdr:cNvPr>
        <xdr:cNvSpPr>
          <a:spLocks noChangeArrowheads="1"/>
        </xdr:cNvSpPr>
      </xdr:nvSpPr>
      <xdr:spPr bwMode="auto">
        <a:xfrm>
          <a:off x="819150" y="857250"/>
          <a:ext cx="895350" cy="1428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xmlns:mc="http://schemas.openxmlformats.org/markup-compatibility/2006" xmlns:a14="http://schemas.microsoft.com/office/drawing/2010/main" val="000000" mc:Ignorable="a14" a14:legacySpreadsheetColorIndex="8"/>
          </a:outerShdw>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53640926-AAD7-44D8-BBD7-CCE9431645EC}">
            <a14:shadowObscured xmlns:a14="http://schemas.microsoft.com/office/drawing/2010/main" val="1"/>
          </a:ext>
        </a:extLst>
      </xdr:spPr>
    </xdr:sp>
    <xdr:clientData/>
  </xdr:twoCellAnchor>
  <xdr:twoCellAnchor>
    <xdr:from>
      <xdr:col>7</xdr:col>
      <xdr:colOff>66675</xdr:colOff>
      <xdr:row>17</xdr:row>
      <xdr:rowOff>9525</xdr:rowOff>
    </xdr:from>
    <xdr:to>
      <xdr:col>9</xdr:col>
      <xdr:colOff>114300</xdr:colOff>
      <xdr:row>26</xdr:row>
      <xdr:rowOff>57150</xdr:rowOff>
    </xdr:to>
    <xdr:grpSp>
      <xdr:nvGrpSpPr>
        <xdr:cNvPr id="3" name="Groupe 3">
          <a:extLst>
            <a:ext uri="{FF2B5EF4-FFF2-40B4-BE49-F238E27FC236}">
              <a16:creationId xmlns:a16="http://schemas.microsoft.com/office/drawing/2014/main" id="{00000000-0008-0000-0200-000003000000}"/>
            </a:ext>
          </a:extLst>
        </xdr:cNvPr>
        <xdr:cNvGrpSpPr>
          <a:grpSpLocks/>
        </xdr:cNvGrpSpPr>
      </xdr:nvGrpSpPr>
      <xdr:grpSpPr bwMode="auto">
        <a:xfrm>
          <a:off x="4362450" y="2438400"/>
          <a:ext cx="1114425" cy="1333500"/>
          <a:chOff x="5276850" y="247651"/>
          <a:chExt cx="1247775" cy="1333499"/>
        </a:xfrm>
      </xdr:grpSpPr>
      <xdr:sp macro="" textlink="">
        <xdr:nvSpPr>
          <xdr:cNvPr id="38913" name="Object 1" hidden="1">
            <a:extLst>
              <a:ext uri="{63B3BB69-23CF-44E3-9099-C40C66FF867C}">
                <a14:compatExt xmlns:a14="http://schemas.microsoft.com/office/drawing/2010/main" spid="_x0000_s38913"/>
              </a:ext>
              <a:ext uri="{FF2B5EF4-FFF2-40B4-BE49-F238E27FC236}">
                <a16:creationId xmlns:a16="http://schemas.microsoft.com/office/drawing/2014/main" id="{00000000-0008-0000-0200-000001980000}"/>
              </a:ext>
            </a:extLst>
          </xdr:cNvPr>
          <xdr:cNvSpPr/>
        </xdr:nvSpPr>
        <xdr:spPr bwMode="auto">
          <a:xfrm>
            <a:off x="5276850" y="807390"/>
            <a:ext cx="1181100" cy="228600"/>
          </a:xfrm>
          <a:prstGeom prst="rect">
            <a:avLst/>
          </a:prstGeom>
          <a:noFill/>
          <a:extLst>
            <a:ext uri="{909E8E84-426E-40DD-AFC4-6F175D3DCCD1}">
              <a14:hiddenFill xmlns:a14="http://schemas.microsoft.com/office/drawing/2010/main">
                <a:solidFill>
                  <a:srgbClr val="CCFFFF"/>
                </a:solidFill>
              </a14:hiddenFill>
            </a:ext>
          </a:extLst>
        </xdr:spPr>
      </xdr:sp>
      <xdr:sp macro="" textlink="">
        <xdr:nvSpPr>
          <xdr:cNvPr id="38914" name="Object 2" hidden="1">
            <a:extLst>
              <a:ext uri="{63B3BB69-23CF-44E3-9099-C40C66FF867C}">
                <a14:compatExt xmlns:a14="http://schemas.microsoft.com/office/drawing/2010/main" spid="_x0000_s38914"/>
              </a:ext>
              <a:ext uri="{FF2B5EF4-FFF2-40B4-BE49-F238E27FC236}">
                <a16:creationId xmlns:a16="http://schemas.microsoft.com/office/drawing/2014/main" id="{00000000-0008-0000-0200-000002980000}"/>
              </a:ext>
            </a:extLst>
          </xdr:cNvPr>
          <xdr:cNvSpPr/>
        </xdr:nvSpPr>
        <xdr:spPr bwMode="auto">
          <a:xfrm>
            <a:off x="5276850" y="1162050"/>
            <a:ext cx="1066800" cy="419100"/>
          </a:xfrm>
          <a:prstGeom prst="rect">
            <a:avLst/>
          </a:prstGeom>
          <a:noFill/>
          <a:extLst>
            <a:ext uri="{909E8E84-426E-40DD-AFC4-6F175D3DCCD1}">
              <a14:hiddenFill xmlns:a14="http://schemas.microsoft.com/office/drawing/2010/main">
                <a:solidFill>
                  <a:srgbClr val="CCFFFF"/>
                </a:solidFill>
              </a14:hiddenFill>
            </a:ext>
          </a:extLst>
        </xdr:spPr>
      </xdr:sp>
      <xdr:sp macro="" textlink="">
        <xdr:nvSpPr>
          <xdr:cNvPr id="38915" name="Object 3" hidden="1">
            <a:extLst>
              <a:ext uri="{63B3BB69-23CF-44E3-9099-C40C66FF867C}">
                <a14:compatExt xmlns:a14="http://schemas.microsoft.com/office/drawing/2010/main" spid="_x0000_s38915"/>
              </a:ext>
              <a:ext uri="{FF2B5EF4-FFF2-40B4-BE49-F238E27FC236}">
                <a16:creationId xmlns:a16="http://schemas.microsoft.com/office/drawing/2014/main" id="{00000000-0008-0000-0200-000003980000}"/>
              </a:ext>
            </a:extLst>
          </xdr:cNvPr>
          <xdr:cNvSpPr/>
        </xdr:nvSpPr>
        <xdr:spPr bwMode="auto">
          <a:xfrm>
            <a:off x="5276850" y="247651"/>
            <a:ext cx="1247775" cy="433678"/>
          </a:xfrm>
          <a:prstGeom prst="rect">
            <a:avLst/>
          </a:prstGeom>
          <a:noFill/>
          <a:extLst>
            <a:ext uri="{909E8E84-426E-40DD-AFC4-6F175D3DCCD1}">
              <a14:hiddenFill xmlns:a14="http://schemas.microsoft.com/office/drawing/2010/main">
                <a:solidFill>
                  <a:srgbClr val="CCFFFF"/>
                </a:solidFill>
              </a14:hiddenFill>
            </a:ext>
          </a:extLst>
        </xdr:spPr>
      </xdr:sp>
    </xdr:grpSp>
    <xdr:clientData/>
  </xdr:twoCellAnchor>
  <xdr:twoCellAnchor>
    <xdr:from>
      <xdr:col>0</xdr:col>
      <xdr:colOff>847725</xdr:colOff>
      <xdr:row>50</xdr:row>
      <xdr:rowOff>47625</xdr:rowOff>
    </xdr:from>
    <xdr:to>
      <xdr:col>7</xdr:col>
      <xdr:colOff>171450</xdr:colOff>
      <xdr:row>65</xdr:row>
      <xdr:rowOff>133350</xdr:rowOff>
    </xdr:to>
    <xdr:graphicFrame macro="">
      <xdr:nvGraphicFramePr>
        <xdr:cNvPr id="7" name="Graphique 8">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47625</xdr:colOff>
      <xdr:row>548</xdr:row>
      <xdr:rowOff>9525</xdr:rowOff>
    </xdr:from>
    <xdr:to>
      <xdr:col>10</xdr:col>
      <xdr:colOff>180975</xdr:colOff>
      <xdr:row>573</xdr:row>
      <xdr:rowOff>85725</xdr:rowOff>
    </xdr:to>
    <xdr:graphicFrame macro="">
      <xdr:nvGraphicFramePr>
        <xdr:cNvPr id="8" name="Graphique 4">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123825</xdr:colOff>
      <xdr:row>625</xdr:row>
      <xdr:rowOff>47625</xdr:rowOff>
    </xdr:from>
    <xdr:to>
      <xdr:col>11</xdr:col>
      <xdr:colOff>200025</xdr:colOff>
      <xdr:row>644</xdr:row>
      <xdr:rowOff>76200</xdr:rowOff>
    </xdr:to>
    <xdr:graphicFrame macro="">
      <xdr:nvGraphicFramePr>
        <xdr:cNvPr id="9" name="Graphique 2">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24</xdr:col>
      <xdr:colOff>152401</xdr:colOff>
      <xdr:row>256</xdr:row>
      <xdr:rowOff>66675</xdr:rowOff>
    </xdr:from>
    <xdr:to>
      <xdr:col>31</xdr:col>
      <xdr:colOff>184060</xdr:colOff>
      <xdr:row>354</xdr:row>
      <xdr:rowOff>104775</xdr:rowOff>
    </xdr:to>
    <xdr:pic>
      <xdr:nvPicPr>
        <xdr:cNvPr id="11" name="Imag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4"/>
        <a:stretch>
          <a:fillRect/>
        </a:stretch>
      </xdr:blipFill>
      <xdr:spPr>
        <a:xfrm>
          <a:off x="12954001" y="7553325"/>
          <a:ext cx="3765459" cy="4324350"/>
        </a:xfrm>
        <a:prstGeom prst="rect">
          <a:avLst/>
        </a:prstGeom>
      </xdr:spPr>
    </xdr:pic>
    <xdr:clientData/>
  </xdr:twoCellAnchor>
  <xdr:twoCellAnchor editAs="oneCell">
    <xdr:from>
      <xdr:col>19</xdr:col>
      <xdr:colOff>238125</xdr:colOff>
      <xdr:row>1</xdr:row>
      <xdr:rowOff>123825</xdr:rowOff>
    </xdr:from>
    <xdr:to>
      <xdr:col>31</xdr:col>
      <xdr:colOff>189706</xdr:colOff>
      <xdr:row>256</xdr:row>
      <xdr:rowOff>66675</xdr:rowOff>
    </xdr:to>
    <xdr:pic>
      <xdr:nvPicPr>
        <xdr:cNvPr id="13" name="Imag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5"/>
        <a:stretch>
          <a:fillRect/>
        </a:stretch>
      </xdr:blipFill>
      <xdr:spPr>
        <a:xfrm>
          <a:off x="10372725" y="266700"/>
          <a:ext cx="6352381" cy="7286625"/>
        </a:xfrm>
        <a:prstGeom prst="rect">
          <a:avLst/>
        </a:prstGeom>
      </xdr:spPr>
    </xdr:pic>
    <xdr:clientData/>
  </xdr:twoCellAnchor>
  <xdr:twoCellAnchor>
    <xdr:from>
      <xdr:col>33</xdr:col>
      <xdr:colOff>85727</xdr:colOff>
      <xdr:row>4</xdr:row>
      <xdr:rowOff>107345</xdr:rowOff>
    </xdr:from>
    <xdr:to>
      <xdr:col>39</xdr:col>
      <xdr:colOff>381001</xdr:colOff>
      <xdr:row>27</xdr:row>
      <xdr:rowOff>18877</xdr:rowOff>
    </xdr:to>
    <xdr:grpSp>
      <xdr:nvGrpSpPr>
        <xdr:cNvPr id="4" name="Groupe 3">
          <a:extLst>
            <a:ext uri="{FF2B5EF4-FFF2-40B4-BE49-F238E27FC236}">
              <a16:creationId xmlns:a16="http://schemas.microsoft.com/office/drawing/2014/main" id="{00000000-0008-0000-0200-000004000000}"/>
            </a:ext>
          </a:extLst>
        </xdr:cNvPr>
        <xdr:cNvGrpSpPr/>
      </xdr:nvGrpSpPr>
      <xdr:grpSpPr>
        <a:xfrm>
          <a:off x="18316577" y="678845"/>
          <a:ext cx="3495674" cy="3197657"/>
          <a:chOff x="8401051" y="526445"/>
          <a:chExt cx="2962274" cy="3197657"/>
        </a:xfrm>
      </xdr:grpSpPr>
      <xdr:pic>
        <xdr:nvPicPr>
          <xdr:cNvPr id="10" name="Image 1">
            <a:extLst>
              <a:ext uri="{FF2B5EF4-FFF2-40B4-BE49-F238E27FC236}">
                <a16:creationId xmlns:a16="http://schemas.microsoft.com/office/drawing/2014/main" id="{00000000-0008-0000-02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401051" y="526445"/>
            <a:ext cx="2962274" cy="31976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5" name="ZoneTexte 14">
            <a:extLst>
              <a:ext uri="{FF2B5EF4-FFF2-40B4-BE49-F238E27FC236}">
                <a16:creationId xmlns:a16="http://schemas.microsoft.com/office/drawing/2014/main" id="{00000000-0008-0000-0200-00000F000000}"/>
              </a:ext>
            </a:extLst>
          </xdr:cNvPr>
          <xdr:cNvSpPr txBox="1"/>
        </xdr:nvSpPr>
        <xdr:spPr>
          <a:xfrm>
            <a:off x="8791575" y="1514475"/>
            <a:ext cx="266700"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0</a:t>
            </a:r>
          </a:p>
        </xdr:txBody>
      </xdr:sp>
      <xdr:sp macro="" textlink="">
        <xdr:nvSpPr>
          <xdr:cNvPr id="16" name="ZoneTexte 15">
            <a:extLst>
              <a:ext uri="{FF2B5EF4-FFF2-40B4-BE49-F238E27FC236}">
                <a16:creationId xmlns:a16="http://schemas.microsoft.com/office/drawing/2014/main" id="{00000000-0008-0000-0200-000010000000}"/>
              </a:ext>
            </a:extLst>
          </xdr:cNvPr>
          <xdr:cNvSpPr txBox="1"/>
        </xdr:nvSpPr>
        <xdr:spPr>
          <a:xfrm>
            <a:off x="10677525" y="2590801"/>
            <a:ext cx="361950" cy="247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32</a:t>
            </a:r>
          </a:p>
        </xdr:txBody>
      </xdr:sp>
    </xdr:grpSp>
    <xdr:clientData/>
  </xdr:twoCellAnchor>
  <xdr:twoCellAnchor editAs="oneCell">
    <xdr:from>
      <xdr:col>14</xdr:col>
      <xdr:colOff>28575</xdr:colOff>
      <xdr:row>1</xdr:row>
      <xdr:rowOff>104512</xdr:rowOff>
    </xdr:from>
    <xdr:to>
      <xdr:col>19</xdr:col>
      <xdr:colOff>266700</xdr:colOff>
      <xdr:row>16</xdr:row>
      <xdr:rowOff>53497</xdr:rowOff>
    </xdr:to>
    <xdr:pic>
      <xdr:nvPicPr>
        <xdr:cNvPr id="18" name="Image 17">
          <a:extLst>
            <a:ext uri="{FF2B5EF4-FFF2-40B4-BE49-F238E27FC236}">
              <a16:creationId xmlns:a16="http://schemas.microsoft.com/office/drawing/2014/main" id="{00000000-0008-0000-0200-00001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496175" y="247387"/>
          <a:ext cx="2905125" cy="2092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809625</xdr:colOff>
      <xdr:row>6</xdr:row>
      <xdr:rowOff>0</xdr:rowOff>
    </xdr:from>
    <xdr:to>
      <xdr:col>2</xdr:col>
      <xdr:colOff>238125</xdr:colOff>
      <xdr:row>7</xdr:row>
      <xdr:rowOff>38100</xdr:rowOff>
    </xdr:to>
    <xdr:pic>
      <xdr:nvPicPr>
        <xdr:cNvPr id="38959" name="Rectangle 3">
          <a:extLst>
            <a:ext uri="{FF2B5EF4-FFF2-40B4-BE49-F238E27FC236}">
              <a16:creationId xmlns:a16="http://schemas.microsoft.com/office/drawing/2014/main" id="{00000000-0008-0000-0200-00002F980000}"/>
            </a:ext>
          </a:extLst>
        </xdr:cNvPr>
        <xdr:cNvPicPr>
          <a:picLocks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9625" y="857250"/>
          <a:ext cx="9429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76200</xdr:colOff>
      <xdr:row>17</xdr:row>
      <xdr:rowOff>28575</xdr:rowOff>
    </xdr:from>
    <xdr:to>
      <xdr:col>14</xdr:col>
      <xdr:colOff>190500</xdr:colOff>
      <xdr:row>26</xdr:row>
      <xdr:rowOff>76200</xdr:rowOff>
    </xdr:to>
    <xdr:grpSp>
      <xdr:nvGrpSpPr>
        <xdr:cNvPr id="38960" name="Groupe 3">
          <a:extLst>
            <a:ext uri="{FF2B5EF4-FFF2-40B4-BE49-F238E27FC236}">
              <a16:creationId xmlns:a16="http://schemas.microsoft.com/office/drawing/2014/main" id="{00000000-0008-0000-0200-000030980000}"/>
            </a:ext>
          </a:extLst>
        </xdr:cNvPr>
        <xdr:cNvGrpSpPr>
          <a:grpSpLocks/>
        </xdr:cNvGrpSpPr>
      </xdr:nvGrpSpPr>
      <xdr:grpSpPr bwMode="auto">
        <a:xfrm>
          <a:off x="7105650" y="2457450"/>
          <a:ext cx="1181100" cy="1333500"/>
          <a:chOff x="52768" y="2476"/>
          <a:chExt cx="12477" cy="13334"/>
        </a:xfrm>
      </xdr:grpSpPr>
      <xdr:pic>
        <xdr:nvPicPr>
          <xdr:cNvPr id="5" name="Picture 1">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52768" y="8073"/>
            <a:ext cx="11811" cy="2286"/>
          </a:xfrm>
          <a:prstGeom prst="rect">
            <a:avLst/>
          </a:prstGeom>
          <a:noFill/>
          <a:extLst>
            <a:ext uri="{909E8E84-426E-40DD-AFC4-6F175D3DCCD1}">
              <a14:hiddenFill xmlns:a14="http://schemas.microsoft.com/office/drawing/2010/main">
                <a:solidFill>
                  <a:srgbClr val="CCFFFF"/>
                </a:solidFill>
              </a14:hiddenFill>
            </a:ext>
          </a:extLst>
        </xdr:spPr>
      </xdr:pic>
      <xdr:pic>
        <xdr:nvPicPr>
          <xdr:cNvPr id="6" name="Picture 2">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2768" y="11620"/>
            <a:ext cx="10668" cy="4191"/>
          </a:xfrm>
          <a:prstGeom prst="rect">
            <a:avLst/>
          </a:prstGeom>
          <a:noFill/>
          <a:extLst>
            <a:ext uri="{909E8E84-426E-40DD-AFC4-6F175D3DCCD1}">
              <a14:hiddenFill xmlns:a14="http://schemas.microsoft.com/office/drawing/2010/main">
                <a:solidFill>
                  <a:srgbClr val="CCFFFF"/>
                </a:solidFill>
              </a14:hiddenFill>
            </a:ext>
          </a:extLst>
        </xdr:spPr>
      </xdr:pic>
      <xdr:pic>
        <xdr:nvPicPr>
          <xdr:cNvPr id="12" name="Picture 3">
            <a:extLst>
              <a:ext uri="{FF2B5EF4-FFF2-40B4-BE49-F238E27FC236}">
                <a16:creationId xmlns:a16="http://schemas.microsoft.com/office/drawing/2014/main" id="{00000000-0008-0000-0200-00000C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52768" y="2476"/>
            <a:ext cx="12478" cy="4337"/>
          </a:xfrm>
          <a:prstGeom prst="rect">
            <a:avLst/>
          </a:prstGeom>
          <a:noFill/>
          <a:extLst>
            <a:ext uri="{909E8E84-426E-40DD-AFC4-6F175D3DCCD1}">
              <a14:hiddenFill xmlns:a14="http://schemas.microsoft.com/office/drawing/2010/main">
                <a:solidFill>
                  <a:srgbClr val="CCFFFF"/>
                </a:solidFill>
              </a14:hiddenFill>
            </a:ext>
          </a:extLst>
        </xdr:spPr>
      </xdr:pic>
    </xdr:grpSp>
    <xdr:clientData/>
  </xdr:twoCellAnchor>
  <xdr:twoCellAnchor editAs="oneCell">
    <xdr:from>
      <xdr:col>0</xdr:col>
      <xdr:colOff>0</xdr:colOff>
      <xdr:row>0</xdr:row>
      <xdr:rowOff>0</xdr:rowOff>
    </xdr:from>
    <xdr:to>
      <xdr:col>0</xdr:col>
      <xdr:colOff>0</xdr:colOff>
      <xdr:row>0</xdr:row>
      <xdr:rowOff>0</xdr:rowOff>
    </xdr:to>
    <xdr:sp macro="" textlink="">
      <xdr:nvSpPr>
        <xdr:cNvPr id="38961" name="Graphique 8">
          <a:extLst>
            <a:ext uri="{FF2B5EF4-FFF2-40B4-BE49-F238E27FC236}">
              <a16:creationId xmlns:a16="http://schemas.microsoft.com/office/drawing/2014/main" id="{00000000-0008-0000-0200-000031980000}"/>
            </a:ext>
          </a:extLst>
        </xdr:cNvPr>
        <xdr:cNvSpPr>
          <a:spLocks noChangeArrowheads="1"/>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0</xdr:col>
      <xdr:colOff>0</xdr:colOff>
      <xdr:row>0</xdr:row>
      <xdr:rowOff>0</xdr:rowOff>
    </xdr:to>
    <xdr:sp macro="" textlink="">
      <xdr:nvSpPr>
        <xdr:cNvPr id="38962" name="Graphique 4">
          <a:extLst>
            <a:ext uri="{FF2B5EF4-FFF2-40B4-BE49-F238E27FC236}">
              <a16:creationId xmlns:a16="http://schemas.microsoft.com/office/drawing/2014/main" id="{00000000-0008-0000-0200-000032980000}"/>
            </a:ext>
          </a:extLst>
        </xdr:cNvPr>
        <xdr:cNvSpPr>
          <a:spLocks noChangeArrowheads="1"/>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0</xdr:col>
      <xdr:colOff>0</xdr:colOff>
      <xdr:row>0</xdr:row>
      <xdr:rowOff>0</xdr:rowOff>
    </xdr:to>
    <xdr:sp macro="" textlink="">
      <xdr:nvSpPr>
        <xdr:cNvPr id="38963" name="Graphique 2">
          <a:extLst>
            <a:ext uri="{FF2B5EF4-FFF2-40B4-BE49-F238E27FC236}">
              <a16:creationId xmlns:a16="http://schemas.microsoft.com/office/drawing/2014/main" id="{00000000-0008-0000-0200-000033980000}"/>
            </a:ext>
          </a:extLst>
        </xdr:cNvPr>
        <xdr:cNvSpPr>
          <a:spLocks noChangeArrowheads="1"/>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14</xdr:col>
      <xdr:colOff>409575</xdr:colOff>
      <xdr:row>256</xdr:row>
      <xdr:rowOff>70151</xdr:rowOff>
    </xdr:from>
    <xdr:to>
      <xdr:col>24</xdr:col>
      <xdr:colOff>152400</xdr:colOff>
      <xdr:row>354</xdr:row>
      <xdr:rowOff>85724</xdr:rowOff>
    </xdr:to>
    <xdr:pic>
      <xdr:nvPicPr>
        <xdr:cNvPr id="38968" name="Image 20">
          <a:extLst>
            <a:ext uri="{FF2B5EF4-FFF2-40B4-BE49-F238E27FC236}">
              <a16:creationId xmlns:a16="http://schemas.microsoft.com/office/drawing/2014/main" id="{00000000-0008-0000-0200-00003898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7877175" y="7556801"/>
          <a:ext cx="5076825" cy="4301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819150</xdr:colOff>
      <xdr:row>6</xdr:row>
      <xdr:rowOff>0</xdr:rowOff>
    </xdr:from>
    <xdr:to>
      <xdr:col>2</xdr:col>
      <xdr:colOff>0</xdr:colOff>
      <xdr:row>7</xdr:row>
      <xdr:rowOff>0</xdr:rowOff>
    </xdr:to>
    <xdr:sp macro="" textlink="">
      <xdr:nvSpPr>
        <xdr:cNvPr id="2" name="Rectangle 5">
          <a:extLst>
            <a:ext uri="{FF2B5EF4-FFF2-40B4-BE49-F238E27FC236}">
              <a16:creationId xmlns:a16="http://schemas.microsoft.com/office/drawing/2014/main" id="{00000000-0008-0000-0300-000002000000}"/>
            </a:ext>
          </a:extLst>
        </xdr:cNvPr>
        <xdr:cNvSpPr>
          <a:spLocks noChangeArrowheads="1"/>
        </xdr:cNvSpPr>
      </xdr:nvSpPr>
      <xdr:spPr bwMode="auto">
        <a:xfrm>
          <a:off x="819150" y="857250"/>
          <a:ext cx="714375" cy="142875"/>
        </a:xfrm>
        <a:prstGeom prst="rect">
          <a:avLst/>
        </a:prstGeom>
        <a:noFill/>
        <a:ln w="9525">
          <a:solidFill>
            <a:srgbClr val="000000"/>
          </a:solidFill>
          <a:miter lim="800000"/>
          <a:headEnd/>
          <a:tailEnd/>
        </a:ln>
        <a:effectLst>
          <a:outerShdw dist="35921" dir="2700000" algn="ctr" rotWithShape="0">
            <a:srgbClr val="000000"/>
          </a:outerShdw>
        </a:effectLst>
      </xdr:spPr>
    </xdr:sp>
    <xdr:clientData/>
  </xdr:twoCellAnchor>
  <mc:AlternateContent xmlns:mc="http://schemas.openxmlformats.org/markup-compatibility/2006">
    <mc:Choice xmlns:a14="http://schemas.microsoft.com/office/drawing/2010/main" Requires="a14">
      <xdr:twoCellAnchor>
        <xdr:from>
          <xdr:col>2</xdr:col>
          <xdr:colOff>619125</xdr:colOff>
          <xdr:row>1</xdr:row>
          <xdr:rowOff>133350</xdr:rowOff>
        </xdr:from>
        <xdr:to>
          <xdr:col>3</xdr:col>
          <xdr:colOff>304800</xdr:colOff>
          <xdr:row>3</xdr:row>
          <xdr:rowOff>47625</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0300-000001C00000}"/>
                </a:ext>
              </a:extLst>
            </xdr:cNvPr>
            <xdr:cNvSpPr/>
          </xdr:nvSpPr>
          <xdr:spPr bwMode="auto">
            <a:xfrm>
              <a:off x="0" y="0"/>
              <a:ext cx="0" cy="0"/>
            </a:xfrm>
            <a:prstGeom prst="rect">
              <a:avLst/>
            </a:prstGeom>
            <a:noFill/>
            <a:ln w="9525">
              <a:miter lim="800000"/>
              <a:headEnd/>
              <a:tailEnd/>
            </a:ln>
          </xdr:spPr>
          <xdr:txBody>
            <a:bodyPr vertOverflow="clip" wrap="square" lIns="27432" tIns="18288" rIns="27432" bIns="18288" anchor="ctr" upright="1"/>
            <a:lstStyle/>
            <a:p>
              <a:pPr algn="ctr" rtl="0">
                <a:defRPr sz="1000"/>
              </a:pPr>
              <a:r>
                <a:rPr lang="fr-FR" sz="800" b="1" i="0" u="none" strike="noStrike" baseline="0">
                  <a:solidFill>
                    <a:srgbClr val="000080"/>
                  </a:solidFill>
                  <a:latin typeface="Times New Roman"/>
                  <a:cs typeface="Times New Roman"/>
                </a:rPr>
                <a:t>For</a:t>
              </a:r>
              <a:r>
                <a:rPr lang="fr-FR" sz="800" b="1" i="0" u="none" strike="noStrike" baseline="0">
                  <a:solidFill>
                    <a:srgbClr val="3366FF"/>
                  </a:solidFill>
                  <a:latin typeface="Times New Roman"/>
                  <a:cs typeface="Times New Roman"/>
                </a:rPr>
                <a:t>Macro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xdr:col>
          <xdr:colOff>428625</xdr:colOff>
          <xdr:row>1</xdr:row>
          <xdr:rowOff>123825</xdr:rowOff>
        </xdr:from>
        <xdr:to>
          <xdr:col>3</xdr:col>
          <xdr:colOff>781050</xdr:colOff>
          <xdr:row>3</xdr:row>
          <xdr:rowOff>47625</xdr:rowOff>
        </xdr:to>
        <xdr:sp macro="" textlink="">
          <xdr:nvSpPr>
            <xdr:cNvPr id="49154" name="Button 2" hidden="1">
              <a:extLst>
                <a:ext uri="{63B3BB69-23CF-44E3-9099-C40C66FF867C}">
                  <a14:compatExt spid="_x0000_s49154"/>
                </a:ext>
                <a:ext uri="{FF2B5EF4-FFF2-40B4-BE49-F238E27FC236}">
                  <a16:creationId xmlns:a16="http://schemas.microsoft.com/office/drawing/2014/main" id="{00000000-0008-0000-0300-000002C00000}"/>
                </a:ext>
              </a:extLst>
            </xdr:cNvPr>
            <xdr:cNvSpPr/>
          </xdr:nvSpPr>
          <xdr:spPr bwMode="auto">
            <a:xfrm>
              <a:off x="0" y="0"/>
              <a:ext cx="0" cy="0"/>
            </a:xfrm>
            <a:prstGeom prst="rect">
              <a:avLst/>
            </a:prstGeom>
            <a:noFill/>
            <a:ln w="9525">
              <a:miter lim="800000"/>
              <a:headEnd/>
              <a:tailEnd/>
            </a:ln>
          </xdr:spPr>
          <xdr:txBody>
            <a:bodyPr vertOverflow="clip" wrap="square" lIns="27432" tIns="18288" rIns="27432" bIns="18288" anchor="ctr" upright="1"/>
            <a:lstStyle/>
            <a:p>
              <a:pPr algn="ctr" rtl="0">
                <a:defRPr sz="1000"/>
              </a:pPr>
              <a:r>
                <a:rPr lang="fr-FR" sz="800" b="1" i="0" u="none" strike="noStrike" baseline="0">
                  <a:solidFill>
                    <a:srgbClr val="800080"/>
                  </a:solidFill>
                  <a:latin typeface="Times New Roman"/>
                  <a:cs typeface="Times New Roman"/>
                </a:rPr>
                <a:t>End</a:t>
              </a:r>
            </a:p>
          </xdr:txBody>
        </xdr:sp>
        <xdr:clientData fPrintsWithSheet="0"/>
      </xdr:twoCellAnchor>
    </mc:Choice>
    <mc:Fallback/>
  </mc:AlternateContent>
  <xdr:twoCellAnchor>
    <xdr:from>
      <xdr:col>4</xdr:col>
      <xdr:colOff>28575</xdr:colOff>
      <xdr:row>10</xdr:row>
      <xdr:rowOff>28576</xdr:rowOff>
    </xdr:from>
    <xdr:to>
      <xdr:col>9</xdr:col>
      <xdr:colOff>285750</xdr:colOff>
      <xdr:row>14</xdr:row>
      <xdr:rowOff>104775</xdr:rowOff>
    </xdr:to>
    <xdr:cxnSp macro="">
      <xdr:nvCxnSpPr>
        <xdr:cNvPr id="5" name="Connecteur droit avec flèche 4">
          <a:extLst>
            <a:ext uri="{FF2B5EF4-FFF2-40B4-BE49-F238E27FC236}">
              <a16:creationId xmlns:a16="http://schemas.microsoft.com/office/drawing/2014/main" id="{00000000-0008-0000-0300-000005000000}"/>
            </a:ext>
          </a:extLst>
        </xdr:cNvPr>
        <xdr:cNvCxnSpPr/>
      </xdr:nvCxnSpPr>
      <xdr:spPr bwMode="auto">
        <a:xfrm flipV="1">
          <a:off x="3171825" y="1457326"/>
          <a:ext cx="3686175" cy="647699"/>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219075</xdr:colOff>
      <xdr:row>22</xdr:row>
      <xdr:rowOff>9525</xdr:rowOff>
    </xdr:from>
    <xdr:to>
      <xdr:col>9</xdr:col>
      <xdr:colOff>323850</xdr:colOff>
      <xdr:row>31</xdr:row>
      <xdr:rowOff>161925</xdr:rowOff>
    </xdr:to>
    <xdr:cxnSp macro="">
      <xdr:nvCxnSpPr>
        <xdr:cNvPr id="6" name="Connecteur droit avec flèche 5">
          <a:extLst>
            <a:ext uri="{FF2B5EF4-FFF2-40B4-BE49-F238E27FC236}">
              <a16:creationId xmlns:a16="http://schemas.microsoft.com/office/drawing/2014/main" id="{00000000-0008-0000-0300-000006000000}"/>
            </a:ext>
          </a:extLst>
        </xdr:cNvPr>
        <xdr:cNvCxnSpPr/>
      </xdr:nvCxnSpPr>
      <xdr:spPr bwMode="auto">
        <a:xfrm flipH="1">
          <a:off x="6105525" y="3305175"/>
          <a:ext cx="790575" cy="1819275"/>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xdr:col>
      <xdr:colOff>361950</xdr:colOff>
      <xdr:row>1</xdr:row>
      <xdr:rowOff>95250</xdr:rowOff>
    </xdr:from>
    <xdr:to>
      <xdr:col>18</xdr:col>
      <xdr:colOff>599274</xdr:colOff>
      <xdr:row>44</xdr:row>
      <xdr:rowOff>56375</xdr:rowOff>
    </xdr:to>
    <xdr:pic>
      <xdr:nvPicPr>
        <xdr:cNvPr id="7" name="Image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1"/>
        <a:stretch>
          <a:fillRect/>
        </a:stretch>
      </xdr:blipFill>
      <xdr:spPr>
        <a:xfrm>
          <a:off x="6010275" y="238125"/>
          <a:ext cx="6409524" cy="6200000"/>
        </a:xfrm>
        <a:prstGeom prst="rect">
          <a:avLst/>
        </a:prstGeom>
      </xdr:spPr>
    </xdr:pic>
    <xdr:clientData/>
  </xdr:twoCellAnchor>
  <xdr:twoCellAnchor editAs="oneCell">
    <xdr:from>
      <xdr:col>6</xdr:col>
      <xdr:colOff>676275</xdr:colOff>
      <xdr:row>31</xdr:row>
      <xdr:rowOff>112067</xdr:rowOff>
    </xdr:from>
    <xdr:to>
      <xdr:col>12</xdr:col>
      <xdr:colOff>304800</xdr:colOff>
      <xdr:row>57</xdr:row>
      <xdr:rowOff>113525</xdr:rowOff>
    </xdr:to>
    <xdr:pic>
      <xdr:nvPicPr>
        <xdr:cNvPr id="8" name="Image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2"/>
        <a:stretch>
          <a:fillRect/>
        </a:stretch>
      </xdr:blipFill>
      <xdr:spPr>
        <a:xfrm>
          <a:off x="5191125" y="5074592"/>
          <a:ext cx="3743325" cy="4049583"/>
        </a:xfrm>
        <a:prstGeom prst="rect">
          <a:avLst/>
        </a:prstGeom>
      </xdr:spPr>
    </xdr:pic>
    <xdr:clientData/>
  </xdr:twoCellAnchor>
  <xdr:twoCellAnchor>
    <xdr:from>
      <xdr:col>7</xdr:col>
      <xdr:colOff>228600</xdr:colOff>
      <xdr:row>27</xdr:row>
      <xdr:rowOff>114300</xdr:rowOff>
    </xdr:from>
    <xdr:to>
      <xdr:col>9</xdr:col>
      <xdr:colOff>238125</xdr:colOff>
      <xdr:row>29</xdr:row>
      <xdr:rowOff>57150</xdr:rowOff>
    </xdr:to>
    <xdr:sp macro="" textlink="">
      <xdr:nvSpPr>
        <xdr:cNvPr id="4" name="ZoneTexte 3">
          <a:extLst>
            <a:ext uri="{FF2B5EF4-FFF2-40B4-BE49-F238E27FC236}">
              <a16:creationId xmlns:a16="http://schemas.microsoft.com/office/drawing/2014/main" id="{00000000-0008-0000-0300-000004000000}"/>
            </a:ext>
          </a:extLst>
        </xdr:cNvPr>
        <xdr:cNvSpPr txBox="1"/>
      </xdr:nvSpPr>
      <xdr:spPr>
        <a:xfrm>
          <a:off x="5429250" y="4314825"/>
          <a:ext cx="1381125" cy="323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Press key "t"  or "T"</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819150</xdr:colOff>
      <xdr:row>6</xdr:row>
      <xdr:rowOff>0</xdr:rowOff>
    </xdr:from>
    <xdr:to>
      <xdr:col>2</xdr:col>
      <xdr:colOff>0</xdr:colOff>
      <xdr:row>7</xdr:row>
      <xdr:rowOff>0</xdr:rowOff>
    </xdr:to>
    <xdr:sp macro="" textlink="">
      <xdr:nvSpPr>
        <xdr:cNvPr id="2" name="Rectangle 5">
          <a:extLst>
            <a:ext uri="{FF2B5EF4-FFF2-40B4-BE49-F238E27FC236}">
              <a16:creationId xmlns:a16="http://schemas.microsoft.com/office/drawing/2014/main" id="{00000000-0008-0000-0400-000002000000}"/>
            </a:ext>
          </a:extLst>
        </xdr:cNvPr>
        <xdr:cNvSpPr>
          <a:spLocks noChangeArrowheads="1"/>
        </xdr:cNvSpPr>
      </xdr:nvSpPr>
      <xdr:spPr bwMode="auto">
        <a:xfrm>
          <a:off x="819150" y="857250"/>
          <a:ext cx="952500" cy="142875"/>
        </a:xfrm>
        <a:prstGeom prst="rect">
          <a:avLst/>
        </a:prstGeom>
        <a:noFill/>
        <a:ln w="9525">
          <a:solidFill>
            <a:srgbClr val="000000"/>
          </a:solidFill>
          <a:miter lim="800000"/>
          <a:headEnd/>
          <a:tailEnd/>
        </a:ln>
        <a:effectLst>
          <a:outerShdw dist="35921" dir="2700000" algn="ctr" rotWithShape="0">
            <a:srgbClr val="000000"/>
          </a:outerShdw>
        </a:effectLst>
      </xdr:spPr>
    </xdr:sp>
    <xdr:clientData/>
  </xdr:twoCellAnchor>
  <mc:AlternateContent xmlns:mc="http://schemas.openxmlformats.org/markup-compatibility/2006">
    <mc:Choice xmlns:a14="http://schemas.microsoft.com/office/drawing/2010/main" Requires="a14">
      <xdr:twoCellAnchor>
        <xdr:from>
          <xdr:col>2</xdr:col>
          <xdr:colOff>619125</xdr:colOff>
          <xdr:row>1</xdr:row>
          <xdr:rowOff>133350</xdr:rowOff>
        </xdr:from>
        <xdr:to>
          <xdr:col>3</xdr:col>
          <xdr:colOff>304800</xdr:colOff>
          <xdr:row>3</xdr:row>
          <xdr:rowOff>47625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0400-000001E80000}"/>
                </a:ext>
              </a:extLst>
            </xdr:cNvPr>
            <xdr:cNvSpPr/>
          </xdr:nvSpPr>
          <xdr:spPr bwMode="auto">
            <a:xfrm>
              <a:off x="0" y="0"/>
              <a:ext cx="0" cy="0"/>
            </a:xfrm>
            <a:prstGeom prst="rect">
              <a:avLst/>
            </a:prstGeom>
            <a:noFill/>
            <a:ln w="9525">
              <a:miter lim="800000"/>
              <a:headEnd/>
              <a:tailEnd/>
            </a:ln>
          </xdr:spPr>
          <xdr:txBody>
            <a:bodyPr vertOverflow="clip" wrap="square" lIns="27432" tIns="18288" rIns="27432" bIns="18288" anchor="ctr" upright="1"/>
            <a:lstStyle/>
            <a:p>
              <a:pPr algn="ctr" rtl="0">
                <a:defRPr sz="1000"/>
              </a:pPr>
              <a:r>
                <a:rPr lang="fr-FR" sz="800" b="1" i="0" u="none" strike="noStrike" baseline="0">
                  <a:solidFill>
                    <a:srgbClr val="000080"/>
                  </a:solidFill>
                  <a:latin typeface="Times New Roman"/>
                  <a:cs typeface="Times New Roman"/>
                </a:rPr>
                <a:t>For</a:t>
              </a:r>
              <a:r>
                <a:rPr lang="fr-FR" sz="800" b="1" i="0" u="none" strike="noStrike" baseline="0">
                  <a:solidFill>
                    <a:srgbClr val="3366FF"/>
                  </a:solidFill>
                  <a:latin typeface="Times New Roman"/>
                  <a:cs typeface="Times New Roman"/>
                </a:rPr>
                <a:t>Macro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xdr:col>
          <xdr:colOff>428625</xdr:colOff>
          <xdr:row>1</xdr:row>
          <xdr:rowOff>123825</xdr:rowOff>
        </xdr:from>
        <xdr:to>
          <xdr:col>3</xdr:col>
          <xdr:colOff>781050</xdr:colOff>
          <xdr:row>3</xdr:row>
          <xdr:rowOff>47625</xdr:rowOff>
        </xdr:to>
        <xdr:sp macro="" textlink="">
          <xdr:nvSpPr>
            <xdr:cNvPr id="59394" name="Button 2" hidden="1">
              <a:extLst>
                <a:ext uri="{63B3BB69-23CF-44E3-9099-C40C66FF867C}">
                  <a14:compatExt spid="_x0000_s59394"/>
                </a:ext>
                <a:ext uri="{FF2B5EF4-FFF2-40B4-BE49-F238E27FC236}">
                  <a16:creationId xmlns:a16="http://schemas.microsoft.com/office/drawing/2014/main" id="{00000000-0008-0000-0400-000002E80000}"/>
                </a:ext>
              </a:extLst>
            </xdr:cNvPr>
            <xdr:cNvSpPr/>
          </xdr:nvSpPr>
          <xdr:spPr bwMode="auto">
            <a:xfrm>
              <a:off x="0" y="0"/>
              <a:ext cx="0" cy="0"/>
            </a:xfrm>
            <a:prstGeom prst="rect">
              <a:avLst/>
            </a:prstGeom>
            <a:noFill/>
            <a:ln w="9525">
              <a:miter lim="800000"/>
              <a:headEnd/>
              <a:tailEnd/>
            </a:ln>
          </xdr:spPr>
          <xdr:txBody>
            <a:bodyPr vertOverflow="clip" wrap="square" lIns="27432" tIns="18288" rIns="27432" bIns="18288" anchor="ctr" upright="1"/>
            <a:lstStyle/>
            <a:p>
              <a:pPr algn="ctr" rtl="0">
                <a:defRPr sz="1000"/>
              </a:pPr>
              <a:r>
                <a:rPr lang="fr-FR" sz="800" b="1" i="0" u="none" strike="noStrike" baseline="0">
                  <a:solidFill>
                    <a:srgbClr val="800080"/>
                  </a:solidFill>
                  <a:latin typeface="Times New Roman"/>
                  <a:cs typeface="Times New Roman"/>
                </a:rPr>
                <a:t>End</a:t>
              </a:r>
            </a:p>
          </xdr:txBody>
        </xdr:sp>
        <xdr:clientData fPrintsWithSheet="0"/>
      </xdr:twoCellAnchor>
    </mc:Choice>
    <mc:Fallback/>
  </mc:AlternateContent>
  <xdr:twoCellAnchor>
    <xdr:from>
      <xdr:col>19</xdr:col>
      <xdr:colOff>19050</xdr:colOff>
      <xdr:row>5</xdr:row>
      <xdr:rowOff>0</xdr:rowOff>
    </xdr:from>
    <xdr:to>
      <xdr:col>28</xdr:col>
      <xdr:colOff>256374</xdr:colOff>
      <xdr:row>44</xdr:row>
      <xdr:rowOff>113589</xdr:rowOff>
    </xdr:to>
    <xdr:grpSp>
      <xdr:nvGrpSpPr>
        <xdr:cNvPr id="4" name="Groupe 3">
          <a:extLst>
            <a:ext uri="{FF2B5EF4-FFF2-40B4-BE49-F238E27FC236}">
              <a16:creationId xmlns:a16="http://schemas.microsoft.com/office/drawing/2014/main" id="{FC086159-02FD-45A1-A8ED-5B2D98545148}"/>
            </a:ext>
          </a:extLst>
        </xdr:cNvPr>
        <xdr:cNvGrpSpPr/>
      </xdr:nvGrpSpPr>
      <xdr:grpSpPr>
        <a:xfrm>
          <a:off x="13001625" y="733425"/>
          <a:ext cx="6409524" cy="5685714"/>
          <a:chOff x="12992100" y="628650"/>
          <a:chExt cx="6409524" cy="5685714"/>
        </a:xfrm>
      </xdr:grpSpPr>
      <xdr:pic>
        <xdr:nvPicPr>
          <xdr:cNvPr id="6" name="Image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a:stretch>
            <a:fillRect/>
          </a:stretch>
        </xdr:blipFill>
        <xdr:spPr>
          <a:xfrm>
            <a:off x="12992100" y="628650"/>
            <a:ext cx="6409524" cy="5685714"/>
          </a:xfrm>
          <a:prstGeom prst="rect">
            <a:avLst/>
          </a:prstGeom>
        </xdr:spPr>
      </xdr:pic>
      <xdr:sp macro="" textlink="">
        <xdr:nvSpPr>
          <xdr:cNvPr id="5" name="Ellipse 4">
            <a:extLst>
              <a:ext uri="{FF2B5EF4-FFF2-40B4-BE49-F238E27FC236}">
                <a16:creationId xmlns:a16="http://schemas.microsoft.com/office/drawing/2014/main" id="{00000000-0008-0000-0400-000005000000}"/>
              </a:ext>
            </a:extLst>
          </xdr:cNvPr>
          <xdr:cNvSpPr/>
        </xdr:nvSpPr>
        <xdr:spPr bwMode="auto">
          <a:xfrm>
            <a:off x="13801725" y="2886074"/>
            <a:ext cx="1057275" cy="295275"/>
          </a:xfrm>
          <a:prstGeom prst="ellipse">
            <a:avLst/>
          </a:prstGeom>
          <a:noFill/>
          <a:ln w="28575" cap="flat" cmpd="sng" algn="ctr">
            <a:solidFill>
              <a:srgbClr val="FF0000"/>
            </a:solidFill>
            <a:prstDash val="dash"/>
            <a:round/>
            <a:headEnd type="none" w="med" len="med"/>
            <a:tailEnd type="none" w="med" len="med"/>
          </a:ln>
          <a:effectLst/>
        </xdr:spPr>
        <xdr:txBody>
          <a:bodyPr vertOverflow="clip" wrap="square" lIns="18288" tIns="0" rIns="0" bIns="0" rtlCol="0" anchor="ctr" upright="1"/>
          <a:lstStyle/>
          <a:p>
            <a:pPr algn="l"/>
            <a:endParaRPr lang="fr-FR" sz="1100"/>
          </a:p>
        </xdr:txBody>
      </xdr:sp>
    </xdr:grpSp>
    <xdr:clientData/>
  </xdr:twoCellAnchor>
  <xdr:twoCellAnchor editAs="oneCell">
    <xdr:from>
      <xdr:col>10</xdr:col>
      <xdr:colOff>609600</xdr:colOff>
      <xdr:row>0</xdr:row>
      <xdr:rowOff>40853</xdr:rowOff>
    </xdr:from>
    <xdr:to>
      <xdr:col>16</xdr:col>
      <xdr:colOff>152400</xdr:colOff>
      <xdr:row>18</xdr:row>
      <xdr:rowOff>123960</xdr:rowOff>
    </xdr:to>
    <xdr:pic>
      <xdr:nvPicPr>
        <xdr:cNvPr id="8" name="Imag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2"/>
        <a:stretch>
          <a:fillRect/>
        </a:stretch>
      </xdr:blipFill>
      <xdr:spPr>
        <a:xfrm>
          <a:off x="7419975" y="40853"/>
          <a:ext cx="3657600" cy="2673907"/>
        </a:xfrm>
        <a:prstGeom prst="rect">
          <a:avLst/>
        </a:prstGeom>
      </xdr:spPr>
    </xdr:pic>
    <xdr:clientData/>
  </xdr:twoCellAnchor>
  <xdr:twoCellAnchor editAs="oneCell">
    <xdr:from>
      <xdr:col>18</xdr:col>
      <xdr:colOff>657225</xdr:colOff>
      <xdr:row>48</xdr:row>
      <xdr:rowOff>47625</xdr:rowOff>
    </xdr:from>
    <xdr:to>
      <xdr:col>28</xdr:col>
      <xdr:colOff>208749</xdr:colOff>
      <xdr:row>81</xdr:row>
      <xdr:rowOff>18464</xdr:rowOff>
    </xdr:to>
    <xdr:pic>
      <xdr:nvPicPr>
        <xdr:cNvPr id="3" name="Image 2">
          <a:extLst>
            <a:ext uri="{FF2B5EF4-FFF2-40B4-BE49-F238E27FC236}">
              <a16:creationId xmlns:a16="http://schemas.microsoft.com/office/drawing/2014/main" id="{B05F0E7A-D707-4EF1-A682-23BF09CC2F25}"/>
            </a:ext>
          </a:extLst>
        </xdr:cNvPr>
        <xdr:cNvPicPr>
          <a:picLocks noChangeAspect="1"/>
        </xdr:cNvPicPr>
      </xdr:nvPicPr>
      <xdr:blipFill>
        <a:blip xmlns:r="http://schemas.openxmlformats.org/officeDocument/2006/relationships" r:embed="rId3"/>
        <a:stretch>
          <a:fillRect/>
        </a:stretch>
      </xdr:blipFill>
      <xdr:spPr>
        <a:xfrm>
          <a:off x="12954000" y="6905625"/>
          <a:ext cx="6409524" cy="468571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35</xdr:row>
      <xdr:rowOff>0</xdr:rowOff>
    </xdr:from>
    <xdr:to>
      <xdr:col>13</xdr:col>
      <xdr:colOff>85725</xdr:colOff>
      <xdr:row>52</xdr:row>
      <xdr:rowOff>28575</xdr:rowOff>
    </xdr:to>
    <xdr:pic>
      <xdr:nvPicPr>
        <xdr:cNvPr id="29697" name="Picture 1">
          <a:extLst>
            <a:ext uri="{FF2B5EF4-FFF2-40B4-BE49-F238E27FC236}">
              <a16:creationId xmlns:a16="http://schemas.microsoft.com/office/drawing/2014/main" id="{00000000-0008-0000-0500-0000017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57450" y="5019675"/>
          <a:ext cx="3819525" cy="2457450"/>
        </a:xfrm>
        <a:prstGeom prst="rect">
          <a:avLst/>
        </a:prstGeom>
        <a:noFill/>
        <a:ln w="1">
          <a:noFill/>
          <a:miter lim="800000"/>
          <a:headEnd/>
          <a:tailEnd/>
        </a:ln>
        <a:effectLst/>
      </xdr:spPr>
    </xdr:pic>
    <xdr:clientData/>
  </xdr:twoCellAnchor>
  <xdr:twoCellAnchor>
    <xdr:from>
      <xdr:col>18</xdr:col>
      <xdr:colOff>9525</xdr:colOff>
      <xdr:row>37</xdr:row>
      <xdr:rowOff>85725</xdr:rowOff>
    </xdr:from>
    <xdr:to>
      <xdr:col>29</xdr:col>
      <xdr:colOff>200025</xdr:colOff>
      <xdr:row>53</xdr:row>
      <xdr:rowOff>123825</xdr:rowOff>
    </xdr:to>
    <xdr:graphicFrame macro="">
      <xdr:nvGraphicFramePr>
        <xdr:cNvPr id="29698" name="Chart 2">
          <a:extLst>
            <a:ext uri="{FF2B5EF4-FFF2-40B4-BE49-F238E27FC236}">
              <a16:creationId xmlns:a16="http://schemas.microsoft.com/office/drawing/2014/main" id="{00000000-0008-0000-0500-0000027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28575</xdr:colOff>
      <xdr:row>37</xdr:row>
      <xdr:rowOff>114300</xdr:rowOff>
    </xdr:from>
    <xdr:to>
      <xdr:col>41</xdr:col>
      <xdr:colOff>114300</xdr:colOff>
      <xdr:row>54</xdr:row>
      <xdr:rowOff>0</xdr:rowOff>
    </xdr:to>
    <xdr:graphicFrame macro="">
      <xdr:nvGraphicFramePr>
        <xdr:cNvPr id="29699" name="Chart 3">
          <a:extLst>
            <a:ext uri="{FF2B5EF4-FFF2-40B4-BE49-F238E27FC236}">
              <a16:creationId xmlns:a16="http://schemas.microsoft.com/office/drawing/2014/main" id="{00000000-0008-0000-0500-0000037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66675</xdr:colOff>
      <xdr:row>48</xdr:row>
      <xdr:rowOff>95250</xdr:rowOff>
    </xdr:from>
    <xdr:to>
      <xdr:col>9</xdr:col>
      <xdr:colOff>180975</xdr:colOff>
      <xdr:row>50</xdr:row>
      <xdr:rowOff>114300</xdr:rowOff>
    </xdr:to>
    <xdr:sp macro="" textlink="">
      <xdr:nvSpPr>
        <xdr:cNvPr id="29701" name="Text Box 5">
          <a:extLst>
            <a:ext uri="{FF2B5EF4-FFF2-40B4-BE49-F238E27FC236}">
              <a16:creationId xmlns:a16="http://schemas.microsoft.com/office/drawing/2014/main" id="{00000000-0008-0000-0500-000005740000}"/>
            </a:ext>
          </a:extLst>
        </xdr:cNvPr>
        <xdr:cNvSpPr txBox="1">
          <a:spLocks noChangeArrowheads="1"/>
        </xdr:cNvSpPr>
      </xdr:nvSpPr>
      <xdr:spPr bwMode="auto">
        <a:xfrm>
          <a:off x="4533900" y="6972300"/>
          <a:ext cx="619125" cy="30480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Moon normal Size </a:t>
          </a:r>
        </a:p>
      </xdr:txBody>
    </xdr:sp>
    <xdr:clientData/>
  </xdr:twoCellAnchor>
  <xdr:twoCellAnchor editAs="oneCell">
    <xdr:from>
      <xdr:col>4</xdr:col>
      <xdr:colOff>0</xdr:colOff>
      <xdr:row>17</xdr:row>
      <xdr:rowOff>0</xdr:rowOff>
    </xdr:from>
    <xdr:to>
      <xdr:col>13</xdr:col>
      <xdr:colOff>114300</xdr:colOff>
      <xdr:row>34</xdr:row>
      <xdr:rowOff>38100</xdr:rowOff>
    </xdr:to>
    <xdr:pic>
      <xdr:nvPicPr>
        <xdr:cNvPr id="29702" name="Picture 6">
          <a:extLst>
            <a:ext uri="{FF2B5EF4-FFF2-40B4-BE49-F238E27FC236}">
              <a16:creationId xmlns:a16="http://schemas.microsoft.com/office/drawing/2014/main" id="{00000000-0008-0000-0500-00000674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2457450" y="2447925"/>
          <a:ext cx="3848100" cy="2466975"/>
        </a:xfrm>
        <a:prstGeom prst="rect">
          <a:avLst/>
        </a:prstGeom>
        <a:noFill/>
        <a:ln w="1">
          <a:noFill/>
          <a:miter lim="800000"/>
          <a:headEnd/>
          <a:tailEnd/>
        </a:ln>
        <a:effectLst/>
      </xdr:spPr>
    </xdr:pic>
    <xdr:clientData/>
  </xdr:twoCellAnchor>
  <xdr:twoCellAnchor>
    <xdr:from>
      <xdr:col>7</xdr:col>
      <xdr:colOff>171450</xdr:colOff>
      <xdr:row>28</xdr:row>
      <xdr:rowOff>114300</xdr:rowOff>
    </xdr:from>
    <xdr:to>
      <xdr:col>8</xdr:col>
      <xdr:colOff>209550</xdr:colOff>
      <xdr:row>31</xdr:row>
      <xdr:rowOff>19050</xdr:rowOff>
    </xdr:to>
    <xdr:sp macro="" textlink="">
      <xdr:nvSpPr>
        <xdr:cNvPr id="29703" name="Text Box 7">
          <a:extLst>
            <a:ext uri="{FF2B5EF4-FFF2-40B4-BE49-F238E27FC236}">
              <a16:creationId xmlns:a16="http://schemas.microsoft.com/office/drawing/2014/main" id="{00000000-0008-0000-0500-000007740000}"/>
            </a:ext>
          </a:extLst>
        </xdr:cNvPr>
        <xdr:cNvSpPr txBox="1">
          <a:spLocks noChangeArrowheads="1"/>
        </xdr:cNvSpPr>
      </xdr:nvSpPr>
      <xdr:spPr bwMode="auto">
        <a:xfrm>
          <a:off x="4133850" y="4133850"/>
          <a:ext cx="542925" cy="33337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Moon Size Amplified</a:t>
          </a:r>
        </a:p>
      </xdr:txBody>
    </xdr:sp>
    <xdr:clientData/>
  </xdr:twoCellAnchor>
  <xdr:twoCellAnchor>
    <xdr:from>
      <xdr:col>5</xdr:col>
      <xdr:colOff>228600</xdr:colOff>
      <xdr:row>23</xdr:row>
      <xdr:rowOff>123825</xdr:rowOff>
    </xdr:from>
    <xdr:to>
      <xdr:col>7</xdr:col>
      <xdr:colOff>161925</xdr:colOff>
      <xdr:row>29</xdr:row>
      <xdr:rowOff>47625</xdr:rowOff>
    </xdr:to>
    <xdr:sp macro="" textlink="">
      <xdr:nvSpPr>
        <xdr:cNvPr id="29704" name="Line 8">
          <a:extLst>
            <a:ext uri="{FF2B5EF4-FFF2-40B4-BE49-F238E27FC236}">
              <a16:creationId xmlns:a16="http://schemas.microsoft.com/office/drawing/2014/main" id="{00000000-0008-0000-0500-000008740000}"/>
            </a:ext>
          </a:extLst>
        </xdr:cNvPr>
        <xdr:cNvSpPr>
          <a:spLocks noChangeShapeType="1"/>
        </xdr:cNvSpPr>
      </xdr:nvSpPr>
      <xdr:spPr bwMode="auto">
        <a:xfrm flipH="1" flipV="1">
          <a:off x="3438525" y="3429000"/>
          <a:ext cx="685800" cy="781050"/>
        </a:xfrm>
        <a:prstGeom prst="line">
          <a:avLst/>
        </a:prstGeom>
        <a:noFill/>
        <a:ln w="28575">
          <a:solidFill>
            <a:srgbClr val="3366FF"/>
          </a:solidFill>
          <a:round/>
          <a:headEnd/>
          <a:tailEnd type="triangle" w="med" len="med"/>
        </a:ln>
      </xdr:spPr>
    </xdr:sp>
    <xdr:clientData/>
  </xdr:twoCellAnchor>
  <xdr:twoCellAnchor editAs="oneCell">
    <xdr:from>
      <xdr:col>18</xdr:col>
      <xdr:colOff>0</xdr:colOff>
      <xdr:row>17</xdr:row>
      <xdr:rowOff>0</xdr:rowOff>
    </xdr:from>
    <xdr:to>
      <xdr:col>36</xdr:col>
      <xdr:colOff>19050</xdr:colOff>
      <xdr:row>33</xdr:row>
      <xdr:rowOff>133350</xdr:rowOff>
    </xdr:to>
    <xdr:pic>
      <xdr:nvPicPr>
        <xdr:cNvPr id="29705" name="Picture 9">
          <a:extLst>
            <a:ext uri="{FF2B5EF4-FFF2-40B4-BE49-F238E27FC236}">
              <a16:creationId xmlns:a16="http://schemas.microsoft.com/office/drawing/2014/main" id="{00000000-0008-0000-0500-00000974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7362825" y="2447925"/>
          <a:ext cx="4133850" cy="2419350"/>
        </a:xfrm>
        <a:prstGeom prst="rect">
          <a:avLst/>
        </a:prstGeom>
        <a:noFill/>
      </xdr:spPr>
    </xdr:pic>
    <xdr:clientData/>
  </xdr:twoCellAnchor>
</xdr:wsDr>
</file>

<file path=xl/drawings/drawing8.xml><?xml version="1.0" encoding="utf-8"?>
<c:userShapes xmlns:c="http://schemas.openxmlformats.org/drawingml/2006/chart">
  <cdr:relSizeAnchor xmlns:cdr="http://schemas.openxmlformats.org/drawingml/2006/chartDrawing">
    <cdr:from>
      <cdr:x>0.87414</cdr:x>
      <cdr:y>0.44317</cdr:y>
    </cdr:from>
    <cdr:to>
      <cdr:x>0.87632</cdr:x>
      <cdr:y>0.44317</cdr:y>
    </cdr:to>
    <cdr:grpSp>
      <cdr:nvGrpSpPr>
        <cdr:cNvPr id="30721" name="Group 1">
          <a:extLst xmlns:a="http://schemas.openxmlformats.org/drawingml/2006/main">
            <a:ext uri="{FF2B5EF4-FFF2-40B4-BE49-F238E27FC236}">
              <a16:creationId xmlns:a16="http://schemas.microsoft.com/office/drawing/2014/main" id="{C6C31D68-1C0E-4181-8F5D-C14C2A813EB1}"/>
            </a:ext>
          </a:extLst>
        </cdr:cNvPr>
        <cdr:cNvGrpSpPr>
          <a:grpSpLocks xmlns:a="http://schemas.openxmlformats.org/drawingml/2006/main"/>
        </cdr:cNvGrpSpPr>
      </cdr:nvGrpSpPr>
      <cdr:grpSpPr bwMode="auto">
        <a:xfrm xmlns:a="http://schemas.openxmlformats.org/drawingml/2006/main">
          <a:off x="2364636" y="1029971"/>
          <a:ext cx="5897" cy="0"/>
          <a:chOff x="1984820" y="1458311"/>
          <a:chExt cx="9715" cy="0"/>
        </a:xfrm>
      </cdr:grpSpPr>
      <cdr:sp macro="" textlink="">
        <cdr:nvSpPr>
          <cdr:cNvPr id="30722" name="Line 2"/>
          <cdr:cNvSpPr>
            <a:spLocks xmlns:a="http://schemas.openxmlformats.org/drawingml/2006/main" noChangeShapeType="1"/>
          </cdr:cNvSpPr>
        </cdr:nvSpPr>
        <cdr:spPr bwMode="auto">
          <a:xfrm xmlns:a="http://schemas.openxmlformats.org/drawingml/2006/main">
            <a:off x="1984820"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30723" name="Line 3"/>
          <cdr:cNvSpPr>
            <a:spLocks xmlns:a="http://schemas.openxmlformats.org/drawingml/2006/main" noChangeShapeType="1"/>
          </cdr:cNvSpPr>
        </cdr:nvSpPr>
        <cdr:spPr bwMode="auto">
          <a:xfrm xmlns:a="http://schemas.openxmlformats.org/drawingml/2006/main">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30724" name="Line 4"/>
          <cdr:cNvSpPr>
            <a:spLocks xmlns:a="http://schemas.openxmlformats.org/drawingml/2006/main" noChangeShapeType="1"/>
          </cdr:cNvSpPr>
        </cdr:nvSpPr>
        <cdr:spPr bwMode="auto">
          <a:xfrm xmlns:a="http://schemas.openxmlformats.org/drawingml/2006/main">
            <a:off x="1994535"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30725" name="Line 5"/>
          <cdr:cNvSpPr>
            <a:spLocks xmlns:a="http://schemas.openxmlformats.org/drawingml/2006/main" noChangeShapeType="1"/>
          </cdr:cNvSpPr>
        </cdr:nvSpPr>
        <cdr:spPr bwMode="auto">
          <a:xfrm xmlns:a="http://schemas.openxmlformats.org/drawingml/2006/main" flipH="1">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grpSp>
  </cdr:relSizeAnchor>
</c:userShapes>
</file>

<file path=xl/drawings/drawing9.xml><?xml version="1.0" encoding="utf-8"?>
<xdr:wsDr xmlns:xdr="http://schemas.openxmlformats.org/drawingml/2006/spreadsheetDrawing" xmlns:a="http://schemas.openxmlformats.org/drawingml/2006/main">
  <xdr:twoCellAnchor editAs="oneCell">
    <xdr:from>
      <xdr:col>4</xdr:col>
      <xdr:colOff>0</xdr:colOff>
      <xdr:row>35</xdr:row>
      <xdr:rowOff>0</xdr:rowOff>
    </xdr:from>
    <xdr:to>
      <xdr:col>13</xdr:col>
      <xdr:colOff>85725</xdr:colOff>
      <xdr:row>52</xdr:row>
      <xdr:rowOff>28575</xdr:rowOff>
    </xdr:to>
    <xdr:pic>
      <xdr:nvPicPr>
        <xdr:cNvPr id="22559" name="Picture 31">
          <a:extLst>
            <a:ext uri="{FF2B5EF4-FFF2-40B4-BE49-F238E27FC236}">
              <a16:creationId xmlns:a16="http://schemas.microsoft.com/office/drawing/2014/main" id="{00000000-0008-0000-0600-00001F5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885950" y="5019675"/>
          <a:ext cx="3819525" cy="2457450"/>
        </a:xfrm>
        <a:prstGeom prst="rect">
          <a:avLst/>
        </a:prstGeom>
        <a:noFill/>
        <a:ln w="1">
          <a:noFill/>
          <a:miter lim="800000"/>
          <a:headEnd/>
          <a:tailEnd/>
        </a:ln>
        <a:effectLst/>
      </xdr:spPr>
    </xdr:pic>
    <xdr:clientData/>
  </xdr:twoCellAnchor>
  <xdr:twoCellAnchor>
    <xdr:from>
      <xdr:col>18</xdr:col>
      <xdr:colOff>9525</xdr:colOff>
      <xdr:row>37</xdr:row>
      <xdr:rowOff>85725</xdr:rowOff>
    </xdr:from>
    <xdr:to>
      <xdr:col>29</xdr:col>
      <xdr:colOff>200025</xdr:colOff>
      <xdr:row>53</xdr:row>
      <xdr:rowOff>123825</xdr:rowOff>
    </xdr:to>
    <xdr:graphicFrame macro="">
      <xdr:nvGraphicFramePr>
        <xdr:cNvPr id="22529" name="Chart 1">
          <a:extLst>
            <a:ext uri="{FF2B5EF4-FFF2-40B4-BE49-F238E27FC236}">
              <a16:creationId xmlns:a16="http://schemas.microsoft.com/office/drawing/2014/main" id="{00000000-0008-0000-0600-000001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28575</xdr:colOff>
      <xdr:row>37</xdr:row>
      <xdr:rowOff>114300</xdr:rowOff>
    </xdr:from>
    <xdr:to>
      <xdr:col>41</xdr:col>
      <xdr:colOff>114300</xdr:colOff>
      <xdr:row>54</xdr:row>
      <xdr:rowOff>0</xdr:rowOff>
    </xdr:to>
    <xdr:graphicFrame macro="">
      <xdr:nvGraphicFramePr>
        <xdr:cNvPr id="22531" name="Chart 3">
          <a:extLst>
            <a:ext uri="{FF2B5EF4-FFF2-40B4-BE49-F238E27FC236}">
              <a16:creationId xmlns:a16="http://schemas.microsoft.com/office/drawing/2014/main" id="{00000000-0008-0000-0600-000003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66675</xdr:colOff>
      <xdr:row>48</xdr:row>
      <xdr:rowOff>95250</xdr:rowOff>
    </xdr:from>
    <xdr:to>
      <xdr:col>9</xdr:col>
      <xdr:colOff>180975</xdr:colOff>
      <xdr:row>50</xdr:row>
      <xdr:rowOff>114300</xdr:rowOff>
    </xdr:to>
    <xdr:sp macro="" textlink="">
      <xdr:nvSpPr>
        <xdr:cNvPr id="22556" name="Text Box 28">
          <a:extLst>
            <a:ext uri="{FF2B5EF4-FFF2-40B4-BE49-F238E27FC236}">
              <a16:creationId xmlns:a16="http://schemas.microsoft.com/office/drawing/2014/main" id="{00000000-0008-0000-0600-00001C580000}"/>
            </a:ext>
          </a:extLst>
        </xdr:cNvPr>
        <xdr:cNvSpPr txBox="1">
          <a:spLocks noChangeArrowheads="1"/>
        </xdr:cNvSpPr>
      </xdr:nvSpPr>
      <xdr:spPr bwMode="auto">
        <a:xfrm>
          <a:off x="3962400" y="6972300"/>
          <a:ext cx="619125" cy="30480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Moon normal Size </a:t>
          </a:r>
        </a:p>
      </xdr:txBody>
    </xdr:sp>
    <xdr:clientData/>
  </xdr:twoCellAnchor>
  <xdr:twoCellAnchor editAs="oneCell">
    <xdr:from>
      <xdr:col>4</xdr:col>
      <xdr:colOff>0</xdr:colOff>
      <xdr:row>17</xdr:row>
      <xdr:rowOff>0</xdr:rowOff>
    </xdr:from>
    <xdr:to>
      <xdr:col>13</xdr:col>
      <xdr:colOff>114300</xdr:colOff>
      <xdr:row>34</xdr:row>
      <xdr:rowOff>38100</xdr:rowOff>
    </xdr:to>
    <xdr:pic>
      <xdr:nvPicPr>
        <xdr:cNvPr id="22558" name="Picture 30">
          <a:extLst>
            <a:ext uri="{FF2B5EF4-FFF2-40B4-BE49-F238E27FC236}">
              <a16:creationId xmlns:a16="http://schemas.microsoft.com/office/drawing/2014/main" id="{00000000-0008-0000-0600-00001E5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885950" y="2447925"/>
          <a:ext cx="3848100" cy="2466975"/>
        </a:xfrm>
        <a:prstGeom prst="rect">
          <a:avLst/>
        </a:prstGeom>
        <a:noFill/>
        <a:ln w="1">
          <a:noFill/>
          <a:miter lim="800000"/>
          <a:headEnd/>
          <a:tailEnd/>
        </a:ln>
        <a:effectLst/>
      </xdr:spPr>
    </xdr:pic>
    <xdr:clientData/>
  </xdr:twoCellAnchor>
  <xdr:twoCellAnchor>
    <xdr:from>
      <xdr:col>7</xdr:col>
      <xdr:colOff>171450</xdr:colOff>
      <xdr:row>28</xdr:row>
      <xdr:rowOff>114300</xdr:rowOff>
    </xdr:from>
    <xdr:to>
      <xdr:col>8</xdr:col>
      <xdr:colOff>209550</xdr:colOff>
      <xdr:row>31</xdr:row>
      <xdr:rowOff>19050</xdr:rowOff>
    </xdr:to>
    <xdr:sp macro="" textlink="">
      <xdr:nvSpPr>
        <xdr:cNvPr id="22552" name="Text Box 24">
          <a:extLst>
            <a:ext uri="{FF2B5EF4-FFF2-40B4-BE49-F238E27FC236}">
              <a16:creationId xmlns:a16="http://schemas.microsoft.com/office/drawing/2014/main" id="{00000000-0008-0000-0600-000018580000}"/>
            </a:ext>
          </a:extLst>
        </xdr:cNvPr>
        <xdr:cNvSpPr txBox="1">
          <a:spLocks noChangeArrowheads="1"/>
        </xdr:cNvSpPr>
      </xdr:nvSpPr>
      <xdr:spPr bwMode="auto">
        <a:xfrm>
          <a:off x="3562350" y="4133850"/>
          <a:ext cx="542925" cy="33337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Moon Size Amplified</a:t>
          </a:r>
        </a:p>
      </xdr:txBody>
    </xdr:sp>
    <xdr:clientData/>
  </xdr:twoCellAnchor>
  <xdr:twoCellAnchor>
    <xdr:from>
      <xdr:col>5</xdr:col>
      <xdr:colOff>228600</xdr:colOff>
      <xdr:row>23</xdr:row>
      <xdr:rowOff>123825</xdr:rowOff>
    </xdr:from>
    <xdr:to>
      <xdr:col>7</xdr:col>
      <xdr:colOff>161925</xdr:colOff>
      <xdr:row>29</xdr:row>
      <xdr:rowOff>47625</xdr:rowOff>
    </xdr:to>
    <xdr:sp macro="" textlink="">
      <xdr:nvSpPr>
        <xdr:cNvPr id="22553" name="Line 25">
          <a:extLst>
            <a:ext uri="{FF2B5EF4-FFF2-40B4-BE49-F238E27FC236}">
              <a16:creationId xmlns:a16="http://schemas.microsoft.com/office/drawing/2014/main" id="{00000000-0008-0000-0600-000019580000}"/>
            </a:ext>
          </a:extLst>
        </xdr:cNvPr>
        <xdr:cNvSpPr>
          <a:spLocks noChangeShapeType="1"/>
        </xdr:cNvSpPr>
      </xdr:nvSpPr>
      <xdr:spPr bwMode="auto">
        <a:xfrm flipH="1" flipV="1">
          <a:off x="2867025" y="3429000"/>
          <a:ext cx="685800" cy="781050"/>
        </a:xfrm>
        <a:prstGeom prst="line">
          <a:avLst/>
        </a:prstGeom>
        <a:noFill/>
        <a:ln w="28575">
          <a:solidFill>
            <a:srgbClr val="3366FF"/>
          </a:solidFill>
          <a:round/>
          <a:headEnd/>
          <a:tailEnd type="triangle" w="med" len="med"/>
        </a:ln>
      </xdr:spPr>
    </xdr:sp>
    <xdr:clientData/>
  </xdr:twoCellAnchor>
  <xdr:twoCellAnchor editAs="oneCell">
    <xdr:from>
      <xdr:col>18</xdr:col>
      <xdr:colOff>0</xdr:colOff>
      <xdr:row>17</xdr:row>
      <xdr:rowOff>0</xdr:rowOff>
    </xdr:from>
    <xdr:to>
      <xdr:col>36</xdr:col>
      <xdr:colOff>19050</xdr:colOff>
      <xdr:row>33</xdr:row>
      <xdr:rowOff>133350</xdr:rowOff>
    </xdr:to>
    <xdr:pic>
      <xdr:nvPicPr>
        <xdr:cNvPr id="22561" name="Picture 33">
          <a:extLst>
            <a:ext uri="{FF2B5EF4-FFF2-40B4-BE49-F238E27FC236}">
              <a16:creationId xmlns:a16="http://schemas.microsoft.com/office/drawing/2014/main" id="{00000000-0008-0000-0600-0000215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6791325" y="2447925"/>
          <a:ext cx="4133850" cy="2419350"/>
        </a:xfrm>
        <a:prstGeom prst="rect">
          <a:avLst/>
        </a:prstGeom>
        <a:noFill/>
      </xdr:spPr>
    </xdr:pic>
    <xdr:clientData/>
  </xdr:twoCellAnchor>
</xdr:wsDr>
</file>

<file path=xl/drawings/drawing10.xml><?xml version="1.0" encoding="utf-8"?>
<c:userShapes xmlns:c="http://schemas.openxmlformats.org/drawingml/2006/chart">
  <cdr:relSizeAnchor xmlns:cdr="http://schemas.openxmlformats.org/drawingml/2006/chartDrawing">
    <cdr:from>
      <cdr:x>0.8739</cdr:x>
      <cdr:y>0.44317</cdr:y>
    </cdr:from>
    <cdr:to>
      <cdr:x>0.87607</cdr:x>
      <cdr:y>0.44317</cdr:y>
    </cdr:to>
    <cdr:grpSp>
      <cdr:nvGrpSpPr>
        <cdr:cNvPr id="23553" name="Group 1">
          <a:extLst xmlns:a="http://schemas.openxmlformats.org/drawingml/2006/main">
            <a:ext uri="{FF2B5EF4-FFF2-40B4-BE49-F238E27FC236}">
              <a16:creationId xmlns:a16="http://schemas.microsoft.com/office/drawing/2014/main" id="{6DE1A28D-75EA-4842-BBAB-9E58001B9378}"/>
            </a:ext>
          </a:extLst>
        </cdr:cNvPr>
        <cdr:cNvGrpSpPr>
          <a:grpSpLocks xmlns:a="http://schemas.openxmlformats.org/drawingml/2006/main"/>
        </cdr:cNvGrpSpPr>
      </cdr:nvGrpSpPr>
      <cdr:grpSpPr bwMode="auto">
        <a:xfrm xmlns:a="http://schemas.openxmlformats.org/drawingml/2006/main">
          <a:off x="2363987" y="1029971"/>
          <a:ext cx="5870" cy="0"/>
          <a:chOff x="1984820" y="1458311"/>
          <a:chExt cx="9715" cy="0"/>
        </a:xfrm>
      </cdr:grpSpPr>
      <cdr:sp macro="" textlink="">
        <cdr:nvSpPr>
          <cdr:cNvPr id="23554" name="Line 2"/>
          <cdr:cNvSpPr>
            <a:spLocks xmlns:a="http://schemas.openxmlformats.org/drawingml/2006/main" noChangeShapeType="1"/>
          </cdr:cNvSpPr>
        </cdr:nvSpPr>
        <cdr:spPr bwMode="auto">
          <a:xfrm xmlns:a="http://schemas.openxmlformats.org/drawingml/2006/main">
            <a:off x="1984820"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23555" name="Line 3"/>
          <cdr:cNvSpPr>
            <a:spLocks xmlns:a="http://schemas.openxmlformats.org/drawingml/2006/main" noChangeShapeType="1"/>
          </cdr:cNvSpPr>
        </cdr:nvSpPr>
        <cdr:spPr bwMode="auto">
          <a:xfrm xmlns:a="http://schemas.openxmlformats.org/drawingml/2006/main">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23556" name="Line 4"/>
          <cdr:cNvSpPr>
            <a:spLocks xmlns:a="http://schemas.openxmlformats.org/drawingml/2006/main" noChangeShapeType="1"/>
          </cdr:cNvSpPr>
        </cdr:nvSpPr>
        <cdr:spPr bwMode="auto">
          <a:xfrm xmlns:a="http://schemas.openxmlformats.org/drawingml/2006/main">
            <a:off x="1994535"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23557" name="Line 5"/>
          <cdr:cNvSpPr>
            <a:spLocks xmlns:a="http://schemas.openxmlformats.org/drawingml/2006/main" noChangeShapeType="1"/>
          </cdr:cNvSpPr>
        </cdr:nvSpPr>
        <cdr:spPr bwMode="auto">
          <a:xfrm xmlns:a="http://schemas.openxmlformats.org/drawingml/2006/main" flipH="1">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grpSp>
  </cdr:relSizeAnchor>
</c:userShapes>
</file>

<file path=xl/drawings/drawing11.xml><?xml version="1.0" encoding="utf-8"?>
<xdr:wsDr xmlns:xdr="http://schemas.openxmlformats.org/drawingml/2006/spreadsheetDrawing" xmlns:a="http://schemas.openxmlformats.org/drawingml/2006/main">
  <xdr:twoCellAnchor>
    <xdr:from>
      <xdr:col>12</xdr:col>
      <xdr:colOff>9525</xdr:colOff>
      <xdr:row>34</xdr:row>
      <xdr:rowOff>19050</xdr:rowOff>
    </xdr:from>
    <xdr:to>
      <xdr:col>23</xdr:col>
      <xdr:colOff>161925</xdr:colOff>
      <xdr:row>50</xdr:row>
      <xdr:rowOff>57150</xdr:rowOff>
    </xdr:to>
    <xdr:graphicFrame macro="">
      <xdr:nvGraphicFramePr>
        <xdr:cNvPr id="24577" name="Chart 1">
          <a:extLst>
            <a:ext uri="{FF2B5EF4-FFF2-40B4-BE49-F238E27FC236}">
              <a16:creationId xmlns:a16="http://schemas.microsoft.com/office/drawing/2014/main" id="{00000000-0008-0000-0700-0000016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76200</xdr:colOff>
      <xdr:row>34</xdr:row>
      <xdr:rowOff>9525</xdr:rowOff>
    </xdr:from>
    <xdr:to>
      <xdr:col>36</xdr:col>
      <xdr:colOff>161925</xdr:colOff>
      <xdr:row>50</xdr:row>
      <xdr:rowOff>38100</xdr:rowOff>
    </xdr:to>
    <xdr:graphicFrame macro="">
      <xdr:nvGraphicFramePr>
        <xdr:cNvPr id="24578" name="Chart 2">
          <a:extLst>
            <a:ext uri="{FF2B5EF4-FFF2-40B4-BE49-F238E27FC236}">
              <a16:creationId xmlns:a16="http://schemas.microsoft.com/office/drawing/2014/main" id="{00000000-0008-0000-0700-0000026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9525</xdr:colOff>
      <xdr:row>17</xdr:row>
      <xdr:rowOff>0</xdr:rowOff>
    </xdr:from>
    <xdr:to>
      <xdr:col>38</xdr:col>
      <xdr:colOff>161925</xdr:colOff>
      <xdr:row>33</xdr:row>
      <xdr:rowOff>9525</xdr:rowOff>
    </xdr:to>
    <xdr:grpSp>
      <xdr:nvGrpSpPr>
        <xdr:cNvPr id="24611" name="Group 35">
          <a:extLst>
            <a:ext uri="{FF2B5EF4-FFF2-40B4-BE49-F238E27FC236}">
              <a16:creationId xmlns:a16="http://schemas.microsoft.com/office/drawing/2014/main" id="{00000000-0008-0000-0700-000023600000}"/>
            </a:ext>
          </a:extLst>
        </xdr:cNvPr>
        <xdr:cNvGrpSpPr>
          <a:grpSpLocks/>
        </xdr:cNvGrpSpPr>
      </xdr:nvGrpSpPr>
      <xdr:grpSpPr bwMode="auto">
        <a:xfrm>
          <a:off x="8572500" y="2447925"/>
          <a:ext cx="3124200" cy="2295525"/>
          <a:chOff x="849" y="257"/>
          <a:chExt cx="328" cy="241"/>
        </a:xfrm>
      </xdr:grpSpPr>
      <xdr:pic>
        <xdr:nvPicPr>
          <xdr:cNvPr id="24601" name="Picture 25">
            <a:extLst>
              <a:ext uri="{FF2B5EF4-FFF2-40B4-BE49-F238E27FC236}">
                <a16:creationId xmlns:a16="http://schemas.microsoft.com/office/drawing/2014/main" id="{00000000-0008-0000-0700-0000196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849" y="257"/>
            <a:ext cx="315" cy="241"/>
          </a:xfrm>
          <a:prstGeom prst="rect">
            <a:avLst/>
          </a:prstGeom>
          <a:noFill/>
        </xdr:spPr>
      </xdr:pic>
      <xdr:sp macro="" textlink="">
        <xdr:nvSpPr>
          <xdr:cNvPr id="24599" name="Text Box 23">
            <a:extLst>
              <a:ext uri="{FF2B5EF4-FFF2-40B4-BE49-F238E27FC236}">
                <a16:creationId xmlns:a16="http://schemas.microsoft.com/office/drawing/2014/main" id="{00000000-0008-0000-0700-000017600000}"/>
              </a:ext>
            </a:extLst>
          </xdr:cNvPr>
          <xdr:cNvSpPr txBox="1">
            <a:spLocks noChangeArrowheads="1"/>
          </xdr:cNvSpPr>
        </xdr:nvSpPr>
        <xdr:spPr bwMode="auto">
          <a:xfrm>
            <a:off x="1078" y="332"/>
            <a:ext cx="99" cy="34"/>
          </a:xfrm>
          <a:prstGeom prst="rect">
            <a:avLst/>
          </a:prstGeom>
          <a:noFill/>
          <a:ln w="9525">
            <a:solidFill>
              <a:srgbClr val="000000"/>
            </a:solidFill>
            <a:miter lim="800000"/>
            <a:headEnd/>
            <a:tailEnd/>
          </a:ln>
        </xdr:spPr>
        <xdr:txBody>
          <a:bodyPr vertOverflow="clip" wrap="square" lIns="27432" tIns="27432" rIns="0" bIns="0" anchor="t" upright="1"/>
          <a:lstStyle/>
          <a:p>
            <a:pPr algn="l" rtl="1">
              <a:defRPr sz="1000"/>
            </a:pPr>
            <a:r>
              <a:rPr lang="fr-FR" sz="1200" b="1" i="0" strike="noStrike">
                <a:solidFill>
                  <a:srgbClr val="FFFF00"/>
                </a:solidFill>
                <a:latin typeface="Times New Roman"/>
                <a:cs typeface="Times New Roman"/>
              </a:rPr>
              <a:t>Sun direction</a:t>
            </a:r>
          </a:p>
        </xdr:txBody>
      </xdr:sp>
      <xdr:sp macro="" textlink="">
        <xdr:nvSpPr>
          <xdr:cNvPr id="24604" name="Text Box 28">
            <a:extLst>
              <a:ext uri="{FF2B5EF4-FFF2-40B4-BE49-F238E27FC236}">
                <a16:creationId xmlns:a16="http://schemas.microsoft.com/office/drawing/2014/main" id="{00000000-0008-0000-0700-00001C600000}"/>
              </a:ext>
            </a:extLst>
          </xdr:cNvPr>
          <xdr:cNvSpPr txBox="1">
            <a:spLocks noChangeArrowheads="1"/>
          </xdr:cNvSpPr>
        </xdr:nvSpPr>
        <xdr:spPr bwMode="auto">
          <a:xfrm>
            <a:off x="954" y="428"/>
            <a:ext cx="188" cy="32"/>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The short arrow is the indicator provided for the Sun direction (Nadir)</a:t>
            </a:r>
          </a:p>
        </xdr:txBody>
      </xdr:sp>
      <xdr:grpSp>
        <xdr:nvGrpSpPr>
          <xdr:cNvPr id="24610" name="Group 34">
            <a:extLst>
              <a:ext uri="{FF2B5EF4-FFF2-40B4-BE49-F238E27FC236}">
                <a16:creationId xmlns:a16="http://schemas.microsoft.com/office/drawing/2014/main" id="{00000000-0008-0000-0700-000022600000}"/>
              </a:ext>
            </a:extLst>
          </xdr:cNvPr>
          <xdr:cNvGrpSpPr>
            <a:grpSpLocks/>
          </xdr:cNvGrpSpPr>
        </xdr:nvGrpSpPr>
        <xdr:grpSpPr bwMode="auto">
          <a:xfrm>
            <a:off x="963" y="314"/>
            <a:ext cx="195" cy="110"/>
            <a:chOff x="967" y="304"/>
            <a:chExt cx="215" cy="116"/>
          </a:xfrm>
        </xdr:grpSpPr>
        <xdr:sp macro="" textlink="">
          <xdr:nvSpPr>
            <xdr:cNvPr id="24603" name="Freeform 27">
              <a:extLst>
                <a:ext uri="{FF2B5EF4-FFF2-40B4-BE49-F238E27FC236}">
                  <a16:creationId xmlns:a16="http://schemas.microsoft.com/office/drawing/2014/main" id="{00000000-0008-0000-0700-00001B600000}"/>
                </a:ext>
              </a:extLst>
            </xdr:cNvPr>
            <xdr:cNvSpPr>
              <a:spLocks/>
            </xdr:cNvSpPr>
          </xdr:nvSpPr>
          <xdr:spPr bwMode="auto">
            <a:xfrm>
              <a:off x="969" y="339"/>
              <a:ext cx="213" cy="69"/>
            </a:xfrm>
            <a:custGeom>
              <a:avLst/>
              <a:gdLst/>
              <a:ahLst/>
              <a:cxnLst>
                <a:cxn ang="0">
                  <a:pos x="0" y="75"/>
                </a:cxn>
                <a:cxn ang="0">
                  <a:pos x="235" y="0"/>
                </a:cxn>
              </a:cxnLst>
              <a:rect l="0" t="0" r="r" b="b"/>
              <a:pathLst>
                <a:path w="235" h="75">
                  <a:moveTo>
                    <a:pt x="0" y="75"/>
                  </a:moveTo>
                  <a:lnTo>
                    <a:pt x="235" y="0"/>
                  </a:lnTo>
                </a:path>
              </a:pathLst>
            </a:custGeom>
            <a:noFill/>
            <a:ln w="19050" cap="flat" cmpd="sng">
              <a:solidFill>
                <a:srgbClr val="FFFF00"/>
              </a:solidFill>
              <a:prstDash val="dash"/>
              <a:round/>
              <a:headEnd type="triangle" w="med" len="med"/>
              <a:tailEnd type="none" w="med" len="med"/>
            </a:ln>
          </xdr:spPr>
        </xdr:sp>
        <xdr:sp macro="" textlink="">
          <xdr:nvSpPr>
            <xdr:cNvPr id="24605" name="Freeform 29">
              <a:extLst>
                <a:ext uri="{FF2B5EF4-FFF2-40B4-BE49-F238E27FC236}">
                  <a16:creationId xmlns:a16="http://schemas.microsoft.com/office/drawing/2014/main" id="{00000000-0008-0000-0700-00001D600000}"/>
                </a:ext>
              </a:extLst>
            </xdr:cNvPr>
            <xdr:cNvSpPr>
              <a:spLocks/>
            </xdr:cNvSpPr>
          </xdr:nvSpPr>
          <xdr:spPr bwMode="auto">
            <a:xfrm>
              <a:off x="984" y="325"/>
              <a:ext cx="198" cy="65"/>
            </a:xfrm>
            <a:custGeom>
              <a:avLst/>
              <a:gdLst/>
              <a:ahLst/>
              <a:cxnLst>
                <a:cxn ang="0">
                  <a:pos x="0" y="75"/>
                </a:cxn>
                <a:cxn ang="0">
                  <a:pos x="235" y="0"/>
                </a:cxn>
              </a:cxnLst>
              <a:rect l="0" t="0" r="r" b="b"/>
              <a:pathLst>
                <a:path w="235" h="75">
                  <a:moveTo>
                    <a:pt x="0" y="75"/>
                  </a:moveTo>
                  <a:lnTo>
                    <a:pt x="235" y="0"/>
                  </a:lnTo>
                </a:path>
              </a:pathLst>
            </a:custGeom>
            <a:noFill/>
            <a:ln w="19050" cap="flat" cmpd="sng">
              <a:solidFill>
                <a:srgbClr val="FFFF00"/>
              </a:solidFill>
              <a:prstDash val="dash"/>
              <a:round/>
              <a:headEnd type="triangle" w="med" len="med"/>
              <a:tailEnd type="none" w="med" len="med"/>
            </a:ln>
          </xdr:spPr>
        </xdr:sp>
        <xdr:sp macro="" textlink="">
          <xdr:nvSpPr>
            <xdr:cNvPr id="24606" name="Freeform 30">
              <a:extLst>
                <a:ext uri="{FF2B5EF4-FFF2-40B4-BE49-F238E27FC236}">
                  <a16:creationId xmlns:a16="http://schemas.microsoft.com/office/drawing/2014/main" id="{00000000-0008-0000-0700-00001E600000}"/>
                </a:ext>
              </a:extLst>
            </xdr:cNvPr>
            <xdr:cNvSpPr>
              <a:spLocks/>
            </xdr:cNvSpPr>
          </xdr:nvSpPr>
          <xdr:spPr bwMode="auto">
            <a:xfrm>
              <a:off x="967" y="304"/>
              <a:ext cx="213" cy="69"/>
            </a:xfrm>
            <a:custGeom>
              <a:avLst/>
              <a:gdLst/>
              <a:ahLst/>
              <a:cxnLst>
                <a:cxn ang="0">
                  <a:pos x="0" y="75"/>
                </a:cxn>
                <a:cxn ang="0">
                  <a:pos x="235" y="0"/>
                </a:cxn>
              </a:cxnLst>
              <a:rect l="0" t="0" r="r" b="b"/>
              <a:pathLst>
                <a:path w="235" h="75">
                  <a:moveTo>
                    <a:pt x="0" y="75"/>
                  </a:moveTo>
                  <a:lnTo>
                    <a:pt x="235" y="0"/>
                  </a:lnTo>
                </a:path>
              </a:pathLst>
            </a:custGeom>
            <a:noFill/>
            <a:ln w="19050" cap="flat" cmpd="sng">
              <a:solidFill>
                <a:srgbClr val="FFFF00"/>
              </a:solidFill>
              <a:prstDash val="dash"/>
              <a:round/>
              <a:headEnd type="triangle" w="med" len="med"/>
              <a:tailEnd type="none" w="med" len="med"/>
            </a:ln>
          </xdr:spPr>
        </xdr:sp>
        <xdr:sp macro="" textlink="">
          <xdr:nvSpPr>
            <xdr:cNvPr id="24607" name="Freeform 31">
              <a:extLst>
                <a:ext uri="{FF2B5EF4-FFF2-40B4-BE49-F238E27FC236}">
                  <a16:creationId xmlns:a16="http://schemas.microsoft.com/office/drawing/2014/main" id="{00000000-0008-0000-0700-00001F600000}"/>
                </a:ext>
              </a:extLst>
            </xdr:cNvPr>
            <xdr:cNvSpPr>
              <a:spLocks/>
            </xdr:cNvSpPr>
          </xdr:nvSpPr>
          <xdr:spPr bwMode="auto">
            <a:xfrm>
              <a:off x="991" y="359"/>
              <a:ext cx="189" cy="61"/>
            </a:xfrm>
            <a:custGeom>
              <a:avLst/>
              <a:gdLst/>
              <a:ahLst/>
              <a:cxnLst>
                <a:cxn ang="0">
                  <a:pos x="0" y="75"/>
                </a:cxn>
                <a:cxn ang="0">
                  <a:pos x="235" y="0"/>
                </a:cxn>
              </a:cxnLst>
              <a:rect l="0" t="0" r="r" b="b"/>
              <a:pathLst>
                <a:path w="235" h="75">
                  <a:moveTo>
                    <a:pt x="0" y="75"/>
                  </a:moveTo>
                  <a:lnTo>
                    <a:pt x="235" y="0"/>
                  </a:lnTo>
                </a:path>
              </a:pathLst>
            </a:custGeom>
            <a:noFill/>
            <a:ln w="19050" cap="flat" cmpd="sng">
              <a:solidFill>
                <a:srgbClr val="FFFF00"/>
              </a:solidFill>
              <a:prstDash val="dash"/>
              <a:round/>
              <a:headEnd type="triangle" w="med" len="med"/>
              <a:tailEnd type="none" w="med" len="med"/>
            </a:ln>
          </xdr:spPr>
        </xdr:sp>
      </xdr:grpSp>
    </xdr:grpSp>
    <xdr:clientData/>
  </xdr:twoCellAnchor>
  <xdr:twoCellAnchor editAs="oneCell">
    <xdr:from>
      <xdr:col>3</xdr:col>
      <xdr:colOff>381000</xdr:colOff>
      <xdr:row>17</xdr:row>
      <xdr:rowOff>0</xdr:rowOff>
    </xdr:from>
    <xdr:to>
      <xdr:col>11</xdr:col>
      <xdr:colOff>57150</xdr:colOff>
      <xdr:row>32</xdr:row>
      <xdr:rowOff>38100</xdr:rowOff>
    </xdr:to>
    <xdr:pic>
      <xdr:nvPicPr>
        <xdr:cNvPr id="24613" name="Picture 37">
          <a:extLst>
            <a:ext uri="{FF2B5EF4-FFF2-40B4-BE49-F238E27FC236}">
              <a16:creationId xmlns:a16="http://schemas.microsoft.com/office/drawing/2014/main" id="{00000000-0008-0000-0700-0000256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2038350" y="2447925"/>
          <a:ext cx="3333750" cy="2181225"/>
        </a:xfrm>
        <a:prstGeom prst="rect">
          <a:avLst/>
        </a:prstGeom>
        <a:noFill/>
        <a:ln w="1">
          <a:noFill/>
          <a:miter lim="800000"/>
          <a:headEnd/>
          <a:tailEnd/>
        </a:ln>
        <a:effectLst/>
      </xdr:spPr>
    </xdr:pic>
    <xdr:clientData/>
  </xdr:twoCellAnchor>
  <xdr:twoCellAnchor editAs="oneCell">
    <xdr:from>
      <xdr:col>4</xdr:col>
      <xdr:colOff>9525</xdr:colOff>
      <xdr:row>32</xdr:row>
      <xdr:rowOff>123825</xdr:rowOff>
    </xdr:from>
    <xdr:to>
      <xdr:col>11</xdr:col>
      <xdr:colOff>66675</xdr:colOff>
      <xdr:row>48</xdr:row>
      <xdr:rowOff>0</xdr:rowOff>
    </xdr:to>
    <xdr:pic>
      <xdr:nvPicPr>
        <xdr:cNvPr id="24614" name="Picture 38">
          <a:extLst>
            <a:ext uri="{FF2B5EF4-FFF2-40B4-BE49-F238E27FC236}">
              <a16:creationId xmlns:a16="http://schemas.microsoft.com/office/drawing/2014/main" id="{00000000-0008-0000-0700-00002660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66925" y="4714875"/>
          <a:ext cx="3314700" cy="2162175"/>
        </a:xfrm>
        <a:prstGeom prst="rect">
          <a:avLst/>
        </a:prstGeom>
        <a:noFill/>
        <a:ln w="1">
          <a:noFill/>
          <a:miter lim="800000"/>
          <a:headEnd/>
          <a:tailEnd/>
        </a:ln>
        <a:effectLst/>
      </xdr:spPr>
    </xdr:pic>
    <xdr:clientData/>
  </xdr:twoCellAnchor>
  <xdr:twoCellAnchor>
    <xdr:from>
      <xdr:col>7</xdr:col>
      <xdr:colOff>47625</xdr:colOff>
      <xdr:row>43</xdr:row>
      <xdr:rowOff>57150</xdr:rowOff>
    </xdr:from>
    <xdr:to>
      <xdr:col>9</xdr:col>
      <xdr:colOff>476250</xdr:colOff>
      <xdr:row>45</xdr:row>
      <xdr:rowOff>76200</xdr:rowOff>
    </xdr:to>
    <xdr:sp macro="" textlink="">
      <xdr:nvSpPr>
        <xdr:cNvPr id="24596" name="Text Box 20">
          <a:extLst>
            <a:ext uri="{FF2B5EF4-FFF2-40B4-BE49-F238E27FC236}">
              <a16:creationId xmlns:a16="http://schemas.microsoft.com/office/drawing/2014/main" id="{00000000-0008-0000-0700-000014600000}"/>
            </a:ext>
          </a:extLst>
        </xdr:cNvPr>
        <xdr:cNvSpPr txBox="1">
          <a:spLocks noChangeArrowheads="1"/>
        </xdr:cNvSpPr>
      </xdr:nvSpPr>
      <xdr:spPr bwMode="auto">
        <a:xfrm>
          <a:off x="3609975" y="6219825"/>
          <a:ext cx="1438275" cy="30480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Solar panels rotate for having the hot face at best in the sun</a:t>
          </a:r>
        </a:p>
      </xdr:txBody>
    </xdr:sp>
    <xdr:clientData/>
  </xdr:twoCellAnchor>
  <xdr:twoCellAnchor>
    <xdr:from>
      <xdr:col>4</xdr:col>
      <xdr:colOff>342900</xdr:colOff>
      <xdr:row>44</xdr:row>
      <xdr:rowOff>19050</xdr:rowOff>
    </xdr:from>
    <xdr:to>
      <xdr:col>7</xdr:col>
      <xdr:colOff>47625</xdr:colOff>
      <xdr:row>46</xdr:row>
      <xdr:rowOff>19050</xdr:rowOff>
    </xdr:to>
    <xdr:sp macro="" textlink="">
      <xdr:nvSpPr>
        <xdr:cNvPr id="24597" name="Freeform 21">
          <a:extLst>
            <a:ext uri="{FF2B5EF4-FFF2-40B4-BE49-F238E27FC236}">
              <a16:creationId xmlns:a16="http://schemas.microsoft.com/office/drawing/2014/main" id="{00000000-0008-0000-0700-000015600000}"/>
            </a:ext>
          </a:extLst>
        </xdr:cNvPr>
        <xdr:cNvSpPr>
          <a:spLocks/>
        </xdr:cNvSpPr>
      </xdr:nvSpPr>
      <xdr:spPr bwMode="auto">
        <a:xfrm>
          <a:off x="2400300" y="6324600"/>
          <a:ext cx="1209675" cy="285750"/>
        </a:xfrm>
        <a:custGeom>
          <a:avLst/>
          <a:gdLst/>
          <a:ahLst/>
          <a:cxnLst>
            <a:cxn ang="0">
              <a:pos x="127" y="0"/>
            </a:cxn>
            <a:cxn ang="0">
              <a:pos x="112" y="13"/>
            </a:cxn>
            <a:cxn ang="0">
              <a:pos x="96" y="23"/>
            </a:cxn>
            <a:cxn ang="0">
              <a:pos x="67" y="30"/>
            </a:cxn>
            <a:cxn ang="0">
              <a:pos x="37" y="29"/>
            </a:cxn>
            <a:cxn ang="0">
              <a:pos x="17" y="22"/>
            </a:cxn>
            <a:cxn ang="0">
              <a:pos x="0" y="11"/>
            </a:cxn>
          </a:cxnLst>
          <a:rect l="0" t="0" r="r" b="b"/>
          <a:pathLst>
            <a:path w="127" h="30">
              <a:moveTo>
                <a:pt x="127" y="0"/>
              </a:moveTo>
              <a:lnTo>
                <a:pt x="112" y="13"/>
              </a:lnTo>
              <a:lnTo>
                <a:pt x="96" y="23"/>
              </a:lnTo>
              <a:lnTo>
                <a:pt x="67" y="30"/>
              </a:lnTo>
              <a:lnTo>
                <a:pt x="37" y="29"/>
              </a:lnTo>
              <a:lnTo>
                <a:pt x="17" y="22"/>
              </a:lnTo>
              <a:lnTo>
                <a:pt x="0" y="11"/>
              </a:lnTo>
            </a:path>
          </a:pathLst>
        </a:custGeom>
        <a:noFill/>
        <a:ln w="28575">
          <a:solidFill>
            <a:srgbClr val="3366FF"/>
          </a:solidFill>
          <a:round/>
          <a:headEnd/>
          <a:tailEnd type="triangle" w="med" len="med"/>
        </a:ln>
      </xdr:spPr>
    </xdr:sp>
    <xdr:clientData/>
  </xdr:twoCellAnchor>
  <xdr:twoCellAnchor editAs="oneCell">
    <xdr:from>
      <xdr:col>12</xdr:col>
      <xdr:colOff>19050</xdr:colOff>
      <xdr:row>16</xdr:row>
      <xdr:rowOff>133350</xdr:rowOff>
    </xdr:from>
    <xdr:to>
      <xdr:col>24</xdr:col>
      <xdr:colOff>104775</xdr:colOff>
      <xdr:row>33</xdr:row>
      <xdr:rowOff>28575</xdr:rowOff>
    </xdr:to>
    <xdr:pic>
      <xdr:nvPicPr>
        <xdr:cNvPr id="24615" name="Picture 39">
          <a:extLst>
            <a:ext uri="{FF2B5EF4-FFF2-40B4-BE49-F238E27FC236}">
              <a16:creationId xmlns:a16="http://schemas.microsoft.com/office/drawing/2014/main" id="{00000000-0008-0000-0700-00002760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5572125" y="2438400"/>
          <a:ext cx="2867025" cy="2324100"/>
        </a:xfrm>
        <a:prstGeom prst="rect">
          <a:avLst/>
        </a:prstGeom>
        <a:noFill/>
      </xdr:spPr>
    </xdr:pic>
    <xdr:clientData/>
  </xdr:twoCellAnchor>
  <xdr:twoCellAnchor editAs="oneCell">
    <xdr:from>
      <xdr:col>39</xdr:col>
      <xdr:colOff>0</xdr:colOff>
      <xdr:row>17</xdr:row>
      <xdr:rowOff>0</xdr:rowOff>
    </xdr:from>
    <xdr:to>
      <xdr:col>53</xdr:col>
      <xdr:colOff>190500</xdr:colOff>
      <xdr:row>44</xdr:row>
      <xdr:rowOff>28575</xdr:rowOff>
    </xdr:to>
    <xdr:pic>
      <xdr:nvPicPr>
        <xdr:cNvPr id="24616" name="Picture 40">
          <a:extLst>
            <a:ext uri="{FF2B5EF4-FFF2-40B4-BE49-F238E27FC236}">
              <a16:creationId xmlns:a16="http://schemas.microsoft.com/office/drawing/2014/main" id="{00000000-0008-0000-0700-00002860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11763375" y="2447925"/>
          <a:ext cx="3390900" cy="3886200"/>
        </a:xfrm>
        <a:prstGeom prst="rect">
          <a:avLst/>
        </a:prstGeom>
        <a:noFill/>
      </xdr:spPr>
    </xdr:pic>
    <xdr:clientData/>
  </xdr:twoCellAnchor>
</xdr:wsDr>
</file>

<file path=xl/drawings/drawing12.xml><?xml version="1.0" encoding="utf-8"?>
<c:userShapes xmlns:c="http://schemas.openxmlformats.org/drawingml/2006/chart">
  <cdr:relSizeAnchor xmlns:cdr="http://schemas.openxmlformats.org/drawingml/2006/chartDrawing">
    <cdr:from>
      <cdr:x>0.87463</cdr:x>
      <cdr:y>0.44317</cdr:y>
    </cdr:from>
    <cdr:to>
      <cdr:x>0.8768</cdr:x>
      <cdr:y>0.44317</cdr:y>
    </cdr:to>
    <cdr:grpSp>
      <cdr:nvGrpSpPr>
        <cdr:cNvPr id="25601" name="Group 1">
          <a:extLst xmlns:a="http://schemas.openxmlformats.org/drawingml/2006/main">
            <a:ext uri="{FF2B5EF4-FFF2-40B4-BE49-F238E27FC236}">
              <a16:creationId xmlns:a16="http://schemas.microsoft.com/office/drawing/2014/main" id="{99BF09D0-4088-4A85-81E2-80BFA2196CA5}"/>
            </a:ext>
          </a:extLst>
        </cdr:cNvPr>
        <cdr:cNvGrpSpPr>
          <a:grpSpLocks xmlns:a="http://schemas.openxmlformats.org/drawingml/2006/main"/>
        </cdr:cNvGrpSpPr>
      </cdr:nvGrpSpPr>
      <cdr:grpSpPr bwMode="auto">
        <a:xfrm xmlns:a="http://schemas.openxmlformats.org/drawingml/2006/main">
          <a:off x="2365962" y="1029971"/>
          <a:ext cx="5870" cy="0"/>
          <a:chOff x="1984820" y="1458311"/>
          <a:chExt cx="9715" cy="0"/>
        </a:xfrm>
      </cdr:grpSpPr>
      <cdr:sp macro="" textlink="">
        <cdr:nvSpPr>
          <cdr:cNvPr id="25602" name="Line 2"/>
          <cdr:cNvSpPr>
            <a:spLocks xmlns:a="http://schemas.openxmlformats.org/drawingml/2006/main" noChangeShapeType="1"/>
          </cdr:cNvSpPr>
        </cdr:nvSpPr>
        <cdr:spPr bwMode="auto">
          <a:xfrm xmlns:a="http://schemas.openxmlformats.org/drawingml/2006/main">
            <a:off x="1984820"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25603" name="Line 3"/>
          <cdr:cNvSpPr>
            <a:spLocks xmlns:a="http://schemas.openxmlformats.org/drawingml/2006/main" noChangeShapeType="1"/>
          </cdr:cNvSpPr>
        </cdr:nvSpPr>
        <cdr:spPr bwMode="auto">
          <a:xfrm xmlns:a="http://schemas.openxmlformats.org/drawingml/2006/main">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25604" name="Line 4"/>
          <cdr:cNvSpPr>
            <a:spLocks xmlns:a="http://schemas.openxmlformats.org/drawingml/2006/main" noChangeShapeType="1"/>
          </cdr:cNvSpPr>
        </cdr:nvSpPr>
        <cdr:spPr bwMode="auto">
          <a:xfrm xmlns:a="http://schemas.openxmlformats.org/drawingml/2006/main">
            <a:off x="1994535"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25605" name="Line 5"/>
          <cdr:cNvSpPr>
            <a:spLocks xmlns:a="http://schemas.openxmlformats.org/drawingml/2006/main" noChangeShapeType="1"/>
          </cdr:cNvSpPr>
        </cdr:nvSpPr>
        <cdr:spPr bwMode="auto">
          <a:xfrm xmlns:a="http://schemas.openxmlformats.org/drawingml/2006/main" flipH="1">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grpSp>
  </cdr:relSizeAnchor>
</c:userShapes>
</file>

<file path=xl/drawings/drawing13.xml><?xml version="1.0" encoding="utf-8"?>
<xdr:wsDr xmlns:xdr="http://schemas.openxmlformats.org/drawingml/2006/spreadsheetDrawing" xmlns:a="http://schemas.openxmlformats.org/drawingml/2006/main">
  <xdr:twoCellAnchor>
    <xdr:from>
      <xdr:col>0</xdr:col>
      <xdr:colOff>0</xdr:colOff>
      <xdr:row>6</xdr:row>
      <xdr:rowOff>0</xdr:rowOff>
    </xdr:from>
    <xdr:to>
      <xdr:col>2</xdr:col>
      <xdr:colOff>0</xdr:colOff>
      <xdr:row>7</xdr:row>
      <xdr:rowOff>0</xdr:rowOff>
    </xdr:to>
    <xdr:sp macro="" textlink="">
      <xdr:nvSpPr>
        <xdr:cNvPr id="13313" name="Rectangle 1">
          <a:extLst>
            <a:ext uri="{FF2B5EF4-FFF2-40B4-BE49-F238E27FC236}">
              <a16:creationId xmlns:a16="http://schemas.microsoft.com/office/drawing/2014/main" id="{00000000-0008-0000-0800-000001340000}"/>
            </a:ext>
          </a:extLst>
        </xdr:cNvPr>
        <xdr:cNvSpPr>
          <a:spLocks noChangeArrowheads="1"/>
        </xdr:cNvSpPr>
      </xdr:nvSpPr>
      <xdr:spPr bwMode="auto">
        <a:xfrm>
          <a:off x="0" y="857250"/>
          <a:ext cx="1362075" cy="142875"/>
        </a:xfrm>
        <a:prstGeom prst="rect">
          <a:avLst/>
        </a:prstGeom>
        <a:noFill/>
        <a:ln w="9525">
          <a:solidFill>
            <a:srgbClr val="000000"/>
          </a:solidFill>
          <a:miter lim="800000"/>
          <a:headEnd/>
          <a:tailEnd/>
        </a:ln>
        <a:effectLst>
          <a:outerShdw dist="35921" dir="2700000" algn="ctr" rotWithShape="0">
            <a:srgbClr val="000000"/>
          </a:outerShdw>
        </a:effectLst>
      </xdr:spPr>
    </xdr:sp>
    <xdr:clientData/>
  </xdr:twoCellAnchor>
  <xdr:twoCellAnchor>
    <xdr:from>
      <xdr:col>10</xdr:col>
      <xdr:colOff>19050</xdr:colOff>
      <xdr:row>34</xdr:row>
      <xdr:rowOff>0</xdr:rowOff>
    </xdr:from>
    <xdr:to>
      <xdr:col>21</xdr:col>
      <xdr:colOff>152400</xdr:colOff>
      <xdr:row>50</xdr:row>
      <xdr:rowOff>38100</xdr:rowOff>
    </xdr:to>
    <xdr:graphicFrame macro="">
      <xdr:nvGraphicFramePr>
        <xdr:cNvPr id="13314" name="Chart 2">
          <a:extLst>
            <a:ext uri="{FF2B5EF4-FFF2-40B4-BE49-F238E27FC236}">
              <a16:creationId xmlns:a16="http://schemas.microsoft.com/office/drawing/2014/main" id="{00000000-0008-0000-0800-0000023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17</xdr:row>
      <xdr:rowOff>9525</xdr:rowOff>
    </xdr:from>
    <xdr:to>
      <xdr:col>21</xdr:col>
      <xdr:colOff>219075</xdr:colOff>
      <xdr:row>32</xdr:row>
      <xdr:rowOff>28575</xdr:rowOff>
    </xdr:to>
    <xdr:pic>
      <xdr:nvPicPr>
        <xdr:cNvPr id="13317" name="Picture 5" descr="TriaX20040831_214922">
          <a:extLst>
            <a:ext uri="{FF2B5EF4-FFF2-40B4-BE49-F238E27FC236}">
              <a16:creationId xmlns:a16="http://schemas.microsoft.com/office/drawing/2014/main" id="{00000000-0008-0000-0800-0000053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81550" y="2438400"/>
          <a:ext cx="2790825" cy="2181225"/>
        </a:xfrm>
        <a:prstGeom prst="rect">
          <a:avLst/>
        </a:prstGeom>
        <a:noFill/>
      </xdr:spPr>
    </xdr:pic>
    <xdr:clientData/>
  </xdr:twoCellAnchor>
  <xdr:twoCellAnchor>
    <xdr:from>
      <xdr:col>22</xdr:col>
      <xdr:colOff>0</xdr:colOff>
      <xdr:row>33</xdr:row>
      <xdr:rowOff>133350</xdr:rowOff>
    </xdr:from>
    <xdr:to>
      <xdr:col>33</xdr:col>
      <xdr:colOff>85725</xdr:colOff>
      <xdr:row>50</xdr:row>
      <xdr:rowOff>19050</xdr:rowOff>
    </xdr:to>
    <xdr:graphicFrame macro="">
      <xdr:nvGraphicFramePr>
        <xdr:cNvPr id="13318" name="Chart 6">
          <a:extLst>
            <a:ext uri="{FF2B5EF4-FFF2-40B4-BE49-F238E27FC236}">
              <a16:creationId xmlns:a16="http://schemas.microsoft.com/office/drawing/2014/main" id="{00000000-0008-0000-0800-0000063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24</xdr:col>
      <xdr:colOff>0</xdr:colOff>
      <xdr:row>17</xdr:row>
      <xdr:rowOff>0</xdr:rowOff>
    </xdr:from>
    <xdr:to>
      <xdr:col>39</xdr:col>
      <xdr:colOff>19050</xdr:colOff>
      <xdr:row>32</xdr:row>
      <xdr:rowOff>85725</xdr:rowOff>
    </xdr:to>
    <xdr:pic>
      <xdr:nvPicPr>
        <xdr:cNvPr id="13320" name="Picture 8">
          <a:extLst>
            <a:ext uri="{FF2B5EF4-FFF2-40B4-BE49-F238E27FC236}">
              <a16:creationId xmlns:a16="http://schemas.microsoft.com/office/drawing/2014/main" id="{00000000-0008-0000-0800-00000834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8039100" y="2428875"/>
          <a:ext cx="3448050" cy="2247900"/>
        </a:xfrm>
        <a:prstGeom prst="rect">
          <a:avLst/>
        </a:prstGeom>
        <a:noFill/>
        <a:ln w="1">
          <a:noFill/>
          <a:miter lim="800000"/>
          <a:headEnd/>
          <a:tailEnd/>
        </a:ln>
        <a:effectLst/>
      </xdr:spPr>
    </xdr:pic>
    <xdr:clientData/>
  </xdr:twoCellAnchor>
  <xdr:twoCellAnchor>
    <xdr:from>
      <xdr:col>25</xdr:col>
      <xdr:colOff>9525</xdr:colOff>
      <xdr:row>17</xdr:row>
      <xdr:rowOff>9525</xdr:rowOff>
    </xdr:from>
    <xdr:to>
      <xdr:col>37</xdr:col>
      <xdr:colOff>142875</xdr:colOff>
      <xdr:row>29</xdr:row>
      <xdr:rowOff>114300</xdr:rowOff>
    </xdr:to>
    <xdr:sp macro="" textlink="">
      <xdr:nvSpPr>
        <xdr:cNvPr id="13321" name="Line 9">
          <a:extLst>
            <a:ext uri="{FF2B5EF4-FFF2-40B4-BE49-F238E27FC236}">
              <a16:creationId xmlns:a16="http://schemas.microsoft.com/office/drawing/2014/main" id="{00000000-0008-0000-0800-000009340000}"/>
            </a:ext>
          </a:extLst>
        </xdr:cNvPr>
        <xdr:cNvSpPr>
          <a:spLocks noChangeShapeType="1"/>
        </xdr:cNvSpPr>
      </xdr:nvSpPr>
      <xdr:spPr bwMode="auto">
        <a:xfrm flipH="1">
          <a:off x="8277225" y="2438400"/>
          <a:ext cx="2876550" cy="1838325"/>
        </a:xfrm>
        <a:prstGeom prst="line">
          <a:avLst/>
        </a:prstGeom>
        <a:noFill/>
        <a:ln w="9525">
          <a:solidFill>
            <a:srgbClr val="000000"/>
          </a:solidFill>
          <a:round/>
          <a:headEnd/>
          <a:tailEnd type="triangle" w="med" len="med"/>
        </a:ln>
      </xdr:spPr>
    </xdr:sp>
    <xdr:clientData/>
  </xdr:twoCellAnchor>
</xdr:wsDr>
</file>

<file path=xl/drawings/drawing14.xml><?xml version="1.0" encoding="utf-8"?>
<c:userShapes xmlns:c="http://schemas.openxmlformats.org/drawingml/2006/chart">
  <cdr:relSizeAnchor xmlns:cdr="http://schemas.openxmlformats.org/drawingml/2006/chartDrawing">
    <cdr:from>
      <cdr:x>0.87221</cdr:x>
      <cdr:y>0.44317</cdr:y>
    </cdr:from>
    <cdr:to>
      <cdr:x>0.87439</cdr:x>
      <cdr:y>0.44317</cdr:y>
    </cdr:to>
    <cdr:grpSp>
      <cdr:nvGrpSpPr>
        <cdr:cNvPr id="14337" name="Group 1">
          <a:extLst xmlns:a="http://schemas.openxmlformats.org/drawingml/2006/main">
            <a:ext uri="{FF2B5EF4-FFF2-40B4-BE49-F238E27FC236}">
              <a16:creationId xmlns:a16="http://schemas.microsoft.com/office/drawing/2014/main" id="{47961178-44CA-4A28-B972-90CD39697D02}"/>
            </a:ext>
          </a:extLst>
        </cdr:cNvPr>
        <cdr:cNvGrpSpPr>
          <a:grpSpLocks xmlns:a="http://schemas.openxmlformats.org/drawingml/2006/main"/>
        </cdr:cNvGrpSpPr>
      </cdr:nvGrpSpPr>
      <cdr:grpSpPr bwMode="auto">
        <a:xfrm xmlns:a="http://schemas.openxmlformats.org/drawingml/2006/main">
          <a:off x="2359415" y="1029971"/>
          <a:ext cx="5897" cy="0"/>
          <a:chOff x="1984820" y="1458311"/>
          <a:chExt cx="9715" cy="0"/>
        </a:xfrm>
      </cdr:grpSpPr>
      <cdr:sp macro="" textlink="">
        <cdr:nvSpPr>
          <cdr:cNvPr id="14338" name="Line 2"/>
          <cdr:cNvSpPr>
            <a:spLocks xmlns:a="http://schemas.openxmlformats.org/drawingml/2006/main" noChangeShapeType="1"/>
          </cdr:cNvSpPr>
        </cdr:nvSpPr>
        <cdr:spPr bwMode="auto">
          <a:xfrm xmlns:a="http://schemas.openxmlformats.org/drawingml/2006/main">
            <a:off x="1984820"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14339" name="Line 3"/>
          <cdr:cNvSpPr>
            <a:spLocks xmlns:a="http://schemas.openxmlformats.org/drawingml/2006/main" noChangeShapeType="1"/>
          </cdr:cNvSpPr>
        </cdr:nvSpPr>
        <cdr:spPr bwMode="auto">
          <a:xfrm xmlns:a="http://schemas.openxmlformats.org/drawingml/2006/main">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14340" name="Line 4"/>
          <cdr:cNvSpPr>
            <a:spLocks xmlns:a="http://schemas.openxmlformats.org/drawingml/2006/main" noChangeShapeType="1"/>
          </cdr:cNvSpPr>
        </cdr:nvSpPr>
        <cdr:spPr bwMode="auto">
          <a:xfrm xmlns:a="http://schemas.openxmlformats.org/drawingml/2006/main">
            <a:off x="1994535"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14341" name="Line 5"/>
          <cdr:cNvSpPr>
            <a:spLocks xmlns:a="http://schemas.openxmlformats.org/drawingml/2006/main" noChangeShapeType="1"/>
          </cdr:cNvSpPr>
        </cdr:nvSpPr>
        <cdr:spPr bwMode="auto">
          <a:xfrm xmlns:a="http://schemas.openxmlformats.org/drawingml/2006/main" flipH="1">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grpSp>
  </cdr:relSizeAnchor>
</c:userShapes>
</file>

<file path=xl/drawings/drawing15.xml><?xml version="1.0" encoding="utf-8"?>
<xdr:wsDr xmlns:xdr="http://schemas.openxmlformats.org/drawingml/2006/spreadsheetDrawing" xmlns:a="http://schemas.openxmlformats.org/drawingml/2006/main">
  <xdr:twoCellAnchor>
    <xdr:from>
      <xdr:col>0</xdr:col>
      <xdr:colOff>0</xdr:colOff>
      <xdr:row>6</xdr:row>
      <xdr:rowOff>0</xdr:rowOff>
    </xdr:from>
    <xdr:to>
      <xdr:col>2</xdr:col>
      <xdr:colOff>0</xdr:colOff>
      <xdr:row>7</xdr:row>
      <xdr:rowOff>0</xdr:rowOff>
    </xdr:to>
    <xdr:sp macro="" textlink="">
      <xdr:nvSpPr>
        <xdr:cNvPr id="7169" name="Rectangle 1">
          <a:extLst>
            <a:ext uri="{FF2B5EF4-FFF2-40B4-BE49-F238E27FC236}">
              <a16:creationId xmlns:a16="http://schemas.microsoft.com/office/drawing/2014/main" id="{00000000-0008-0000-0900-0000011C0000}"/>
            </a:ext>
          </a:extLst>
        </xdr:cNvPr>
        <xdr:cNvSpPr>
          <a:spLocks noChangeArrowheads="1"/>
        </xdr:cNvSpPr>
      </xdr:nvSpPr>
      <xdr:spPr bwMode="auto">
        <a:xfrm>
          <a:off x="0" y="857250"/>
          <a:ext cx="1362075" cy="142875"/>
        </a:xfrm>
        <a:prstGeom prst="rect">
          <a:avLst/>
        </a:prstGeom>
        <a:noFill/>
        <a:ln w="9525">
          <a:solidFill>
            <a:srgbClr val="000000"/>
          </a:solidFill>
          <a:miter lim="800000"/>
          <a:headEnd/>
          <a:tailEnd/>
        </a:ln>
        <a:effectLst>
          <a:outerShdw dist="35921" dir="2700000" algn="ctr" rotWithShape="0">
            <a:srgbClr val="000000"/>
          </a:outerShdw>
        </a:effectLst>
      </xdr:spPr>
    </xdr:sp>
    <xdr:clientData/>
  </xdr:twoCellAnchor>
  <xdr:twoCellAnchor>
    <xdr:from>
      <xdr:col>10</xdr:col>
      <xdr:colOff>19050</xdr:colOff>
      <xdr:row>33</xdr:row>
      <xdr:rowOff>9525</xdr:rowOff>
    </xdr:from>
    <xdr:to>
      <xdr:col>21</xdr:col>
      <xdr:colOff>171450</xdr:colOff>
      <xdr:row>49</xdr:row>
      <xdr:rowOff>38100</xdr:rowOff>
    </xdr:to>
    <xdr:graphicFrame macro="">
      <xdr:nvGraphicFramePr>
        <xdr:cNvPr id="7175" name="Chart 7">
          <a:extLst>
            <a:ext uri="{FF2B5EF4-FFF2-40B4-BE49-F238E27FC236}">
              <a16:creationId xmlns:a16="http://schemas.microsoft.com/office/drawing/2014/main" id="{00000000-0008-0000-0900-000007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9525</xdr:colOff>
      <xdr:row>33</xdr:row>
      <xdr:rowOff>9525</xdr:rowOff>
    </xdr:from>
    <xdr:to>
      <xdr:col>33</xdr:col>
      <xdr:colOff>0</xdr:colOff>
      <xdr:row>49</xdr:row>
      <xdr:rowOff>38100</xdr:rowOff>
    </xdr:to>
    <xdr:graphicFrame macro="">
      <xdr:nvGraphicFramePr>
        <xdr:cNvPr id="7180" name="Chart 12">
          <a:extLst>
            <a:ext uri="{FF2B5EF4-FFF2-40B4-BE49-F238E27FC236}">
              <a16:creationId xmlns:a16="http://schemas.microsoft.com/office/drawing/2014/main" id="{00000000-0008-0000-0900-00000C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0</xdr:colOff>
      <xdr:row>17</xdr:row>
      <xdr:rowOff>0</xdr:rowOff>
    </xdr:from>
    <xdr:to>
      <xdr:col>21</xdr:col>
      <xdr:colOff>219075</xdr:colOff>
      <xdr:row>32</xdr:row>
      <xdr:rowOff>38100</xdr:rowOff>
    </xdr:to>
    <xdr:pic>
      <xdr:nvPicPr>
        <xdr:cNvPr id="7181" name="Picture 13" descr="TriaX20040901_074559">
          <a:extLst>
            <a:ext uri="{FF2B5EF4-FFF2-40B4-BE49-F238E27FC236}">
              <a16:creationId xmlns:a16="http://schemas.microsoft.com/office/drawing/2014/main" id="{00000000-0008-0000-0900-00000D1C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81550" y="2428875"/>
          <a:ext cx="2790825" cy="2181225"/>
        </a:xfrm>
        <a:prstGeom prst="rect">
          <a:avLst/>
        </a:prstGeom>
        <a:noFill/>
      </xdr:spPr>
    </xdr:pic>
    <xdr:clientData/>
  </xdr:twoCellAnchor>
</xdr:wsDr>
</file>

<file path=xl/drawings/drawing16.xml><?xml version="1.0" encoding="utf-8"?>
<c:userShapes xmlns:c="http://schemas.openxmlformats.org/drawingml/2006/chart">
  <cdr:relSizeAnchor xmlns:cdr="http://schemas.openxmlformats.org/drawingml/2006/chartDrawing">
    <cdr:from>
      <cdr:x>0.87134</cdr:x>
      <cdr:y>0.44222</cdr:y>
    </cdr:from>
    <cdr:to>
      <cdr:x>0.87569</cdr:x>
      <cdr:y>0.44222</cdr:y>
    </cdr:to>
    <cdr:grpSp>
      <cdr:nvGrpSpPr>
        <cdr:cNvPr id="8817" name="Group 625">
          <a:extLst xmlns:a="http://schemas.openxmlformats.org/drawingml/2006/main">
            <a:ext uri="{FF2B5EF4-FFF2-40B4-BE49-F238E27FC236}">
              <a16:creationId xmlns:a16="http://schemas.microsoft.com/office/drawing/2014/main" id="{ABE538FE-96A5-41F9-BF29-7581DF55DC3D}"/>
            </a:ext>
          </a:extLst>
        </cdr:cNvPr>
        <cdr:cNvGrpSpPr>
          <a:grpSpLocks xmlns:a="http://schemas.openxmlformats.org/drawingml/2006/main"/>
        </cdr:cNvGrpSpPr>
      </cdr:nvGrpSpPr>
      <cdr:grpSpPr bwMode="auto">
        <a:xfrm xmlns:a="http://schemas.openxmlformats.org/drawingml/2006/main">
          <a:off x="2373661" y="1023551"/>
          <a:ext cx="11850" cy="0"/>
          <a:chOff x="1984820" y="1458311"/>
          <a:chExt cx="9715" cy="0"/>
        </a:xfrm>
      </cdr:grpSpPr>
      <cdr:sp macro="" textlink="">
        <cdr:nvSpPr>
          <cdr:cNvPr id="8813" name="Line 621"/>
          <cdr:cNvSpPr>
            <a:spLocks xmlns:a="http://schemas.openxmlformats.org/drawingml/2006/main" noChangeShapeType="1"/>
          </cdr:cNvSpPr>
        </cdr:nvSpPr>
        <cdr:spPr bwMode="auto">
          <a:xfrm xmlns:a="http://schemas.openxmlformats.org/drawingml/2006/main">
            <a:off x="1984820"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8814" name="Line 622"/>
          <cdr:cNvSpPr>
            <a:spLocks xmlns:a="http://schemas.openxmlformats.org/drawingml/2006/main" noChangeShapeType="1"/>
          </cdr:cNvSpPr>
        </cdr:nvSpPr>
        <cdr:spPr bwMode="auto">
          <a:xfrm xmlns:a="http://schemas.openxmlformats.org/drawingml/2006/main">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8815" name="Line 623"/>
          <cdr:cNvSpPr>
            <a:spLocks xmlns:a="http://schemas.openxmlformats.org/drawingml/2006/main" noChangeShapeType="1"/>
          </cdr:cNvSpPr>
        </cdr:nvSpPr>
        <cdr:spPr bwMode="auto">
          <a:xfrm xmlns:a="http://schemas.openxmlformats.org/drawingml/2006/main">
            <a:off x="1994535" y="1458311"/>
            <a:ext cx="0"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sp macro="" textlink="">
        <cdr:nvSpPr>
          <cdr:cNvPr id="8816" name="Line 624"/>
          <cdr:cNvSpPr>
            <a:spLocks xmlns:a="http://schemas.openxmlformats.org/drawingml/2006/main" noChangeShapeType="1"/>
          </cdr:cNvSpPr>
        </cdr:nvSpPr>
        <cdr:spPr bwMode="auto">
          <a:xfrm xmlns:a="http://schemas.openxmlformats.org/drawingml/2006/main" flipH="1">
            <a:off x="1984820" y="1458311"/>
            <a:ext cx="9715" cy="0"/>
          </a:xfrm>
          <a:prstGeom xmlns:a="http://schemas.openxmlformats.org/drawingml/2006/main" prst="line">
            <a:avLst/>
          </a:prstGeom>
          <a:noFill xmlns:a="http://schemas.openxmlformats.org/drawingml/2006/main"/>
          <a:ln xmlns:a="http://schemas.openxmlformats.org/drawingml/2006/main" w="9525">
            <a:solidFill>
              <a:srgbClr val="0000FF"/>
            </a:solidFill>
            <a:prstDash val="dash"/>
            <a:round/>
            <a:headEnd/>
            <a:tailEnd/>
          </a:ln>
        </cdr:spPr>
      </cdr:sp>
    </cdr:grp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6</xdr:row>
      <xdr:rowOff>0</xdr:rowOff>
    </xdr:from>
    <xdr:to>
      <xdr:col>2</xdr:col>
      <xdr:colOff>0</xdr:colOff>
      <xdr:row>7</xdr:row>
      <xdr:rowOff>0</xdr:rowOff>
    </xdr:to>
    <xdr:sp macro="" textlink="">
      <xdr:nvSpPr>
        <xdr:cNvPr id="10241" name="Rectangle 1">
          <a:extLst>
            <a:ext uri="{FF2B5EF4-FFF2-40B4-BE49-F238E27FC236}">
              <a16:creationId xmlns:a16="http://schemas.microsoft.com/office/drawing/2014/main" id="{00000000-0008-0000-0A00-000001280000}"/>
            </a:ext>
          </a:extLst>
        </xdr:cNvPr>
        <xdr:cNvSpPr>
          <a:spLocks noChangeArrowheads="1"/>
        </xdr:cNvSpPr>
      </xdr:nvSpPr>
      <xdr:spPr bwMode="auto">
        <a:xfrm>
          <a:off x="0" y="857250"/>
          <a:ext cx="1362075" cy="142875"/>
        </a:xfrm>
        <a:prstGeom prst="rect">
          <a:avLst/>
        </a:prstGeom>
        <a:noFill/>
        <a:ln w="9525">
          <a:solidFill>
            <a:srgbClr val="000000"/>
          </a:solidFill>
          <a:miter lim="800000"/>
          <a:headEnd/>
          <a:tailEnd/>
        </a:ln>
        <a:effectLst>
          <a:outerShdw dist="35921" dir="2700000" algn="ctr" rotWithShape="0">
            <a:srgbClr val="000000"/>
          </a:outerShdw>
        </a:effectLst>
      </xdr:spPr>
    </xdr:sp>
    <xdr:clientData/>
  </xdr:twoCellAnchor>
  <xdr:twoCellAnchor editAs="oneCell">
    <xdr:from>
      <xdr:col>22</xdr:col>
      <xdr:colOff>9525</xdr:colOff>
      <xdr:row>17</xdr:row>
      <xdr:rowOff>9525</xdr:rowOff>
    </xdr:from>
    <xdr:to>
      <xdr:col>33</xdr:col>
      <xdr:colOff>133350</xdr:colOff>
      <xdr:row>34</xdr:row>
      <xdr:rowOff>114300</xdr:rowOff>
    </xdr:to>
    <xdr:pic>
      <xdr:nvPicPr>
        <xdr:cNvPr id="10246" name="Picture 6">
          <a:extLst>
            <a:ext uri="{FF2B5EF4-FFF2-40B4-BE49-F238E27FC236}">
              <a16:creationId xmlns:a16="http://schemas.microsoft.com/office/drawing/2014/main" id="{00000000-0008-0000-0A00-000006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7534275" y="2438400"/>
          <a:ext cx="2638425" cy="2552700"/>
        </a:xfrm>
        <a:prstGeom prst="rect">
          <a:avLst/>
        </a:prstGeom>
        <a:noFill/>
      </xdr:spPr>
    </xdr:pic>
    <xdr:clientData/>
  </xdr:twoCellAnchor>
  <xdr:twoCellAnchor editAs="oneCell">
    <xdr:from>
      <xdr:col>12</xdr:col>
      <xdr:colOff>0</xdr:colOff>
      <xdr:row>18</xdr:row>
      <xdr:rowOff>0</xdr:rowOff>
    </xdr:from>
    <xdr:to>
      <xdr:col>19</xdr:col>
      <xdr:colOff>114300</xdr:colOff>
      <xdr:row>30</xdr:row>
      <xdr:rowOff>9525</xdr:rowOff>
    </xdr:to>
    <xdr:pic>
      <xdr:nvPicPr>
        <xdr:cNvPr id="10247" name="Picture 7">
          <a:extLst>
            <a:ext uri="{FF2B5EF4-FFF2-40B4-BE49-F238E27FC236}">
              <a16:creationId xmlns:a16="http://schemas.microsoft.com/office/drawing/2014/main" id="{00000000-0008-0000-0A00-000007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38750" y="2571750"/>
          <a:ext cx="1714500" cy="1743075"/>
        </a:xfrm>
        <a:prstGeom prst="rect">
          <a:avLst/>
        </a:prstGeom>
        <a:noFill/>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6</xdr:row>
      <xdr:rowOff>0</xdr:rowOff>
    </xdr:from>
    <xdr:to>
      <xdr:col>2</xdr:col>
      <xdr:colOff>0</xdr:colOff>
      <xdr:row>7</xdr:row>
      <xdr:rowOff>0</xdr:rowOff>
    </xdr:to>
    <xdr:sp macro="" textlink="">
      <xdr:nvSpPr>
        <xdr:cNvPr id="16385" name="Rectangle 1">
          <a:extLst>
            <a:ext uri="{FF2B5EF4-FFF2-40B4-BE49-F238E27FC236}">
              <a16:creationId xmlns:a16="http://schemas.microsoft.com/office/drawing/2014/main" id="{00000000-0008-0000-0B00-000001400000}"/>
            </a:ext>
          </a:extLst>
        </xdr:cNvPr>
        <xdr:cNvSpPr>
          <a:spLocks noChangeArrowheads="1"/>
        </xdr:cNvSpPr>
      </xdr:nvSpPr>
      <xdr:spPr bwMode="auto">
        <a:xfrm>
          <a:off x="0" y="857250"/>
          <a:ext cx="1362075" cy="142875"/>
        </a:xfrm>
        <a:prstGeom prst="rect">
          <a:avLst/>
        </a:prstGeom>
        <a:noFill/>
        <a:ln w="9525">
          <a:solidFill>
            <a:srgbClr val="000000"/>
          </a:solidFill>
          <a:miter lim="800000"/>
          <a:headEnd/>
          <a:tailEnd/>
        </a:ln>
        <a:effectLst>
          <a:outerShdw dist="35921" dir="2700000" algn="ctr" rotWithShape="0">
            <a:srgbClr val="000000"/>
          </a:outerShdw>
        </a:effectLst>
      </xdr:spPr>
    </xdr:sp>
    <xdr:clientData/>
  </xdr:twoCellAnchor>
  <xdr:twoCellAnchor>
    <xdr:from>
      <xdr:col>15</xdr:col>
      <xdr:colOff>0</xdr:colOff>
      <xdr:row>45</xdr:row>
      <xdr:rowOff>0</xdr:rowOff>
    </xdr:from>
    <xdr:to>
      <xdr:col>25</xdr:col>
      <xdr:colOff>180975</xdr:colOff>
      <xdr:row>60</xdr:row>
      <xdr:rowOff>114300</xdr:rowOff>
    </xdr:to>
    <xdr:graphicFrame macro="">
      <xdr:nvGraphicFramePr>
        <xdr:cNvPr id="16389" name="Chart 5">
          <a:extLst>
            <a:ext uri="{FF2B5EF4-FFF2-40B4-BE49-F238E27FC236}">
              <a16:creationId xmlns:a16="http://schemas.microsoft.com/office/drawing/2014/main" id="{00000000-0008-0000-0B00-0000054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15</xdr:col>
      <xdr:colOff>123825</xdr:colOff>
      <xdr:row>31</xdr:row>
      <xdr:rowOff>123825</xdr:rowOff>
    </xdr:from>
    <xdr:to>
      <xdr:col>24</xdr:col>
      <xdr:colOff>85725</xdr:colOff>
      <xdr:row>43</xdr:row>
      <xdr:rowOff>66675</xdr:rowOff>
    </xdr:to>
    <xdr:pic>
      <xdr:nvPicPr>
        <xdr:cNvPr id="16393" name="Picture 9" descr="scan6">
          <a:extLst>
            <a:ext uri="{FF2B5EF4-FFF2-40B4-BE49-F238E27FC236}">
              <a16:creationId xmlns:a16="http://schemas.microsoft.com/office/drawing/2014/main" id="{00000000-0008-0000-0B00-0000094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19800" y="4581525"/>
          <a:ext cx="2028825" cy="1666875"/>
        </a:xfrm>
        <a:prstGeom prst="rect">
          <a:avLst/>
        </a:prstGeom>
        <a:noFill/>
      </xdr:spPr>
    </xdr:pic>
    <xdr:clientData/>
  </xdr:twoCellAnchor>
  <xdr:twoCellAnchor editAs="oneCell">
    <xdr:from>
      <xdr:col>15</xdr:col>
      <xdr:colOff>114300</xdr:colOff>
      <xdr:row>19</xdr:row>
      <xdr:rowOff>38100</xdr:rowOff>
    </xdr:from>
    <xdr:to>
      <xdr:col>24</xdr:col>
      <xdr:colOff>76200</xdr:colOff>
      <xdr:row>31</xdr:row>
      <xdr:rowOff>19050</xdr:rowOff>
    </xdr:to>
    <xdr:pic>
      <xdr:nvPicPr>
        <xdr:cNvPr id="16394" name="Picture 10" descr="scan5">
          <a:extLst>
            <a:ext uri="{FF2B5EF4-FFF2-40B4-BE49-F238E27FC236}">
              <a16:creationId xmlns:a16="http://schemas.microsoft.com/office/drawing/2014/main" id="{00000000-0008-0000-0B00-00000A4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010275" y="2762250"/>
          <a:ext cx="2028825" cy="1714500"/>
        </a:xfrm>
        <a:prstGeom prst="rect">
          <a:avLst/>
        </a:prstGeom>
        <a:noFill/>
      </xdr:spPr>
    </xdr:pic>
    <xdr:clientData/>
  </xdr:twoCellAnchor>
  <xdr:twoCellAnchor editAs="oneCell">
    <xdr:from>
      <xdr:col>26</xdr:col>
      <xdr:colOff>28575</xdr:colOff>
      <xdr:row>19</xdr:row>
      <xdr:rowOff>19050</xdr:rowOff>
    </xdr:from>
    <xdr:to>
      <xdr:col>44</xdr:col>
      <xdr:colOff>161925</xdr:colOff>
      <xdr:row>51</xdr:row>
      <xdr:rowOff>123825</xdr:rowOff>
    </xdr:to>
    <xdr:pic>
      <xdr:nvPicPr>
        <xdr:cNvPr id="16395" name="Picture 11">
          <a:extLst>
            <a:ext uri="{FF2B5EF4-FFF2-40B4-BE49-F238E27FC236}">
              <a16:creationId xmlns:a16="http://schemas.microsoft.com/office/drawing/2014/main" id="{00000000-0008-0000-0B00-00000B4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8448675" y="2743200"/>
          <a:ext cx="4248150" cy="4705350"/>
        </a:xfrm>
        <a:prstGeom prst="rect">
          <a:avLst/>
        </a:prstGeom>
        <a:noFill/>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6</xdr:row>
      <xdr:rowOff>0</xdr:rowOff>
    </xdr:from>
    <xdr:to>
      <xdr:col>2</xdr:col>
      <xdr:colOff>0</xdr:colOff>
      <xdr:row>7</xdr:row>
      <xdr:rowOff>0</xdr:rowOff>
    </xdr:to>
    <xdr:sp macro="" textlink="">
      <xdr:nvSpPr>
        <xdr:cNvPr id="12289" name="Rectangle 1">
          <a:extLst>
            <a:ext uri="{FF2B5EF4-FFF2-40B4-BE49-F238E27FC236}">
              <a16:creationId xmlns:a16="http://schemas.microsoft.com/office/drawing/2014/main" id="{00000000-0008-0000-0C00-000001300000}"/>
            </a:ext>
          </a:extLst>
        </xdr:cNvPr>
        <xdr:cNvSpPr>
          <a:spLocks noChangeArrowheads="1"/>
        </xdr:cNvSpPr>
      </xdr:nvSpPr>
      <xdr:spPr bwMode="auto">
        <a:xfrm>
          <a:off x="0" y="857250"/>
          <a:ext cx="1362075" cy="142875"/>
        </a:xfrm>
        <a:prstGeom prst="rect">
          <a:avLst/>
        </a:prstGeom>
        <a:noFill/>
        <a:ln w="9525">
          <a:solidFill>
            <a:srgbClr val="000000"/>
          </a:solidFill>
          <a:miter lim="800000"/>
          <a:headEnd/>
          <a:tailEnd/>
        </a:ln>
        <a:effectLst>
          <a:outerShdw dist="35921" dir="2700000" algn="ctr" rotWithShape="0">
            <a:srgbClr val="000000"/>
          </a:outerShdw>
        </a:effectLst>
      </xdr:spPr>
    </xdr:sp>
    <xdr:clientData/>
  </xdr:twoCellAnchor>
  <xdr:twoCellAnchor editAs="oneCell">
    <xdr:from>
      <xdr:col>12</xdr:col>
      <xdr:colOff>0</xdr:colOff>
      <xdr:row>17</xdr:row>
      <xdr:rowOff>0</xdr:rowOff>
    </xdr:from>
    <xdr:to>
      <xdr:col>19</xdr:col>
      <xdr:colOff>180975</xdr:colOff>
      <xdr:row>29</xdr:row>
      <xdr:rowOff>114300</xdr:rowOff>
    </xdr:to>
    <xdr:pic>
      <xdr:nvPicPr>
        <xdr:cNvPr id="12294" name="Picture 6">
          <a:extLst>
            <a:ext uri="{FF2B5EF4-FFF2-40B4-BE49-F238E27FC236}">
              <a16:creationId xmlns:a16="http://schemas.microsoft.com/office/drawing/2014/main" id="{00000000-0008-0000-0C00-0000063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5238750" y="2428875"/>
          <a:ext cx="1781175" cy="1828800"/>
        </a:xfrm>
        <a:prstGeom prst="rect">
          <a:avLst/>
        </a:prstGeom>
        <a:noFill/>
      </xdr:spPr>
    </xdr:pic>
    <xdr:clientData/>
  </xdr:twoCellAnchor>
  <xdr:twoCellAnchor editAs="oneCell">
    <xdr:from>
      <xdr:col>12</xdr:col>
      <xdr:colOff>19050</xdr:colOff>
      <xdr:row>17</xdr:row>
      <xdr:rowOff>9525</xdr:rowOff>
    </xdr:from>
    <xdr:to>
      <xdr:col>39</xdr:col>
      <xdr:colOff>123040</xdr:colOff>
      <xdr:row>48</xdr:row>
      <xdr:rowOff>113733</xdr:rowOff>
    </xdr:to>
    <xdr:pic>
      <xdr:nvPicPr>
        <xdr:cNvPr id="4" name="Image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2"/>
        <a:stretch>
          <a:fillRect/>
        </a:stretch>
      </xdr:blipFill>
      <xdr:spPr>
        <a:xfrm>
          <a:off x="5419725" y="2438400"/>
          <a:ext cx="6276190" cy="453333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142875</xdr:colOff>
      <xdr:row>18</xdr:row>
      <xdr:rowOff>57150</xdr:rowOff>
    </xdr:from>
    <xdr:to>
      <xdr:col>17</xdr:col>
      <xdr:colOff>9525</xdr:colOff>
      <xdr:row>30</xdr:row>
      <xdr:rowOff>95250</xdr:rowOff>
    </xdr:to>
    <xdr:pic>
      <xdr:nvPicPr>
        <xdr:cNvPr id="28673" name="Picture 1">
          <a:extLst>
            <a:ext uri="{FF2B5EF4-FFF2-40B4-BE49-F238E27FC236}">
              <a16:creationId xmlns:a16="http://schemas.microsoft.com/office/drawing/2014/main" id="{00000000-0008-0000-0D00-0000017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058275" y="2914650"/>
          <a:ext cx="2609850" cy="1752600"/>
        </a:xfrm>
        <a:prstGeom prst="rect">
          <a:avLst/>
        </a:prstGeom>
        <a:noFill/>
        <a:ln w="1">
          <a:noFill/>
          <a:miter lim="800000"/>
          <a:headEnd/>
          <a:tailEnd/>
        </a:ln>
        <a:effectLst/>
      </xdr:spPr>
    </xdr:pic>
    <xdr:clientData/>
  </xdr:twoCellAnchor>
  <xdr:twoCellAnchor editAs="oneCell">
    <xdr:from>
      <xdr:col>13</xdr:col>
      <xdr:colOff>171450</xdr:colOff>
      <xdr:row>4</xdr:row>
      <xdr:rowOff>0</xdr:rowOff>
    </xdr:from>
    <xdr:to>
      <xdr:col>17</xdr:col>
      <xdr:colOff>485775</xdr:colOff>
      <xdr:row>14</xdr:row>
      <xdr:rowOff>104775</xdr:rowOff>
    </xdr:to>
    <xdr:pic>
      <xdr:nvPicPr>
        <xdr:cNvPr id="28674" name="Picture 2">
          <a:extLst>
            <a:ext uri="{FF2B5EF4-FFF2-40B4-BE49-F238E27FC236}">
              <a16:creationId xmlns:a16="http://schemas.microsoft.com/office/drawing/2014/main" id="{00000000-0008-0000-0D00-0000027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9086850" y="571500"/>
          <a:ext cx="3057525" cy="1819275"/>
        </a:xfrm>
        <a:prstGeom prst="rect">
          <a:avLst/>
        </a:prstGeom>
        <a:noFill/>
        <a:ln w="1">
          <a:noFill/>
          <a:miter lim="800000"/>
          <a:headEnd/>
          <a:tailEnd/>
        </a:ln>
        <a:effectLst/>
      </xdr:spPr>
    </xdr:pic>
    <xdr:clientData/>
  </xdr:twoCellAnchor>
  <xdr:twoCellAnchor editAs="oneCell">
    <xdr:from>
      <xdr:col>1</xdr:col>
      <xdr:colOff>466725</xdr:colOff>
      <xdr:row>15</xdr:row>
      <xdr:rowOff>57150</xdr:rowOff>
    </xdr:from>
    <xdr:to>
      <xdr:col>7</xdr:col>
      <xdr:colOff>390525</xdr:colOff>
      <xdr:row>36</xdr:row>
      <xdr:rowOff>85725</xdr:rowOff>
    </xdr:to>
    <xdr:pic>
      <xdr:nvPicPr>
        <xdr:cNvPr id="28675" name="Picture 3">
          <a:extLst>
            <a:ext uri="{FF2B5EF4-FFF2-40B4-BE49-F238E27FC236}">
              <a16:creationId xmlns:a16="http://schemas.microsoft.com/office/drawing/2014/main" id="{00000000-0008-0000-0D00-0000037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152525" y="2486025"/>
          <a:ext cx="4038600" cy="3028950"/>
        </a:xfrm>
        <a:prstGeom prst="rect">
          <a:avLst/>
        </a:prstGeom>
        <a:noFill/>
        <a:ln w="1">
          <a:noFill/>
          <a:miter lim="800000"/>
          <a:headEnd/>
          <a:tailEnd/>
        </a:ln>
        <a:effectLst/>
      </xdr:spPr>
    </xdr:pic>
    <xdr:clientData/>
  </xdr:twoCellAnchor>
  <xdr:twoCellAnchor editAs="oneCell">
    <xdr:from>
      <xdr:col>1</xdr:col>
      <xdr:colOff>466725</xdr:colOff>
      <xdr:row>36</xdr:row>
      <xdr:rowOff>104775</xdr:rowOff>
    </xdr:from>
    <xdr:to>
      <xdr:col>7</xdr:col>
      <xdr:colOff>400050</xdr:colOff>
      <xdr:row>57</xdr:row>
      <xdr:rowOff>133350</xdr:rowOff>
    </xdr:to>
    <xdr:pic>
      <xdr:nvPicPr>
        <xdr:cNvPr id="28677" name="Picture 5">
          <a:extLst>
            <a:ext uri="{FF2B5EF4-FFF2-40B4-BE49-F238E27FC236}">
              <a16:creationId xmlns:a16="http://schemas.microsoft.com/office/drawing/2014/main" id="{00000000-0008-0000-0D00-0000057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152525" y="5534025"/>
          <a:ext cx="4048125" cy="3028950"/>
        </a:xfrm>
        <a:prstGeom prst="rect">
          <a:avLst/>
        </a:prstGeom>
        <a:noFill/>
        <a:ln w="1">
          <a:noFill/>
          <a:miter lim="800000"/>
          <a:headEnd/>
          <a:tailEnd/>
        </a:ln>
        <a:effectLst/>
      </xdr:spPr>
    </xdr:pic>
    <xdr:clientData/>
  </xdr:twoCellAnchor>
  <xdr:twoCellAnchor>
    <xdr:from>
      <xdr:col>2</xdr:col>
      <xdr:colOff>161925</xdr:colOff>
      <xdr:row>24</xdr:row>
      <xdr:rowOff>104775</xdr:rowOff>
    </xdr:from>
    <xdr:to>
      <xdr:col>3</xdr:col>
      <xdr:colOff>628650</xdr:colOff>
      <xdr:row>28</xdr:row>
      <xdr:rowOff>114300</xdr:rowOff>
    </xdr:to>
    <xdr:sp macro="" textlink="">
      <xdr:nvSpPr>
        <xdr:cNvPr id="28678" name="Text Box 6">
          <a:extLst>
            <a:ext uri="{FF2B5EF4-FFF2-40B4-BE49-F238E27FC236}">
              <a16:creationId xmlns:a16="http://schemas.microsoft.com/office/drawing/2014/main" id="{00000000-0008-0000-0D00-000006700000}"/>
            </a:ext>
          </a:extLst>
        </xdr:cNvPr>
        <xdr:cNvSpPr txBox="1">
          <a:spLocks noChangeArrowheads="1"/>
        </xdr:cNvSpPr>
      </xdr:nvSpPr>
      <xdr:spPr bwMode="auto">
        <a:xfrm>
          <a:off x="1533525" y="3819525"/>
          <a:ext cx="1152525" cy="58102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Better to restart </a:t>
          </a:r>
          <a:r>
            <a:rPr lang="fr-FR" sz="800" b="1" i="0" strike="noStrike">
              <a:solidFill>
                <a:srgbClr val="000000"/>
              </a:solidFill>
              <a:latin typeface="Times New Roman"/>
              <a:cs typeface="Times New Roman"/>
            </a:rPr>
            <a:t>TriaXExcelPro</a:t>
          </a:r>
          <a:r>
            <a:rPr lang="fr-FR" sz="800" b="0" i="0" strike="noStrike">
              <a:solidFill>
                <a:srgbClr val="000000"/>
              </a:solidFill>
              <a:latin typeface="Times New Roman"/>
              <a:cs typeface="Times New Roman"/>
            </a:rPr>
            <a:t> for this example.</a:t>
          </a:r>
        </a:p>
      </xdr:txBody>
    </xdr:sp>
    <xdr:clientData/>
  </xdr:twoCellAnchor>
  <xdr:twoCellAnchor>
    <xdr:from>
      <xdr:col>1</xdr:col>
      <xdr:colOff>647700</xdr:colOff>
      <xdr:row>42</xdr:row>
      <xdr:rowOff>47625</xdr:rowOff>
    </xdr:from>
    <xdr:to>
      <xdr:col>3</xdr:col>
      <xdr:colOff>428625</xdr:colOff>
      <xdr:row>46</xdr:row>
      <xdr:rowOff>57150</xdr:rowOff>
    </xdr:to>
    <xdr:sp macro="" textlink="">
      <xdr:nvSpPr>
        <xdr:cNvPr id="28679" name="Text Box 7">
          <a:extLst>
            <a:ext uri="{FF2B5EF4-FFF2-40B4-BE49-F238E27FC236}">
              <a16:creationId xmlns:a16="http://schemas.microsoft.com/office/drawing/2014/main" id="{00000000-0008-0000-0D00-000007700000}"/>
            </a:ext>
          </a:extLst>
        </xdr:cNvPr>
        <xdr:cNvSpPr txBox="1">
          <a:spLocks noChangeArrowheads="1"/>
        </xdr:cNvSpPr>
      </xdr:nvSpPr>
      <xdr:spPr bwMode="auto">
        <a:xfrm>
          <a:off x="1333500" y="6334125"/>
          <a:ext cx="1152525" cy="58102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1">
            <a:defRPr sz="1000"/>
          </a:pPr>
          <a:r>
            <a:rPr lang="fr-FR" sz="800" b="0" i="0" strike="noStrike">
              <a:solidFill>
                <a:srgbClr val="000000"/>
              </a:solidFill>
              <a:latin typeface="Times New Roman"/>
              <a:cs typeface="Times New Roman"/>
            </a:rPr>
            <a:t>Better to restart </a:t>
          </a:r>
          <a:r>
            <a:rPr lang="fr-FR" sz="800" b="1" i="0" strike="noStrike">
              <a:solidFill>
                <a:srgbClr val="000000"/>
              </a:solidFill>
              <a:latin typeface="Times New Roman"/>
              <a:cs typeface="Times New Roman"/>
            </a:rPr>
            <a:t>TriaXExcelPro</a:t>
          </a:r>
          <a:r>
            <a:rPr lang="fr-FR" sz="800" b="0" i="0" strike="noStrike">
              <a:solidFill>
                <a:srgbClr val="000000"/>
              </a:solidFill>
              <a:latin typeface="Times New Roman"/>
              <a:cs typeface="Times New Roman"/>
            </a:rPr>
            <a:t> for this example.</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ySpace/CEprojects/sSatel/MM1sat/MyWorkMM1/Reliability%20budget%20sheet07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Table 1"/>
      <sheetName val="tempo"/>
      <sheetName val="MassBudget"/>
      <sheetName val="ReliabilityNew"/>
      <sheetName val="Reliability"/>
      <sheetName val="BudgetMM1"/>
      <sheetName val="Plume"/>
      <sheetName val="Fiabilité1998"/>
      <sheetName val="Reliability budget sheet07b"/>
    </sheetNames>
    <definedNames>
      <definedName name="endTriax"/>
      <definedName name="StartTriax"/>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4.vml"/><Relationship Id="rId1" Type="http://schemas.openxmlformats.org/officeDocument/2006/relationships/drawing" Target="../drawings/drawing5.xml"/><Relationship Id="rId5" Type="http://schemas.openxmlformats.org/officeDocument/2006/relationships/comments" Target="../comments4.xml"/><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5.vml"/><Relationship Id="rId1" Type="http://schemas.openxmlformats.org/officeDocument/2006/relationships/drawing" Target="../drawings/drawing6.xml"/><Relationship Id="rId5" Type="http://schemas.openxmlformats.org/officeDocument/2006/relationships/comments" Target="../comments5.xml"/><Relationship Id="rId4" Type="http://schemas.openxmlformats.org/officeDocument/2006/relationships/ctrlProp" Target="../ctrlProps/ctrlProp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4.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5.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6.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7.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5.xml"/><Relationship Id="rId1" Type="http://schemas.openxmlformats.org/officeDocument/2006/relationships/printerSettings" Target="../printerSettings/printerSettings8.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9.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8.xml"/><Relationship Id="rId1" Type="http://schemas.openxmlformats.org/officeDocument/2006/relationships/printerSettings" Target="../printerSettings/printerSettings10.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9.xml"/><Relationship Id="rId1" Type="http://schemas.openxmlformats.org/officeDocument/2006/relationships/printerSettings" Target="../printerSettings/printerSettings11.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0.xml"/><Relationship Id="rId1" Type="http://schemas.openxmlformats.org/officeDocument/2006/relationships/printerSettings" Target="../printerSettings/printerSettings12.bin"/><Relationship Id="rId4" Type="http://schemas.openxmlformats.org/officeDocument/2006/relationships/comments" Target="../comments1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16">
    <pageSetUpPr fitToPage="1"/>
  </sheetPr>
  <dimension ref="A1:Y61"/>
  <sheetViews>
    <sheetView tabSelected="1" workbookViewId="0">
      <selection activeCell="E2" sqref="E2"/>
    </sheetView>
  </sheetViews>
  <sheetFormatPr baseColWidth="10" defaultColWidth="4" defaultRowHeight="11.25" x14ac:dyDescent="0.2"/>
  <cols>
    <col min="1" max="3" width="7.83203125" style="60" customWidth="1"/>
    <col min="4" max="4" width="7" customWidth="1"/>
    <col min="5" max="6" width="6.6640625" customWidth="1"/>
    <col min="7" max="7" width="6.5" customWidth="1"/>
    <col min="8" max="10" width="8.83203125" customWidth="1"/>
    <col min="11" max="16" width="4.1640625" customWidth="1"/>
  </cols>
  <sheetData>
    <row r="1" spans="1:25" ht="12" thickBot="1" x14ac:dyDescent="0.25">
      <c r="A1" s="50" t="s">
        <v>1</v>
      </c>
      <c r="B1" s="50" t="s">
        <v>2</v>
      </c>
      <c r="C1" s="50" t="s">
        <v>3</v>
      </c>
      <c r="E1" s="3"/>
    </row>
    <row r="2" spans="1:25" ht="12" thickTop="1" x14ac:dyDescent="0.2">
      <c r="A2" s="51">
        <v>72000</v>
      </c>
      <c r="B2" s="52">
        <v>-1.7642137750684128E-10</v>
      </c>
      <c r="C2" s="53">
        <v>0</v>
      </c>
      <c r="E2" s="7">
        <f>MAX(A2)</f>
        <v>72000</v>
      </c>
    </row>
    <row r="3" spans="1:25" x14ac:dyDescent="0.2">
      <c r="A3" s="54">
        <v>69836.437240699655</v>
      </c>
      <c r="B3" s="55">
        <v>18712.616960912183</v>
      </c>
      <c r="C3" s="56">
        <v>300</v>
      </c>
    </row>
    <row r="4" spans="1:25" x14ac:dyDescent="0.2">
      <c r="A4" s="54">
        <v>62873.444314750224</v>
      </c>
      <c r="B4" s="55">
        <v>36300</v>
      </c>
      <c r="C4" s="56">
        <v>600</v>
      </c>
      <c r="F4" t="s">
        <v>73</v>
      </c>
    </row>
    <row r="5" spans="1:25" x14ac:dyDescent="0.2">
      <c r="A5" s="54">
        <v>51548.084348499215</v>
      </c>
      <c r="B5" s="55">
        <v>51548.084348499418</v>
      </c>
      <c r="C5" s="56">
        <v>900</v>
      </c>
    </row>
    <row r="6" spans="1:25" x14ac:dyDescent="0.2">
      <c r="A6" s="54">
        <v>36600.000000000233</v>
      </c>
      <c r="B6" s="55">
        <v>63393.059557020773</v>
      </c>
      <c r="C6" s="56">
        <v>1200</v>
      </c>
      <c r="F6" s="77" t="s">
        <v>190</v>
      </c>
    </row>
    <row r="7" spans="1:25" x14ac:dyDescent="0.2">
      <c r="A7" s="54">
        <v>19023.199815035434</v>
      </c>
      <c r="B7" s="55">
        <v>70995.548232246481</v>
      </c>
      <c r="C7" s="56">
        <v>1500</v>
      </c>
      <c r="F7" t="s">
        <v>173</v>
      </c>
    </row>
    <row r="8" spans="1:25" x14ac:dyDescent="0.2">
      <c r="A8" s="54">
        <v>5.7863811398634057E-10</v>
      </c>
      <c r="B8" s="55">
        <v>73800</v>
      </c>
      <c r="C8" s="56">
        <v>1800</v>
      </c>
    </row>
    <row r="9" spans="1:25" x14ac:dyDescent="0.2">
      <c r="A9" s="54">
        <v>-19178.491242096839</v>
      </c>
      <c r="B9" s="55">
        <v>71575.103728019953</v>
      </c>
      <c r="C9" s="56">
        <v>2100</v>
      </c>
    </row>
    <row r="10" spans="1:25" x14ac:dyDescent="0.2">
      <c r="A10" s="54">
        <v>-37199.999999999687</v>
      </c>
      <c r="B10" s="55">
        <v>64432.290041562424</v>
      </c>
      <c r="C10" s="56">
        <v>2400</v>
      </c>
      <c r="Y10" t="s">
        <v>80</v>
      </c>
    </row>
    <row r="11" spans="1:25" x14ac:dyDescent="0.2">
      <c r="A11" s="54">
        <v>-52820.876554635295</v>
      </c>
      <c r="B11" s="55">
        <v>52820.876554634902</v>
      </c>
      <c r="C11" s="56">
        <v>2700</v>
      </c>
    </row>
    <row r="12" spans="1:25" x14ac:dyDescent="0.2">
      <c r="A12" s="54">
        <v>-64951.905283832828</v>
      </c>
      <c r="B12" s="55">
        <v>37500.000000000124</v>
      </c>
      <c r="C12" s="56">
        <v>3000</v>
      </c>
    </row>
    <row r="13" spans="1:25" x14ac:dyDescent="0.2">
      <c r="A13" s="54">
        <v>-72734.214719566691</v>
      </c>
      <c r="B13" s="55">
        <v>19489.074096220367</v>
      </c>
      <c r="C13" s="56">
        <v>3300</v>
      </c>
    </row>
    <row r="14" spans="1:25" x14ac:dyDescent="0.2">
      <c r="A14" s="54">
        <v>-75600</v>
      </c>
      <c r="B14" s="55">
        <v>-7.4080585416025357E-11</v>
      </c>
      <c r="C14" s="56">
        <v>3600</v>
      </c>
    </row>
    <row r="15" spans="1:25" x14ac:dyDescent="0.2">
      <c r="A15" s="54">
        <v>-73313.770215340381</v>
      </c>
      <c r="B15" s="55">
        <v>-19644.365523280983</v>
      </c>
      <c r="C15" s="56">
        <v>3900</v>
      </c>
    </row>
    <row r="16" spans="1:25" x14ac:dyDescent="0.2">
      <c r="A16" s="54">
        <v>-65991.135768374079</v>
      </c>
      <c r="B16" s="55">
        <v>-38100.000000000262</v>
      </c>
      <c r="C16" s="56">
        <v>4200</v>
      </c>
    </row>
    <row r="17" spans="1:13" x14ac:dyDescent="0.2">
      <c r="A17" s="54">
        <v>-54093.668760770975</v>
      </c>
      <c r="B17" s="55">
        <v>-54093.668760770794</v>
      </c>
      <c r="C17" s="56">
        <v>4500</v>
      </c>
      <c r="M17" t="s">
        <v>18</v>
      </c>
    </row>
    <row r="18" spans="1:13" x14ac:dyDescent="0.2">
      <c r="A18" s="54">
        <v>-38400.000000000487</v>
      </c>
      <c r="B18" s="55">
        <v>-66510.751010644599</v>
      </c>
      <c r="C18" s="56">
        <v>4800</v>
      </c>
    </row>
    <row r="19" spans="1:13" x14ac:dyDescent="0.2">
      <c r="A19" s="54">
        <v>-19954.94837740426</v>
      </c>
      <c r="B19" s="55">
        <v>-74472.881206887192</v>
      </c>
      <c r="C19" s="56">
        <v>5100</v>
      </c>
      <c r="I19" s="6"/>
    </row>
    <row r="20" spans="1:13" x14ac:dyDescent="0.2">
      <c r="A20" s="54">
        <v>-3.4136697375092284E-10</v>
      </c>
      <c r="B20" s="55">
        <v>-77400</v>
      </c>
      <c r="C20" s="56">
        <v>5400</v>
      </c>
    </row>
    <row r="21" spans="1:13" x14ac:dyDescent="0.2">
      <c r="A21" s="54">
        <v>20110.239804466175</v>
      </c>
      <c r="B21" s="55">
        <v>-75052.436702660518</v>
      </c>
      <c r="C21" s="56">
        <v>5700</v>
      </c>
    </row>
    <row r="22" spans="1:13" x14ac:dyDescent="0.2">
      <c r="A22" s="54">
        <v>38999.999999999898</v>
      </c>
      <c r="B22" s="55">
        <v>-67549.981495186265</v>
      </c>
      <c r="C22" s="56">
        <v>6000</v>
      </c>
    </row>
    <row r="23" spans="1:13" x14ac:dyDescent="0.2">
      <c r="A23" s="54">
        <v>55366.460966906277</v>
      </c>
      <c r="B23" s="55">
        <v>-55366.460966907063</v>
      </c>
      <c r="C23" s="56">
        <v>6300</v>
      </c>
    </row>
    <row r="24" spans="1:13" x14ac:dyDescent="0.2">
      <c r="A24" s="54">
        <v>68069.59673745693</v>
      </c>
      <c r="B24" s="55">
        <v>-39299.999999999898</v>
      </c>
      <c r="C24" s="56">
        <v>6600</v>
      </c>
    </row>
    <row r="25" spans="1:13" x14ac:dyDescent="0.2">
      <c r="A25" s="54">
        <v>76211.547694207402</v>
      </c>
      <c r="B25" s="55">
        <v>-20420.822658589204</v>
      </c>
      <c r="C25" s="56">
        <v>6900</v>
      </c>
    </row>
    <row r="26" spans="1:13" x14ac:dyDescent="0.2">
      <c r="A26" s="54">
        <v>79200</v>
      </c>
      <c r="B26" s="55">
        <v>3.492799799387214E-10</v>
      </c>
      <c r="C26" s="56">
        <v>7200</v>
      </c>
    </row>
    <row r="27" spans="1:13" x14ac:dyDescent="0.2">
      <c r="A27" s="54">
        <v>76791.10318998096</v>
      </c>
      <c r="B27" s="55">
        <v>20576.114085650304</v>
      </c>
      <c r="C27" s="56">
        <v>7500</v>
      </c>
    </row>
    <row r="28" spans="1:13" x14ac:dyDescent="0.2">
      <c r="A28" s="54">
        <v>69108.827221998479</v>
      </c>
      <c r="B28" s="55">
        <v>39899.999999999527</v>
      </c>
      <c r="C28" s="56">
        <v>7800</v>
      </c>
    </row>
    <row r="29" spans="1:13" x14ac:dyDescent="0.2">
      <c r="A29" s="54">
        <v>56639.253173042365</v>
      </c>
      <c r="B29" s="55">
        <v>56639.253173042547</v>
      </c>
      <c r="C29" s="56">
        <v>8100</v>
      </c>
    </row>
    <row r="30" spans="1:13" x14ac:dyDescent="0.2">
      <c r="A30" s="54">
        <v>40200.000000000276</v>
      </c>
      <c r="B30" s="55">
        <v>69628.442464268708</v>
      </c>
      <c r="C30" s="56">
        <v>8400</v>
      </c>
    </row>
    <row r="31" spans="1:13" x14ac:dyDescent="0.2">
      <c r="A31" s="54">
        <v>20886.696939773061</v>
      </c>
      <c r="B31" s="55">
        <v>77950.214181527917</v>
      </c>
      <c r="C31" s="56">
        <v>8700</v>
      </c>
    </row>
    <row r="32" spans="1:13" x14ac:dyDescent="0.2">
      <c r="A32" s="54">
        <v>7.9398401915675709E-11</v>
      </c>
      <c r="B32" s="55">
        <v>81000</v>
      </c>
      <c r="C32" s="56">
        <v>9000</v>
      </c>
    </row>
    <row r="33" spans="1:24" x14ac:dyDescent="0.2">
      <c r="A33" s="54">
        <v>-21041.988366834416</v>
      </c>
      <c r="B33" s="55">
        <v>78529.769677301389</v>
      </c>
      <c r="C33" s="56">
        <v>9300</v>
      </c>
    </row>
    <row r="34" spans="1:24" x14ac:dyDescent="0.2">
      <c r="A34" s="54">
        <v>-40800.000000000138</v>
      </c>
      <c r="B34" s="55">
        <v>70667.672948810112</v>
      </c>
      <c r="C34" s="56">
        <v>9600</v>
      </c>
      <c r="X34" t="s">
        <v>19</v>
      </c>
    </row>
    <row r="35" spans="1:24" x14ac:dyDescent="0.2">
      <c r="A35" s="54">
        <v>-57912.045379178031</v>
      </c>
      <c r="B35" s="55">
        <v>57912.045379178453</v>
      </c>
      <c r="C35" s="56">
        <v>9900</v>
      </c>
    </row>
    <row r="36" spans="1:24" x14ac:dyDescent="0.2">
      <c r="A36" s="54">
        <v>-71187.288191081068</v>
      </c>
      <c r="B36" s="55">
        <v>41099.999999999651</v>
      </c>
      <c r="C36" s="56">
        <v>10200</v>
      </c>
    </row>
    <row r="37" spans="1:24" x14ac:dyDescent="0.2">
      <c r="A37" s="54">
        <v>-79688.880668848113</v>
      </c>
      <c r="B37" s="55">
        <v>21352.57122095802</v>
      </c>
      <c r="C37" s="56">
        <v>10500</v>
      </c>
    </row>
    <row r="38" spans="1:24" x14ac:dyDescent="0.2">
      <c r="A38" s="54">
        <v>-82800</v>
      </c>
      <c r="B38" s="55">
        <v>5.2748196435747907E-10</v>
      </c>
      <c r="C38" s="56">
        <v>10800</v>
      </c>
    </row>
    <row r="39" spans="1:24" x14ac:dyDescent="0.2">
      <c r="A39" s="54">
        <v>-80268.436164621526</v>
      </c>
      <c r="B39" s="55">
        <v>-21507.862648019654</v>
      </c>
      <c r="C39" s="56">
        <v>11100</v>
      </c>
    </row>
    <row r="40" spans="1:24" x14ac:dyDescent="0.2">
      <c r="A40" s="54">
        <v>-72226.518675622327</v>
      </c>
      <c r="B40" s="55">
        <v>-41699.999999999753</v>
      </c>
      <c r="C40" s="56">
        <v>11400</v>
      </c>
    </row>
    <row r="41" spans="1:24" x14ac:dyDescent="0.2">
      <c r="A41" s="54">
        <v>-59184.837585313726</v>
      </c>
      <c r="B41" s="55">
        <v>-59184.83758531433</v>
      </c>
      <c r="C41" s="56">
        <v>11700</v>
      </c>
    </row>
    <row r="42" spans="1:24" x14ac:dyDescent="0.2">
      <c r="A42" s="54">
        <v>-42000</v>
      </c>
      <c r="B42" s="55">
        <v>-72746.133917892817</v>
      </c>
      <c r="C42" s="56">
        <v>12000</v>
      </c>
    </row>
    <row r="43" spans="1:24" x14ac:dyDescent="0.2">
      <c r="A43" s="54">
        <v>-21818.445502143</v>
      </c>
      <c r="B43" s="55">
        <v>-81427.547156168323</v>
      </c>
      <c r="C43" s="56">
        <v>12300</v>
      </c>
    </row>
    <row r="44" spans="1:24" x14ac:dyDescent="0.2">
      <c r="A44" s="54">
        <v>2.0726760151940082E-10</v>
      </c>
      <c r="B44" s="55">
        <v>-84600</v>
      </c>
      <c r="C44" s="56">
        <v>12600</v>
      </c>
    </row>
    <row r="45" spans="1:24" x14ac:dyDescent="0.2">
      <c r="A45" s="54">
        <v>21973.736929203751</v>
      </c>
      <c r="B45" s="55">
        <v>-82007.102651941968</v>
      </c>
      <c r="C45" s="56">
        <v>12900</v>
      </c>
    </row>
    <row r="46" spans="1:24" x14ac:dyDescent="0.2">
      <c r="A46" s="54">
        <v>42600.0000000004</v>
      </c>
      <c r="B46" s="55">
        <v>-73785.364402433945</v>
      </c>
      <c r="C46" s="56">
        <v>13200</v>
      </c>
    </row>
    <row r="47" spans="1:24" x14ac:dyDescent="0.2">
      <c r="A47" s="54">
        <v>60457.629791449799</v>
      </c>
      <c r="B47" s="55">
        <v>-60457.629791449828</v>
      </c>
      <c r="C47" s="56">
        <v>13500</v>
      </c>
    </row>
    <row r="48" spans="1:24" x14ac:dyDescent="0.2">
      <c r="A48" s="54">
        <v>74304.979644704581</v>
      </c>
      <c r="B48" s="55">
        <v>-42900.000000000437</v>
      </c>
      <c r="C48" s="56">
        <v>13800</v>
      </c>
    </row>
    <row r="49" spans="1:3" x14ac:dyDescent="0.2">
      <c r="A49" s="54">
        <v>83166.213643488838</v>
      </c>
      <c r="B49" s="55">
        <v>-22284.319783326817</v>
      </c>
      <c r="C49" s="56">
        <v>14100</v>
      </c>
    </row>
    <row r="50" spans="1:3" x14ac:dyDescent="0.2">
      <c r="A50" s="54">
        <v>86400</v>
      </c>
      <c r="B50" s="55">
        <v>-2.5404678360985145E-10</v>
      </c>
      <c r="C50" s="56">
        <v>14400</v>
      </c>
    </row>
    <row r="51" spans="1:3" x14ac:dyDescent="0.2">
      <c r="A51" s="54">
        <v>83745.769139262091</v>
      </c>
      <c r="B51" s="55">
        <v>22439.611210389019</v>
      </c>
      <c r="C51" s="56">
        <v>14700</v>
      </c>
    </row>
    <row r="52" spans="1:3" x14ac:dyDescent="0.2">
      <c r="A52" s="54">
        <v>75344.210129246159</v>
      </c>
      <c r="B52" s="55">
        <v>43500</v>
      </c>
      <c r="C52" s="56">
        <v>15000</v>
      </c>
    </row>
    <row r="53" spans="1:3" x14ac:dyDescent="0.2">
      <c r="A53" s="54">
        <v>61730.421997585945</v>
      </c>
      <c r="B53" s="55">
        <v>61730.421997585254</v>
      </c>
      <c r="C53" s="56">
        <v>15300</v>
      </c>
    </row>
    <row r="54" spans="1:3" x14ac:dyDescent="0.2">
      <c r="A54" s="54">
        <v>43799.999999999774</v>
      </c>
      <c r="B54" s="55">
        <v>75863.825371516956</v>
      </c>
      <c r="C54" s="56">
        <v>15600</v>
      </c>
    </row>
    <row r="55" spans="1:3" x14ac:dyDescent="0.2">
      <c r="A55" s="54">
        <v>22750.194064511801</v>
      </c>
      <c r="B55" s="55">
        <v>84904.880130809033</v>
      </c>
      <c r="C55" s="56">
        <v>15900</v>
      </c>
    </row>
    <row r="56" spans="1:3" x14ac:dyDescent="0.2">
      <c r="A56" s="54">
        <v>7.3476634932650997E-10</v>
      </c>
      <c r="B56" s="55">
        <v>88200</v>
      </c>
      <c r="C56" s="56">
        <v>16200</v>
      </c>
    </row>
    <row r="57" spans="1:3" x14ac:dyDescent="0.2">
      <c r="A57" s="54">
        <v>-22905.485491573108</v>
      </c>
      <c r="B57" s="55">
        <v>85484.435626582534</v>
      </c>
      <c r="C57" s="56">
        <v>16500</v>
      </c>
    </row>
    <row r="58" spans="1:3" x14ac:dyDescent="0.2">
      <c r="A58" s="54">
        <v>-44399.999999999585</v>
      </c>
      <c r="B58" s="55">
        <v>76903.055856058389</v>
      </c>
      <c r="C58" s="56">
        <v>16800</v>
      </c>
    </row>
    <row r="59" spans="1:3" x14ac:dyDescent="0.2">
      <c r="A59" s="54">
        <v>-63003.214203721589</v>
      </c>
      <c r="B59" s="55">
        <v>63003.214203721182</v>
      </c>
      <c r="C59" s="56">
        <v>17100</v>
      </c>
    </row>
    <row r="60" spans="1:3" ht="12" thickBot="1" x14ac:dyDescent="0.25">
      <c r="A60" s="57">
        <v>-77422.671098328705</v>
      </c>
      <c r="B60" s="58">
        <v>44700.000000000189</v>
      </c>
      <c r="C60" s="59">
        <v>17400</v>
      </c>
    </row>
    <row r="61" spans="1:3" ht="12" thickTop="1" x14ac:dyDescent="0.2"/>
  </sheetData>
  <phoneticPr fontId="0" type="noConversion"/>
  <pageMargins left="0.39370078740157483" right="0.39370078740157483" top="0.43307086614173229" bottom="0.78740157480314965" header="0.39370078740157483" footer="0.70866141732283472"/>
  <pageSetup paperSize="9" orientation="portrait" horizontalDpi="360" copies="0" r:id="rId1"/>
  <headerFooter alignWithMargins="0">
    <oddHeader>&amp;R&amp;5&amp;F &amp;A &amp;D &amp;T &amp;P / &amp;N</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FE1F6-3D27-41AF-959D-87CF7515CCE9}">
  <sheetPr codeName="Feuil14">
    <pageSetUpPr fitToPage="1"/>
  </sheetPr>
  <dimension ref="A1:AH117"/>
  <sheetViews>
    <sheetView workbookViewId="0">
      <selection activeCell="H21" sqref="H21"/>
    </sheetView>
  </sheetViews>
  <sheetFormatPr baseColWidth="10" defaultColWidth="4" defaultRowHeight="11.25" x14ac:dyDescent="0.2"/>
  <cols>
    <col min="1" max="1" width="17.83203125" customWidth="1"/>
    <col min="2" max="4" width="14.6640625" customWidth="1"/>
    <col min="5" max="7" width="8.6640625" customWidth="1"/>
    <col min="8" max="9" width="8.1640625" customWidth="1"/>
  </cols>
  <sheetData>
    <row r="1" spans="1:34" x14ac:dyDescent="0.2">
      <c r="A1" s="155" t="s">
        <v>14</v>
      </c>
      <c r="B1" t="s">
        <v>216</v>
      </c>
      <c r="D1" s="155" t="s">
        <v>85</v>
      </c>
      <c r="E1" s="76"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34" x14ac:dyDescent="0.2">
      <c r="A2" s="78">
        <v>40210</v>
      </c>
      <c r="H2" t="s">
        <v>215</v>
      </c>
      <c r="AH2" t="s">
        <v>214</v>
      </c>
    </row>
    <row r="4" spans="1:34" x14ac:dyDescent="0.2">
      <c r="A4" s="155" t="s">
        <v>86</v>
      </c>
      <c r="C4" s="158">
        <f>0.1+LEN("Test colors km  day ")+MAX(B21:F21)</f>
        <v>69133.100000000006</v>
      </c>
    </row>
    <row r="6" spans="1:34" x14ac:dyDescent="0.2">
      <c r="A6" s="155" t="s">
        <v>10</v>
      </c>
    </row>
    <row r="7" spans="1:34" x14ac:dyDescent="0.2">
      <c r="A7" s="4" t="s">
        <v>0</v>
      </c>
      <c r="B7">
        <f>PI()/180</f>
        <v>1.7453292519943295E-2</v>
      </c>
    </row>
    <row r="9" spans="1:34" x14ac:dyDescent="0.2">
      <c r="C9" s="159">
        <f>0.1+LEN("Test colors km  day ")+MAX(B21)+MAX(E21)+MAX(F21)</f>
        <v>69134.100000000006</v>
      </c>
    </row>
    <row r="10" spans="1:34" x14ac:dyDescent="0.2">
      <c r="A10" s="155" t="s">
        <v>87</v>
      </c>
    </row>
    <row r="12" spans="1:34" x14ac:dyDescent="0.2">
      <c r="A12" s="155" t="s">
        <v>12</v>
      </c>
    </row>
    <row r="13" spans="1:34" x14ac:dyDescent="0.2">
      <c r="C13" s="157">
        <f>0.1+LEN("Test colors km  day ")+MAX(B21:F116)</f>
        <v>100020.1</v>
      </c>
    </row>
    <row r="15" spans="1:34" x14ac:dyDescent="0.2">
      <c r="A15" s="155" t="s">
        <v>13</v>
      </c>
    </row>
    <row r="16" spans="1:34" x14ac:dyDescent="0.2">
      <c r="D16">
        <f>0.1+LEN("Test colors km  day ")+MAX(B21:D113)+MAX(E21:E113)+MAX(E21:F113)</f>
        <v>238246.11840000088</v>
      </c>
    </row>
    <row r="19" spans="2:8" x14ac:dyDescent="0.2">
      <c r="F19" t="s">
        <v>217</v>
      </c>
    </row>
    <row r="20" spans="2:8" x14ac:dyDescent="0.2">
      <c r="B20" t="s">
        <v>1</v>
      </c>
      <c r="C20" t="s">
        <v>2</v>
      </c>
      <c r="D20" t="s">
        <v>3</v>
      </c>
      <c r="E20" t="s">
        <v>213</v>
      </c>
      <c r="F20" s="81">
        <v>0</v>
      </c>
      <c r="G20" s="81"/>
    </row>
    <row r="21" spans="2:8" x14ac:dyDescent="0.2">
      <c r="B21">
        <v>1</v>
      </c>
      <c r="C21">
        <v>0</v>
      </c>
      <c r="D21">
        <v>1</v>
      </c>
      <c r="E21" s="154">
        <f>DATE(2089,3,21)</f>
        <v>69113</v>
      </c>
      <c r="F21">
        <v>0</v>
      </c>
      <c r="G21" s="81"/>
      <c r="H21" s="154"/>
    </row>
    <row r="22" spans="2:8" x14ac:dyDescent="0.2">
      <c r="B22">
        <v>100000</v>
      </c>
      <c r="C22">
        <f t="shared" ref="C22:C53" si="0">C21+1000</f>
        <v>1000</v>
      </c>
      <c r="D22">
        <f t="shared" ref="D22:D53" si="1">D21</f>
        <v>1</v>
      </c>
      <c r="E22" s="154">
        <f t="shared" ref="E22:E53" si="2">E21+0.0001</f>
        <v>69113.000100000005</v>
      </c>
      <c r="F22">
        <f>F21</f>
        <v>0</v>
      </c>
      <c r="G22" s="81"/>
      <c r="H22" s="154"/>
    </row>
    <row r="23" spans="2:8" x14ac:dyDescent="0.2">
      <c r="B23" t="str">
        <f>""</f>
        <v/>
      </c>
      <c r="C23">
        <f t="shared" si="0"/>
        <v>2000</v>
      </c>
      <c r="D23">
        <f t="shared" si="1"/>
        <v>1</v>
      </c>
      <c r="E23" s="154">
        <f t="shared" si="2"/>
        <v>69113.000200000009</v>
      </c>
      <c r="F23">
        <f>IF(B23="",0,F20+1)</f>
        <v>0</v>
      </c>
      <c r="H23" s="154"/>
    </row>
    <row r="24" spans="2:8" x14ac:dyDescent="0.2">
      <c r="B24">
        <f t="shared" ref="B24:B55" si="3">B21</f>
        <v>1</v>
      </c>
      <c r="C24">
        <f t="shared" si="0"/>
        <v>3000</v>
      </c>
      <c r="D24">
        <f t="shared" si="1"/>
        <v>1</v>
      </c>
      <c r="E24" s="154">
        <f t="shared" si="2"/>
        <v>69113.000300000014</v>
      </c>
      <c r="F24">
        <f>IF(B24="",0,F21+1)</f>
        <v>1</v>
      </c>
      <c r="H24" s="154"/>
    </row>
    <row r="25" spans="2:8" x14ac:dyDescent="0.2">
      <c r="B25">
        <f t="shared" si="3"/>
        <v>100000</v>
      </c>
      <c r="C25">
        <f t="shared" si="0"/>
        <v>4000</v>
      </c>
      <c r="D25">
        <f t="shared" si="1"/>
        <v>1</v>
      </c>
      <c r="E25" s="154">
        <f t="shared" si="2"/>
        <v>69113.000400000019</v>
      </c>
      <c r="F25">
        <f>IF(B25="",0,F22+1)</f>
        <v>1</v>
      </c>
      <c r="H25" s="154"/>
    </row>
    <row r="26" spans="2:8" x14ac:dyDescent="0.2">
      <c r="B26" t="str">
        <f t="shared" si="3"/>
        <v/>
      </c>
      <c r="C26">
        <f t="shared" si="0"/>
        <v>5000</v>
      </c>
      <c r="D26">
        <f t="shared" si="1"/>
        <v>1</v>
      </c>
      <c r="E26" s="154">
        <f t="shared" si="2"/>
        <v>69113.000500000024</v>
      </c>
      <c r="F26">
        <f t="shared" ref="F26:F88" si="4">IF(B26="",0,F23+1)</f>
        <v>0</v>
      </c>
      <c r="H26" s="154"/>
    </row>
    <row r="27" spans="2:8" x14ac:dyDescent="0.2">
      <c r="B27">
        <f t="shared" si="3"/>
        <v>1</v>
      </c>
      <c r="C27">
        <f t="shared" si="0"/>
        <v>6000</v>
      </c>
      <c r="D27">
        <f t="shared" si="1"/>
        <v>1</v>
      </c>
      <c r="E27" s="154">
        <f t="shared" si="2"/>
        <v>69113.000600000028</v>
      </c>
      <c r="F27">
        <f>IF(B27="",0,F24+1)</f>
        <v>2</v>
      </c>
      <c r="H27" s="154"/>
    </row>
    <row r="28" spans="2:8" x14ac:dyDescent="0.2">
      <c r="B28">
        <f t="shared" si="3"/>
        <v>100000</v>
      </c>
      <c r="C28">
        <f t="shared" si="0"/>
        <v>7000</v>
      </c>
      <c r="D28">
        <f t="shared" si="1"/>
        <v>1</v>
      </c>
      <c r="E28" s="154">
        <f t="shared" si="2"/>
        <v>69113.000700000033</v>
      </c>
      <c r="F28">
        <f t="shared" si="4"/>
        <v>2</v>
      </c>
      <c r="H28" s="154"/>
    </row>
    <row r="29" spans="2:8" x14ac:dyDescent="0.2">
      <c r="B29" t="str">
        <f t="shared" si="3"/>
        <v/>
      </c>
      <c r="C29">
        <f t="shared" si="0"/>
        <v>8000</v>
      </c>
      <c r="D29">
        <f t="shared" si="1"/>
        <v>1</v>
      </c>
      <c r="E29" s="154">
        <f t="shared" si="2"/>
        <v>69113.000800000038</v>
      </c>
      <c r="F29">
        <f t="shared" si="4"/>
        <v>0</v>
      </c>
      <c r="H29" s="154"/>
    </row>
    <row r="30" spans="2:8" x14ac:dyDescent="0.2">
      <c r="B30">
        <f t="shared" si="3"/>
        <v>1</v>
      </c>
      <c r="C30">
        <f t="shared" si="0"/>
        <v>9000</v>
      </c>
      <c r="D30">
        <f t="shared" si="1"/>
        <v>1</v>
      </c>
      <c r="E30" s="154">
        <f t="shared" si="2"/>
        <v>69113.000900000043</v>
      </c>
      <c r="F30">
        <f t="shared" si="4"/>
        <v>3</v>
      </c>
      <c r="H30" s="154"/>
    </row>
    <row r="31" spans="2:8" x14ac:dyDescent="0.2">
      <c r="B31">
        <f t="shared" si="3"/>
        <v>100000</v>
      </c>
      <c r="C31">
        <f t="shared" si="0"/>
        <v>10000</v>
      </c>
      <c r="D31">
        <f t="shared" si="1"/>
        <v>1</v>
      </c>
      <c r="E31" s="154">
        <f t="shared" si="2"/>
        <v>69113.001000000047</v>
      </c>
      <c r="F31">
        <f t="shared" si="4"/>
        <v>3</v>
      </c>
      <c r="H31" s="154"/>
    </row>
    <row r="32" spans="2:8" x14ac:dyDescent="0.2">
      <c r="B32" t="str">
        <f t="shared" si="3"/>
        <v/>
      </c>
      <c r="C32">
        <f t="shared" si="0"/>
        <v>11000</v>
      </c>
      <c r="D32">
        <f t="shared" si="1"/>
        <v>1</v>
      </c>
      <c r="E32" s="154">
        <f t="shared" si="2"/>
        <v>69113.001100000052</v>
      </c>
      <c r="F32">
        <f t="shared" si="4"/>
        <v>0</v>
      </c>
      <c r="H32" s="154"/>
    </row>
    <row r="33" spans="2:8" x14ac:dyDescent="0.2">
      <c r="B33">
        <f t="shared" si="3"/>
        <v>1</v>
      </c>
      <c r="C33">
        <f t="shared" si="0"/>
        <v>12000</v>
      </c>
      <c r="D33">
        <f t="shared" si="1"/>
        <v>1</v>
      </c>
      <c r="E33" s="154">
        <f t="shared" si="2"/>
        <v>69113.001200000057</v>
      </c>
      <c r="F33">
        <f t="shared" si="4"/>
        <v>4</v>
      </c>
      <c r="H33" s="154"/>
    </row>
    <row r="34" spans="2:8" x14ac:dyDescent="0.2">
      <c r="B34">
        <f t="shared" si="3"/>
        <v>100000</v>
      </c>
      <c r="C34">
        <f t="shared" si="0"/>
        <v>13000</v>
      </c>
      <c r="D34">
        <f t="shared" si="1"/>
        <v>1</v>
      </c>
      <c r="E34" s="154">
        <f t="shared" si="2"/>
        <v>69113.001300000062</v>
      </c>
      <c r="F34">
        <f t="shared" si="4"/>
        <v>4</v>
      </c>
      <c r="H34" s="154"/>
    </row>
    <row r="35" spans="2:8" x14ac:dyDescent="0.2">
      <c r="B35" t="str">
        <f t="shared" si="3"/>
        <v/>
      </c>
      <c r="C35">
        <f t="shared" si="0"/>
        <v>14000</v>
      </c>
      <c r="D35">
        <f t="shared" si="1"/>
        <v>1</v>
      </c>
      <c r="E35" s="154">
        <f t="shared" si="2"/>
        <v>69113.001400000066</v>
      </c>
      <c r="F35">
        <f t="shared" si="4"/>
        <v>0</v>
      </c>
      <c r="H35" s="154"/>
    </row>
    <row r="36" spans="2:8" x14ac:dyDescent="0.2">
      <c r="B36">
        <f t="shared" si="3"/>
        <v>1</v>
      </c>
      <c r="C36">
        <f t="shared" si="0"/>
        <v>15000</v>
      </c>
      <c r="D36">
        <f t="shared" si="1"/>
        <v>1</v>
      </c>
      <c r="E36" s="154">
        <f t="shared" si="2"/>
        <v>69113.001500000071</v>
      </c>
      <c r="F36">
        <f t="shared" si="4"/>
        <v>5</v>
      </c>
      <c r="H36" s="154"/>
    </row>
    <row r="37" spans="2:8" x14ac:dyDescent="0.2">
      <c r="B37">
        <f t="shared" si="3"/>
        <v>100000</v>
      </c>
      <c r="C37">
        <f t="shared" si="0"/>
        <v>16000</v>
      </c>
      <c r="D37">
        <f t="shared" si="1"/>
        <v>1</v>
      </c>
      <c r="E37" s="154">
        <f t="shared" si="2"/>
        <v>69113.001600000076</v>
      </c>
      <c r="F37">
        <f t="shared" si="4"/>
        <v>5</v>
      </c>
      <c r="H37" s="154"/>
    </row>
    <row r="38" spans="2:8" x14ac:dyDescent="0.2">
      <c r="B38" t="str">
        <f t="shared" si="3"/>
        <v/>
      </c>
      <c r="C38">
        <f t="shared" si="0"/>
        <v>17000</v>
      </c>
      <c r="D38">
        <f t="shared" si="1"/>
        <v>1</v>
      </c>
      <c r="E38" s="154">
        <f t="shared" si="2"/>
        <v>69113.001700000081</v>
      </c>
      <c r="F38">
        <f t="shared" si="4"/>
        <v>0</v>
      </c>
      <c r="H38" s="154"/>
    </row>
    <row r="39" spans="2:8" x14ac:dyDescent="0.2">
      <c r="B39">
        <f t="shared" si="3"/>
        <v>1</v>
      </c>
      <c r="C39">
        <f t="shared" si="0"/>
        <v>18000</v>
      </c>
      <c r="D39">
        <f t="shared" si="1"/>
        <v>1</v>
      </c>
      <c r="E39" s="154">
        <f t="shared" si="2"/>
        <v>69113.001800000085</v>
      </c>
      <c r="F39">
        <f t="shared" si="4"/>
        <v>6</v>
      </c>
      <c r="H39" s="154"/>
    </row>
    <row r="40" spans="2:8" x14ac:dyDescent="0.2">
      <c r="B40">
        <f t="shared" si="3"/>
        <v>100000</v>
      </c>
      <c r="C40">
        <f t="shared" si="0"/>
        <v>19000</v>
      </c>
      <c r="D40">
        <f t="shared" si="1"/>
        <v>1</v>
      </c>
      <c r="E40" s="154">
        <f t="shared" si="2"/>
        <v>69113.00190000009</v>
      </c>
      <c r="F40">
        <f t="shared" si="4"/>
        <v>6</v>
      </c>
      <c r="H40" s="154"/>
    </row>
    <row r="41" spans="2:8" x14ac:dyDescent="0.2">
      <c r="B41" t="str">
        <f t="shared" si="3"/>
        <v/>
      </c>
      <c r="C41">
        <f t="shared" si="0"/>
        <v>20000</v>
      </c>
      <c r="D41">
        <f t="shared" si="1"/>
        <v>1</v>
      </c>
      <c r="E41" s="154">
        <f t="shared" si="2"/>
        <v>69113.002000000095</v>
      </c>
      <c r="F41">
        <f t="shared" si="4"/>
        <v>0</v>
      </c>
      <c r="H41" s="154"/>
    </row>
    <row r="42" spans="2:8" x14ac:dyDescent="0.2">
      <c r="B42">
        <f t="shared" si="3"/>
        <v>1</v>
      </c>
      <c r="C42">
        <f t="shared" si="0"/>
        <v>21000</v>
      </c>
      <c r="D42">
        <f t="shared" si="1"/>
        <v>1</v>
      </c>
      <c r="E42" s="154">
        <f t="shared" si="2"/>
        <v>69113.0021000001</v>
      </c>
      <c r="F42">
        <f t="shared" si="4"/>
        <v>7</v>
      </c>
      <c r="H42" s="154"/>
    </row>
    <row r="43" spans="2:8" x14ac:dyDescent="0.2">
      <c r="B43">
        <f t="shared" si="3"/>
        <v>100000</v>
      </c>
      <c r="C43">
        <f t="shared" si="0"/>
        <v>22000</v>
      </c>
      <c r="D43">
        <f t="shared" si="1"/>
        <v>1</v>
      </c>
      <c r="E43" s="154">
        <f t="shared" si="2"/>
        <v>69113.002200000104</v>
      </c>
      <c r="F43">
        <f t="shared" si="4"/>
        <v>7</v>
      </c>
      <c r="H43" s="154"/>
    </row>
    <row r="44" spans="2:8" x14ac:dyDescent="0.2">
      <c r="B44" t="str">
        <f t="shared" si="3"/>
        <v/>
      </c>
      <c r="C44">
        <f t="shared" si="0"/>
        <v>23000</v>
      </c>
      <c r="D44">
        <f t="shared" si="1"/>
        <v>1</v>
      </c>
      <c r="E44" s="154">
        <f t="shared" si="2"/>
        <v>69113.002300000109</v>
      </c>
      <c r="F44">
        <f t="shared" si="4"/>
        <v>0</v>
      </c>
      <c r="H44" s="154"/>
    </row>
    <row r="45" spans="2:8" x14ac:dyDescent="0.2">
      <c r="B45">
        <f t="shared" si="3"/>
        <v>1</v>
      </c>
      <c r="C45">
        <f t="shared" si="0"/>
        <v>24000</v>
      </c>
      <c r="D45">
        <f t="shared" si="1"/>
        <v>1</v>
      </c>
      <c r="E45" s="154">
        <f t="shared" si="2"/>
        <v>69113.002400000114</v>
      </c>
      <c r="F45">
        <f t="shared" si="4"/>
        <v>8</v>
      </c>
      <c r="H45" s="154"/>
    </row>
    <row r="46" spans="2:8" x14ac:dyDescent="0.2">
      <c r="B46">
        <f t="shared" si="3"/>
        <v>100000</v>
      </c>
      <c r="C46">
        <f t="shared" si="0"/>
        <v>25000</v>
      </c>
      <c r="D46">
        <f t="shared" si="1"/>
        <v>1</v>
      </c>
      <c r="E46" s="154">
        <f t="shared" si="2"/>
        <v>69113.002500000119</v>
      </c>
      <c r="F46">
        <f t="shared" si="4"/>
        <v>8</v>
      </c>
      <c r="H46" s="154"/>
    </row>
    <row r="47" spans="2:8" x14ac:dyDescent="0.2">
      <c r="B47" t="str">
        <f t="shared" si="3"/>
        <v/>
      </c>
      <c r="C47">
        <f t="shared" si="0"/>
        <v>26000</v>
      </c>
      <c r="D47">
        <f t="shared" si="1"/>
        <v>1</v>
      </c>
      <c r="E47" s="154">
        <f t="shared" si="2"/>
        <v>69113.002600000123</v>
      </c>
      <c r="F47">
        <f t="shared" si="4"/>
        <v>0</v>
      </c>
      <c r="H47" s="154"/>
    </row>
    <row r="48" spans="2:8" x14ac:dyDescent="0.2">
      <c r="B48">
        <f t="shared" si="3"/>
        <v>1</v>
      </c>
      <c r="C48">
        <f t="shared" si="0"/>
        <v>27000</v>
      </c>
      <c r="D48">
        <f t="shared" si="1"/>
        <v>1</v>
      </c>
      <c r="E48" s="154">
        <f t="shared" si="2"/>
        <v>69113.002700000128</v>
      </c>
      <c r="F48">
        <f t="shared" si="4"/>
        <v>9</v>
      </c>
      <c r="H48" s="154"/>
    </row>
    <row r="49" spans="2:8" x14ac:dyDescent="0.2">
      <c r="B49">
        <f t="shared" si="3"/>
        <v>100000</v>
      </c>
      <c r="C49">
        <f t="shared" si="0"/>
        <v>28000</v>
      </c>
      <c r="D49">
        <f t="shared" si="1"/>
        <v>1</v>
      </c>
      <c r="E49" s="154">
        <f t="shared" si="2"/>
        <v>69113.002800000133</v>
      </c>
      <c r="F49">
        <f t="shared" si="4"/>
        <v>9</v>
      </c>
      <c r="H49" s="154"/>
    </row>
    <row r="50" spans="2:8" x14ac:dyDescent="0.2">
      <c r="B50" t="str">
        <f t="shared" si="3"/>
        <v/>
      </c>
      <c r="C50">
        <f t="shared" si="0"/>
        <v>29000</v>
      </c>
      <c r="D50">
        <f t="shared" si="1"/>
        <v>1</v>
      </c>
      <c r="E50" s="154">
        <f t="shared" si="2"/>
        <v>69113.002900000138</v>
      </c>
      <c r="F50">
        <f t="shared" si="4"/>
        <v>0</v>
      </c>
      <c r="H50" s="154"/>
    </row>
    <row r="51" spans="2:8" x14ac:dyDescent="0.2">
      <c r="B51">
        <f t="shared" si="3"/>
        <v>1</v>
      </c>
      <c r="C51">
        <f t="shared" si="0"/>
        <v>30000</v>
      </c>
      <c r="D51">
        <f t="shared" si="1"/>
        <v>1</v>
      </c>
      <c r="E51" s="154">
        <f t="shared" si="2"/>
        <v>69113.003000000142</v>
      </c>
      <c r="F51">
        <f t="shared" si="4"/>
        <v>10</v>
      </c>
      <c r="H51" s="154"/>
    </row>
    <row r="52" spans="2:8" x14ac:dyDescent="0.2">
      <c r="B52">
        <f t="shared" si="3"/>
        <v>100000</v>
      </c>
      <c r="C52">
        <f t="shared" si="0"/>
        <v>31000</v>
      </c>
      <c r="D52">
        <f t="shared" si="1"/>
        <v>1</v>
      </c>
      <c r="E52" s="154">
        <f t="shared" si="2"/>
        <v>69113.003100000147</v>
      </c>
      <c r="F52">
        <f t="shared" si="4"/>
        <v>10</v>
      </c>
      <c r="H52" s="154"/>
    </row>
    <row r="53" spans="2:8" x14ac:dyDescent="0.2">
      <c r="B53" t="str">
        <f t="shared" si="3"/>
        <v/>
      </c>
      <c r="C53">
        <f t="shared" si="0"/>
        <v>32000</v>
      </c>
      <c r="D53">
        <f t="shared" si="1"/>
        <v>1</v>
      </c>
      <c r="E53" s="154">
        <f t="shared" si="2"/>
        <v>69113.003200000152</v>
      </c>
      <c r="F53">
        <f t="shared" si="4"/>
        <v>0</v>
      </c>
      <c r="H53" s="154"/>
    </row>
    <row r="54" spans="2:8" x14ac:dyDescent="0.2">
      <c r="B54">
        <f t="shared" si="3"/>
        <v>1</v>
      </c>
      <c r="C54">
        <f t="shared" ref="C54:C85" si="5">C53+1000</f>
        <v>33000</v>
      </c>
      <c r="D54">
        <f t="shared" ref="D54:D85" si="6">D53</f>
        <v>1</v>
      </c>
      <c r="E54" s="154">
        <f t="shared" ref="E54:E85" si="7">E53+0.0001</f>
        <v>69113.003300000157</v>
      </c>
      <c r="F54">
        <f t="shared" si="4"/>
        <v>11</v>
      </c>
      <c r="H54" s="154"/>
    </row>
    <row r="55" spans="2:8" x14ac:dyDescent="0.2">
      <c r="B55">
        <f t="shared" si="3"/>
        <v>100000</v>
      </c>
      <c r="C55">
        <f t="shared" si="5"/>
        <v>34000</v>
      </c>
      <c r="D55">
        <f t="shared" si="6"/>
        <v>1</v>
      </c>
      <c r="E55" s="154">
        <f t="shared" si="7"/>
        <v>69113.003400000161</v>
      </c>
      <c r="F55">
        <f t="shared" si="4"/>
        <v>11</v>
      </c>
      <c r="H55" s="154"/>
    </row>
    <row r="56" spans="2:8" x14ac:dyDescent="0.2">
      <c r="B56" t="str">
        <f t="shared" ref="B56:B87" si="8">B53</f>
        <v/>
      </c>
      <c r="C56">
        <f t="shared" si="5"/>
        <v>35000</v>
      </c>
      <c r="D56">
        <f t="shared" si="6"/>
        <v>1</v>
      </c>
      <c r="E56" s="154">
        <f t="shared" si="7"/>
        <v>69113.003500000166</v>
      </c>
      <c r="F56">
        <f t="shared" si="4"/>
        <v>0</v>
      </c>
      <c r="H56" s="154"/>
    </row>
    <row r="57" spans="2:8" x14ac:dyDescent="0.2">
      <c r="B57">
        <f t="shared" si="8"/>
        <v>1</v>
      </c>
      <c r="C57">
        <f t="shared" si="5"/>
        <v>36000</v>
      </c>
      <c r="D57">
        <f t="shared" si="6"/>
        <v>1</v>
      </c>
      <c r="E57" s="154">
        <f t="shared" si="7"/>
        <v>69113.003600000171</v>
      </c>
      <c r="F57">
        <f t="shared" si="4"/>
        <v>12</v>
      </c>
      <c r="H57" s="154"/>
    </row>
    <row r="58" spans="2:8" x14ac:dyDescent="0.2">
      <c r="B58">
        <f t="shared" si="8"/>
        <v>100000</v>
      </c>
      <c r="C58">
        <f t="shared" si="5"/>
        <v>37000</v>
      </c>
      <c r="D58">
        <f t="shared" si="6"/>
        <v>1</v>
      </c>
      <c r="E58" s="154">
        <f t="shared" si="7"/>
        <v>69113.003700000176</v>
      </c>
      <c r="F58">
        <f t="shared" si="4"/>
        <v>12</v>
      </c>
      <c r="H58" s="154"/>
    </row>
    <row r="59" spans="2:8" x14ac:dyDescent="0.2">
      <c r="B59" t="str">
        <f t="shared" si="8"/>
        <v/>
      </c>
      <c r="C59">
        <f t="shared" si="5"/>
        <v>38000</v>
      </c>
      <c r="D59">
        <f t="shared" si="6"/>
        <v>1</v>
      </c>
      <c r="E59" s="154">
        <f t="shared" si="7"/>
        <v>69113.00380000018</v>
      </c>
      <c r="F59">
        <f t="shared" si="4"/>
        <v>0</v>
      </c>
      <c r="H59" s="154"/>
    </row>
    <row r="60" spans="2:8" x14ac:dyDescent="0.2">
      <c r="B60">
        <f t="shared" si="8"/>
        <v>1</v>
      </c>
      <c r="C60">
        <f t="shared" si="5"/>
        <v>39000</v>
      </c>
      <c r="D60">
        <f t="shared" si="6"/>
        <v>1</v>
      </c>
      <c r="E60" s="154">
        <f t="shared" si="7"/>
        <v>69113.003900000185</v>
      </c>
      <c r="F60">
        <f t="shared" si="4"/>
        <v>13</v>
      </c>
      <c r="H60" s="154"/>
    </row>
    <row r="61" spans="2:8" x14ac:dyDescent="0.2">
      <c r="B61">
        <f t="shared" si="8"/>
        <v>100000</v>
      </c>
      <c r="C61">
        <f t="shared" si="5"/>
        <v>40000</v>
      </c>
      <c r="D61">
        <f t="shared" si="6"/>
        <v>1</v>
      </c>
      <c r="E61" s="154">
        <f t="shared" si="7"/>
        <v>69113.00400000019</v>
      </c>
      <c r="F61">
        <f t="shared" si="4"/>
        <v>13</v>
      </c>
      <c r="H61" s="154"/>
    </row>
    <row r="62" spans="2:8" x14ac:dyDescent="0.2">
      <c r="B62" t="str">
        <f t="shared" si="8"/>
        <v/>
      </c>
      <c r="C62">
        <f t="shared" si="5"/>
        <v>41000</v>
      </c>
      <c r="D62">
        <f t="shared" si="6"/>
        <v>1</v>
      </c>
      <c r="E62" s="154">
        <f t="shared" si="7"/>
        <v>69113.004100000195</v>
      </c>
      <c r="F62">
        <f t="shared" si="4"/>
        <v>0</v>
      </c>
      <c r="H62" s="154"/>
    </row>
    <row r="63" spans="2:8" x14ac:dyDescent="0.2">
      <c r="B63">
        <f t="shared" si="8"/>
        <v>1</v>
      </c>
      <c r="C63">
        <f t="shared" si="5"/>
        <v>42000</v>
      </c>
      <c r="D63">
        <f t="shared" si="6"/>
        <v>1</v>
      </c>
      <c r="E63" s="154">
        <f t="shared" si="7"/>
        <v>69113.004200000199</v>
      </c>
      <c r="F63">
        <f t="shared" si="4"/>
        <v>14</v>
      </c>
      <c r="H63" s="154"/>
    </row>
    <row r="64" spans="2:8" x14ac:dyDescent="0.2">
      <c r="B64">
        <f t="shared" si="8"/>
        <v>100000</v>
      </c>
      <c r="C64">
        <f t="shared" si="5"/>
        <v>43000</v>
      </c>
      <c r="D64">
        <f t="shared" si="6"/>
        <v>1</v>
      </c>
      <c r="E64" s="154">
        <f t="shared" si="7"/>
        <v>69113.004300000204</v>
      </c>
      <c r="F64">
        <f t="shared" si="4"/>
        <v>14</v>
      </c>
      <c r="H64" s="154"/>
    </row>
    <row r="65" spans="2:8" x14ac:dyDescent="0.2">
      <c r="B65" t="str">
        <f t="shared" si="8"/>
        <v/>
      </c>
      <c r="C65">
        <f t="shared" si="5"/>
        <v>44000</v>
      </c>
      <c r="D65">
        <f t="shared" si="6"/>
        <v>1</v>
      </c>
      <c r="E65" s="154">
        <f t="shared" si="7"/>
        <v>69113.004400000209</v>
      </c>
      <c r="F65">
        <f t="shared" si="4"/>
        <v>0</v>
      </c>
      <c r="H65" s="154"/>
    </row>
    <row r="66" spans="2:8" x14ac:dyDescent="0.2">
      <c r="B66">
        <f t="shared" si="8"/>
        <v>1</v>
      </c>
      <c r="C66">
        <f t="shared" si="5"/>
        <v>45000</v>
      </c>
      <c r="D66">
        <f t="shared" si="6"/>
        <v>1</v>
      </c>
      <c r="E66" s="154">
        <f t="shared" si="7"/>
        <v>69113.004500000214</v>
      </c>
      <c r="F66">
        <f t="shared" si="4"/>
        <v>15</v>
      </c>
      <c r="H66" s="154"/>
    </row>
    <row r="67" spans="2:8" x14ac:dyDescent="0.2">
      <c r="B67">
        <f t="shared" si="8"/>
        <v>100000</v>
      </c>
      <c r="C67">
        <f t="shared" si="5"/>
        <v>46000</v>
      </c>
      <c r="D67">
        <f t="shared" si="6"/>
        <v>1</v>
      </c>
      <c r="E67" s="154">
        <f t="shared" si="7"/>
        <v>69113.004600000218</v>
      </c>
      <c r="F67">
        <f t="shared" si="4"/>
        <v>15</v>
      </c>
      <c r="H67" s="154"/>
    </row>
    <row r="68" spans="2:8" x14ac:dyDescent="0.2">
      <c r="B68" t="str">
        <f t="shared" si="8"/>
        <v/>
      </c>
      <c r="C68">
        <f t="shared" si="5"/>
        <v>47000</v>
      </c>
      <c r="D68">
        <f t="shared" si="6"/>
        <v>1</v>
      </c>
      <c r="E68" s="154">
        <f t="shared" si="7"/>
        <v>69113.004700000223</v>
      </c>
      <c r="F68">
        <f t="shared" si="4"/>
        <v>0</v>
      </c>
      <c r="H68" s="154"/>
    </row>
    <row r="69" spans="2:8" x14ac:dyDescent="0.2">
      <c r="B69">
        <f t="shared" si="8"/>
        <v>1</v>
      </c>
      <c r="C69">
        <f t="shared" si="5"/>
        <v>48000</v>
      </c>
      <c r="D69">
        <f t="shared" si="6"/>
        <v>1</v>
      </c>
      <c r="E69" s="154">
        <f t="shared" si="7"/>
        <v>69113.004800000228</v>
      </c>
      <c r="F69">
        <f t="shared" si="4"/>
        <v>16</v>
      </c>
      <c r="H69" s="154"/>
    </row>
    <row r="70" spans="2:8" x14ac:dyDescent="0.2">
      <c r="B70">
        <f t="shared" si="8"/>
        <v>100000</v>
      </c>
      <c r="C70">
        <f t="shared" si="5"/>
        <v>49000</v>
      </c>
      <c r="D70">
        <f t="shared" si="6"/>
        <v>1</v>
      </c>
      <c r="E70" s="154">
        <f t="shared" si="7"/>
        <v>69113.004900000233</v>
      </c>
      <c r="F70">
        <f t="shared" si="4"/>
        <v>16</v>
      </c>
      <c r="H70" s="154"/>
    </row>
    <row r="71" spans="2:8" x14ac:dyDescent="0.2">
      <c r="B71" t="str">
        <f t="shared" si="8"/>
        <v/>
      </c>
      <c r="C71">
        <f t="shared" si="5"/>
        <v>50000</v>
      </c>
      <c r="D71">
        <f t="shared" si="6"/>
        <v>1</v>
      </c>
      <c r="E71" s="154">
        <f t="shared" si="7"/>
        <v>69113.005000000237</v>
      </c>
      <c r="F71">
        <f t="shared" si="4"/>
        <v>0</v>
      </c>
      <c r="H71" s="154"/>
    </row>
    <row r="72" spans="2:8" x14ac:dyDescent="0.2">
      <c r="B72">
        <f t="shared" si="8"/>
        <v>1</v>
      </c>
      <c r="C72">
        <f t="shared" si="5"/>
        <v>51000</v>
      </c>
      <c r="D72">
        <f t="shared" si="6"/>
        <v>1</v>
      </c>
      <c r="E72" s="154">
        <f t="shared" si="7"/>
        <v>69113.005100000242</v>
      </c>
      <c r="F72">
        <f t="shared" si="4"/>
        <v>17</v>
      </c>
      <c r="H72" s="154"/>
    </row>
    <row r="73" spans="2:8" x14ac:dyDescent="0.2">
      <c r="B73">
        <f t="shared" si="8"/>
        <v>100000</v>
      </c>
      <c r="C73">
        <f t="shared" si="5"/>
        <v>52000</v>
      </c>
      <c r="D73">
        <f t="shared" si="6"/>
        <v>1</v>
      </c>
      <c r="E73" s="154">
        <f t="shared" si="7"/>
        <v>69113.005200000247</v>
      </c>
      <c r="F73">
        <f t="shared" si="4"/>
        <v>17</v>
      </c>
      <c r="H73" s="154"/>
    </row>
    <row r="74" spans="2:8" x14ac:dyDescent="0.2">
      <c r="B74" t="str">
        <f t="shared" si="8"/>
        <v/>
      </c>
      <c r="C74">
        <f t="shared" si="5"/>
        <v>53000</v>
      </c>
      <c r="D74">
        <f t="shared" si="6"/>
        <v>1</v>
      </c>
      <c r="E74" s="154">
        <f t="shared" si="7"/>
        <v>69113.005300000252</v>
      </c>
      <c r="F74">
        <f t="shared" si="4"/>
        <v>0</v>
      </c>
      <c r="H74" s="154"/>
    </row>
    <row r="75" spans="2:8" x14ac:dyDescent="0.2">
      <c r="B75">
        <f t="shared" si="8"/>
        <v>1</v>
      </c>
      <c r="C75">
        <f t="shared" si="5"/>
        <v>54000</v>
      </c>
      <c r="D75">
        <f t="shared" si="6"/>
        <v>1</v>
      </c>
      <c r="E75" s="154">
        <f t="shared" si="7"/>
        <v>69113.005400000256</v>
      </c>
      <c r="F75">
        <f t="shared" si="4"/>
        <v>18</v>
      </c>
      <c r="H75" s="154"/>
    </row>
    <row r="76" spans="2:8" x14ac:dyDescent="0.2">
      <c r="B76">
        <f t="shared" si="8"/>
        <v>100000</v>
      </c>
      <c r="C76">
        <f t="shared" si="5"/>
        <v>55000</v>
      </c>
      <c r="D76">
        <f t="shared" si="6"/>
        <v>1</v>
      </c>
      <c r="E76" s="154">
        <f t="shared" si="7"/>
        <v>69113.005500000261</v>
      </c>
      <c r="F76">
        <f t="shared" si="4"/>
        <v>18</v>
      </c>
      <c r="H76" s="154"/>
    </row>
    <row r="77" spans="2:8" x14ac:dyDescent="0.2">
      <c r="B77" t="str">
        <f t="shared" si="8"/>
        <v/>
      </c>
      <c r="C77">
        <f t="shared" si="5"/>
        <v>56000</v>
      </c>
      <c r="D77">
        <f t="shared" si="6"/>
        <v>1</v>
      </c>
      <c r="E77" s="154">
        <f t="shared" si="7"/>
        <v>69113.005600000266</v>
      </c>
      <c r="F77">
        <f t="shared" si="4"/>
        <v>0</v>
      </c>
      <c r="H77" s="154"/>
    </row>
    <row r="78" spans="2:8" x14ac:dyDescent="0.2">
      <c r="B78">
        <f t="shared" si="8"/>
        <v>1</v>
      </c>
      <c r="C78">
        <f t="shared" si="5"/>
        <v>57000</v>
      </c>
      <c r="D78">
        <f t="shared" si="6"/>
        <v>1</v>
      </c>
      <c r="E78" s="154">
        <f t="shared" si="7"/>
        <v>69113.005700000271</v>
      </c>
      <c r="F78">
        <f t="shared" si="4"/>
        <v>19</v>
      </c>
      <c r="H78" s="154"/>
    </row>
    <row r="79" spans="2:8" x14ac:dyDescent="0.2">
      <c r="B79">
        <f t="shared" si="8"/>
        <v>100000</v>
      </c>
      <c r="C79">
        <f t="shared" si="5"/>
        <v>58000</v>
      </c>
      <c r="D79">
        <f t="shared" si="6"/>
        <v>1</v>
      </c>
      <c r="E79" s="154">
        <f t="shared" si="7"/>
        <v>69113.005800000275</v>
      </c>
      <c r="F79">
        <f t="shared" si="4"/>
        <v>19</v>
      </c>
      <c r="H79" s="154"/>
    </row>
    <row r="80" spans="2:8" x14ac:dyDescent="0.2">
      <c r="B80" t="str">
        <f t="shared" si="8"/>
        <v/>
      </c>
      <c r="C80">
        <f t="shared" si="5"/>
        <v>59000</v>
      </c>
      <c r="D80">
        <f t="shared" si="6"/>
        <v>1</v>
      </c>
      <c r="E80" s="154">
        <f t="shared" si="7"/>
        <v>69113.00590000028</v>
      </c>
      <c r="F80">
        <f t="shared" si="4"/>
        <v>0</v>
      </c>
      <c r="H80" s="154"/>
    </row>
    <row r="81" spans="2:8" x14ac:dyDescent="0.2">
      <c r="B81">
        <f t="shared" si="8"/>
        <v>1</v>
      </c>
      <c r="C81">
        <f t="shared" si="5"/>
        <v>60000</v>
      </c>
      <c r="D81">
        <f t="shared" si="6"/>
        <v>1</v>
      </c>
      <c r="E81" s="154">
        <f t="shared" si="7"/>
        <v>69113.006000000285</v>
      </c>
      <c r="F81">
        <f t="shared" si="4"/>
        <v>20</v>
      </c>
      <c r="H81" s="154"/>
    </row>
    <row r="82" spans="2:8" x14ac:dyDescent="0.2">
      <c r="B82">
        <f t="shared" si="8"/>
        <v>100000</v>
      </c>
      <c r="C82">
        <f t="shared" si="5"/>
        <v>61000</v>
      </c>
      <c r="D82">
        <f t="shared" si="6"/>
        <v>1</v>
      </c>
      <c r="E82" s="154">
        <f t="shared" si="7"/>
        <v>69113.00610000029</v>
      </c>
      <c r="F82">
        <f t="shared" si="4"/>
        <v>20</v>
      </c>
      <c r="H82" s="154"/>
    </row>
    <row r="83" spans="2:8" x14ac:dyDescent="0.2">
      <c r="B83" t="str">
        <f t="shared" si="8"/>
        <v/>
      </c>
      <c r="C83">
        <f t="shared" si="5"/>
        <v>62000</v>
      </c>
      <c r="D83">
        <f t="shared" si="6"/>
        <v>1</v>
      </c>
      <c r="E83" s="154">
        <f t="shared" si="7"/>
        <v>69113.006200000294</v>
      </c>
      <c r="F83">
        <f t="shared" si="4"/>
        <v>0</v>
      </c>
      <c r="H83" s="154"/>
    </row>
    <row r="84" spans="2:8" x14ac:dyDescent="0.2">
      <c r="B84">
        <f t="shared" si="8"/>
        <v>1</v>
      </c>
      <c r="C84">
        <f t="shared" si="5"/>
        <v>63000</v>
      </c>
      <c r="D84">
        <f t="shared" si="6"/>
        <v>1</v>
      </c>
      <c r="E84" s="154">
        <f t="shared" si="7"/>
        <v>69113.006300000299</v>
      </c>
      <c r="F84">
        <f t="shared" si="4"/>
        <v>21</v>
      </c>
      <c r="H84" s="154"/>
    </row>
    <row r="85" spans="2:8" x14ac:dyDescent="0.2">
      <c r="B85">
        <f t="shared" si="8"/>
        <v>100000</v>
      </c>
      <c r="C85">
        <f t="shared" si="5"/>
        <v>64000</v>
      </c>
      <c r="D85">
        <f t="shared" si="6"/>
        <v>1</v>
      </c>
      <c r="E85" s="154">
        <f t="shared" si="7"/>
        <v>69113.006400000304</v>
      </c>
      <c r="F85">
        <f t="shared" si="4"/>
        <v>21</v>
      </c>
      <c r="H85" s="154"/>
    </row>
    <row r="86" spans="2:8" x14ac:dyDescent="0.2">
      <c r="B86" t="str">
        <f t="shared" si="8"/>
        <v/>
      </c>
      <c r="C86">
        <f t="shared" ref="C86:C116" si="9">C85+1000</f>
        <v>65000</v>
      </c>
      <c r="D86">
        <f t="shared" ref="D86:D116" si="10">D85</f>
        <v>1</v>
      </c>
      <c r="E86" s="154">
        <f t="shared" ref="E86:E116" si="11">E85+0.0001</f>
        <v>69113.006500000309</v>
      </c>
      <c r="F86">
        <f t="shared" si="4"/>
        <v>0</v>
      </c>
      <c r="H86" s="154"/>
    </row>
    <row r="87" spans="2:8" x14ac:dyDescent="0.2">
      <c r="B87">
        <f t="shared" si="8"/>
        <v>1</v>
      </c>
      <c r="C87">
        <f t="shared" si="9"/>
        <v>66000</v>
      </c>
      <c r="D87">
        <f t="shared" si="10"/>
        <v>1</v>
      </c>
      <c r="E87" s="154">
        <f t="shared" si="11"/>
        <v>69113.006600000313</v>
      </c>
      <c r="F87">
        <f t="shared" si="4"/>
        <v>22</v>
      </c>
      <c r="H87" s="154"/>
    </row>
    <row r="88" spans="2:8" x14ac:dyDescent="0.2">
      <c r="B88">
        <f t="shared" ref="B88:B116" si="12">B85</f>
        <v>100000</v>
      </c>
      <c r="C88">
        <f t="shared" si="9"/>
        <v>67000</v>
      </c>
      <c r="D88">
        <f t="shared" si="10"/>
        <v>1</v>
      </c>
      <c r="E88" s="154">
        <f t="shared" si="11"/>
        <v>69113.006700000318</v>
      </c>
      <c r="F88">
        <f t="shared" si="4"/>
        <v>22</v>
      </c>
      <c r="H88" s="154"/>
    </row>
    <row r="89" spans="2:8" x14ac:dyDescent="0.2">
      <c r="B89" t="str">
        <f t="shared" si="12"/>
        <v/>
      </c>
      <c r="C89">
        <f t="shared" si="9"/>
        <v>68000</v>
      </c>
      <c r="D89">
        <f t="shared" si="10"/>
        <v>1</v>
      </c>
      <c r="E89" s="154">
        <f t="shared" si="11"/>
        <v>69113.006800000323</v>
      </c>
      <c r="F89">
        <f t="shared" ref="F89:F116" si="13">IF(B89="",0,F86+1)</f>
        <v>0</v>
      </c>
      <c r="H89" s="154"/>
    </row>
    <row r="90" spans="2:8" x14ac:dyDescent="0.2">
      <c r="B90">
        <f t="shared" si="12"/>
        <v>1</v>
      </c>
      <c r="C90">
        <f t="shared" si="9"/>
        <v>69000</v>
      </c>
      <c r="D90">
        <f t="shared" si="10"/>
        <v>1</v>
      </c>
      <c r="E90" s="154">
        <f t="shared" si="11"/>
        <v>69113.006900000328</v>
      </c>
      <c r="F90">
        <f t="shared" si="13"/>
        <v>23</v>
      </c>
      <c r="H90" s="154"/>
    </row>
    <row r="91" spans="2:8" x14ac:dyDescent="0.2">
      <c r="B91">
        <f t="shared" si="12"/>
        <v>100000</v>
      </c>
      <c r="C91">
        <f t="shared" si="9"/>
        <v>70000</v>
      </c>
      <c r="D91">
        <f t="shared" si="10"/>
        <v>1</v>
      </c>
      <c r="E91" s="154">
        <f t="shared" si="11"/>
        <v>69113.007000000332</v>
      </c>
      <c r="F91">
        <f t="shared" si="13"/>
        <v>23</v>
      </c>
      <c r="H91" s="154"/>
    </row>
    <row r="92" spans="2:8" x14ac:dyDescent="0.2">
      <c r="B92" t="str">
        <f t="shared" si="12"/>
        <v/>
      </c>
      <c r="C92">
        <f t="shared" si="9"/>
        <v>71000</v>
      </c>
      <c r="D92">
        <f t="shared" si="10"/>
        <v>1</v>
      </c>
      <c r="E92" s="154">
        <f t="shared" si="11"/>
        <v>69113.007100000337</v>
      </c>
      <c r="F92">
        <f t="shared" si="13"/>
        <v>0</v>
      </c>
      <c r="H92" s="154"/>
    </row>
    <row r="93" spans="2:8" x14ac:dyDescent="0.2">
      <c r="B93">
        <f t="shared" si="12"/>
        <v>1</v>
      </c>
      <c r="C93">
        <f t="shared" si="9"/>
        <v>72000</v>
      </c>
      <c r="D93">
        <f t="shared" si="10"/>
        <v>1</v>
      </c>
      <c r="E93" s="154">
        <f t="shared" si="11"/>
        <v>69113.007200000342</v>
      </c>
      <c r="F93">
        <f t="shared" si="13"/>
        <v>24</v>
      </c>
      <c r="H93" s="154"/>
    </row>
    <row r="94" spans="2:8" x14ac:dyDescent="0.2">
      <c r="B94">
        <f t="shared" si="12"/>
        <v>100000</v>
      </c>
      <c r="C94">
        <f t="shared" si="9"/>
        <v>73000</v>
      </c>
      <c r="D94">
        <f t="shared" si="10"/>
        <v>1</v>
      </c>
      <c r="E94" s="154">
        <f t="shared" si="11"/>
        <v>69113.007300000347</v>
      </c>
      <c r="F94">
        <f t="shared" si="13"/>
        <v>24</v>
      </c>
      <c r="H94" s="154"/>
    </row>
    <row r="95" spans="2:8" x14ac:dyDescent="0.2">
      <c r="B95" t="str">
        <f t="shared" si="12"/>
        <v/>
      </c>
      <c r="C95">
        <f t="shared" si="9"/>
        <v>74000</v>
      </c>
      <c r="D95">
        <f t="shared" si="10"/>
        <v>1</v>
      </c>
      <c r="E95" s="154">
        <f t="shared" si="11"/>
        <v>69113.007400000351</v>
      </c>
      <c r="F95">
        <f t="shared" si="13"/>
        <v>0</v>
      </c>
      <c r="H95" s="154"/>
    </row>
    <row r="96" spans="2:8" x14ac:dyDescent="0.2">
      <c r="B96">
        <f t="shared" si="12"/>
        <v>1</v>
      </c>
      <c r="C96">
        <f t="shared" si="9"/>
        <v>75000</v>
      </c>
      <c r="D96">
        <f t="shared" si="10"/>
        <v>1</v>
      </c>
      <c r="E96" s="154">
        <f t="shared" si="11"/>
        <v>69113.007500000356</v>
      </c>
      <c r="F96">
        <f t="shared" si="13"/>
        <v>25</v>
      </c>
      <c r="H96" s="154"/>
    </row>
    <row r="97" spans="2:8" x14ac:dyDescent="0.2">
      <c r="B97">
        <f t="shared" si="12"/>
        <v>100000</v>
      </c>
      <c r="C97">
        <f t="shared" si="9"/>
        <v>76000</v>
      </c>
      <c r="D97">
        <f t="shared" si="10"/>
        <v>1</v>
      </c>
      <c r="E97" s="154">
        <f t="shared" si="11"/>
        <v>69113.007600000361</v>
      </c>
      <c r="F97">
        <f t="shared" si="13"/>
        <v>25</v>
      </c>
      <c r="H97" s="154"/>
    </row>
    <row r="98" spans="2:8" x14ac:dyDescent="0.2">
      <c r="B98" t="str">
        <f t="shared" si="12"/>
        <v/>
      </c>
      <c r="C98">
        <f t="shared" si="9"/>
        <v>77000</v>
      </c>
      <c r="D98">
        <f t="shared" si="10"/>
        <v>1</v>
      </c>
      <c r="E98" s="154">
        <f t="shared" si="11"/>
        <v>69113.007700000366</v>
      </c>
      <c r="F98">
        <f t="shared" si="13"/>
        <v>0</v>
      </c>
      <c r="H98" s="154"/>
    </row>
    <row r="99" spans="2:8" x14ac:dyDescent="0.2">
      <c r="B99">
        <f t="shared" si="12"/>
        <v>1</v>
      </c>
      <c r="C99">
        <f t="shared" si="9"/>
        <v>78000</v>
      </c>
      <c r="D99">
        <f t="shared" si="10"/>
        <v>1</v>
      </c>
      <c r="E99" s="154">
        <f t="shared" si="11"/>
        <v>69113.00780000037</v>
      </c>
      <c r="F99">
        <f t="shared" si="13"/>
        <v>26</v>
      </c>
      <c r="H99" s="154"/>
    </row>
    <row r="100" spans="2:8" x14ac:dyDescent="0.2">
      <c r="B100">
        <f t="shared" si="12"/>
        <v>100000</v>
      </c>
      <c r="C100">
        <f t="shared" si="9"/>
        <v>79000</v>
      </c>
      <c r="D100">
        <f t="shared" si="10"/>
        <v>1</v>
      </c>
      <c r="E100" s="154">
        <f t="shared" si="11"/>
        <v>69113.007900000375</v>
      </c>
      <c r="F100">
        <f t="shared" si="13"/>
        <v>26</v>
      </c>
      <c r="H100" s="154"/>
    </row>
    <row r="101" spans="2:8" x14ac:dyDescent="0.2">
      <c r="B101" t="str">
        <f t="shared" si="12"/>
        <v/>
      </c>
      <c r="C101">
        <f t="shared" si="9"/>
        <v>80000</v>
      </c>
      <c r="D101">
        <f t="shared" si="10"/>
        <v>1</v>
      </c>
      <c r="E101" s="154">
        <f t="shared" si="11"/>
        <v>69113.00800000038</v>
      </c>
      <c r="F101">
        <f t="shared" si="13"/>
        <v>0</v>
      </c>
      <c r="H101" s="154"/>
    </row>
    <row r="102" spans="2:8" x14ac:dyDescent="0.2">
      <c r="B102">
        <f t="shared" si="12"/>
        <v>1</v>
      </c>
      <c r="C102">
        <f t="shared" si="9"/>
        <v>81000</v>
      </c>
      <c r="D102">
        <f t="shared" si="10"/>
        <v>1</v>
      </c>
      <c r="E102" s="154">
        <f t="shared" si="11"/>
        <v>69113.008100000385</v>
      </c>
      <c r="F102">
        <f t="shared" si="13"/>
        <v>27</v>
      </c>
      <c r="H102" s="154"/>
    </row>
    <row r="103" spans="2:8" x14ac:dyDescent="0.2">
      <c r="B103">
        <f t="shared" si="12"/>
        <v>100000</v>
      </c>
      <c r="C103">
        <f t="shared" si="9"/>
        <v>82000</v>
      </c>
      <c r="D103">
        <f t="shared" si="10"/>
        <v>1</v>
      </c>
      <c r="E103" s="154">
        <f t="shared" si="11"/>
        <v>69113.008200000389</v>
      </c>
      <c r="F103">
        <f t="shared" si="13"/>
        <v>27</v>
      </c>
      <c r="H103" s="154"/>
    </row>
    <row r="104" spans="2:8" x14ac:dyDescent="0.2">
      <c r="B104" t="str">
        <f t="shared" si="12"/>
        <v/>
      </c>
      <c r="C104">
        <f t="shared" si="9"/>
        <v>83000</v>
      </c>
      <c r="D104">
        <f t="shared" si="10"/>
        <v>1</v>
      </c>
      <c r="E104" s="154">
        <f t="shared" si="11"/>
        <v>69113.008300000394</v>
      </c>
      <c r="F104">
        <f t="shared" si="13"/>
        <v>0</v>
      </c>
      <c r="H104" s="154"/>
    </row>
    <row r="105" spans="2:8" x14ac:dyDescent="0.2">
      <c r="B105">
        <f t="shared" si="12"/>
        <v>1</v>
      </c>
      <c r="C105">
        <f t="shared" si="9"/>
        <v>84000</v>
      </c>
      <c r="D105">
        <f t="shared" si="10"/>
        <v>1</v>
      </c>
      <c r="E105" s="154">
        <f t="shared" si="11"/>
        <v>69113.008400000399</v>
      </c>
      <c r="F105">
        <f t="shared" si="13"/>
        <v>28</v>
      </c>
      <c r="H105" s="154"/>
    </row>
    <row r="106" spans="2:8" x14ac:dyDescent="0.2">
      <c r="B106">
        <f t="shared" si="12"/>
        <v>100000</v>
      </c>
      <c r="C106">
        <f t="shared" si="9"/>
        <v>85000</v>
      </c>
      <c r="D106">
        <f t="shared" si="10"/>
        <v>1</v>
      </c>
      <c r="E106" s="154">
        <f t="shared" si="11"/>
        <v>69113.008500000404</v>
      </c>
      <c r="F106">
        <f t="shared" si="13"/>
        <v>28</v>
      </c>
      <c r="H106" s="154"/>
    </row>
    <row r="107" spans="2:8" x14ac:dyDescent="0.2">
      <c r="B107" t="str">
        <f t="shared" si="12"/>
        <v/>
      </c>
      <c r="C107">
        <f t="shared" si="9"/>
        <v>86000</v>
      </c>
      <c r="D107">
        <f t="shared" si="10"/>
        <v>1</v>
      </c>
      <c r="E107" s="154">
        <f t="shared" si="11"/>
        <v>69113.008600000408</v>
      </c>
      <c r="F107">
        <f t="shared" si="13"/>
        <v>0</v>
      </c>
      <c r="H107" s="154"/>
    </row>
    <row r="108" spans="2:8" x14ac:dyDescent="0.2">
      <c r="B108">
        <f t="shared" si="12"/>
        <v>1</v>
      </c>
      <c r="C108">
        <f t="shared" si="9"/>
        <v>87000</v>
      </c>
      <c r="D108">
        <f t="shared" si="10"/>
        <v>1</v>
      </c>
      <c r="E108" s="154">
        <f t="shared" si="11"/>
        <v>69113.008700000413</v>
      </c>
      <c r="F108">
        <f t="shared" si="13"/>
        <v>29</v>
      </c>
      <c r="H108" s="154"/>
    </row>
    <row r="109" spans="2:8" x14ac:dyDescent="0.2">
      <c r="B109">
        <f t="shared" si="12"/>
        <v>100000</v>
      </c>
      <c r="C109">
        <f t="shared" si="9"/>
        <v>88000</v>
      </c>
      <c r="D109">
        <f t="shared" si="10"/>
        <v>1</v>
      </c>
      <c r="E109" s="154">
        <f t="shared" si="11"/>
        <v>69113.008800000418</v>
      </c>
      <c r="F109">
        <f t="shared" si="13"/>
        <v>29</v>
      </c>
      <c r="H109" s="154"/>
    </row>
    <row r="110" spans="2:8" x14ac:dyDescent="0.2">
      <c r="B110" t="str">
        <f t="shared" si="12"/>
        <v/>
      </c>
      <c r="C110">
        <f t="shared" si="9"/>
        <v>89000</v>
      </c>
      <c r="D110">
        <f t="shared" si="10"/>
        <v>1</v>
      </c>
      <c r="E110" s="154">
        <f t="shared" si="11"/>
        <v>69113.008900000423</v>
      </c>
      <c r="F110">
        <f t="shared" si="13"/>
        <v>0</v>
      </c>
      <c r="H110" s="154"/>
    </row>
    <row r="111" spans="2:8" x14ac:dyDescent="0.2">
      <c r="B111">
        <f t="shared" si="12"/>
        <v>1</v>
      </c>
      <c r="C111">
        <f t="shared" si="9"/>
        <v>90000</v>
      </c>
      <c r="D111">
        <f t="shared" si="10"/>
        <v>1</v>
      </c>
      <c r="E111" s="154">
        <f t="shared" si="11"/>
        <v>69113.009000000427</v>
      </c>
      <c r="F111">
        <f t="shared" si="13"/>
        <v>30</v>
      </c>
      <c r="H111" s="154"/>
    </row>
    <row r="112" spans="2:8" x14ac:dyDescent="0.2">
      <c r="B112">
        <f t="shared" si="12"/>
        <v>100000</v>
      </c>
      <c r="C112">
        <f t="shared" si="9"/>
        <v>91000</v>
      </c>
      <c r="D112">
        <f t="shared" si="10"/>
        <v>1</v>
      </c>
      <c r="E112" s="154">
        <f t="shared" si="11"/>
        <v>69113.009100000432</v>
      </c>
      <c r="F112">
        <f t="shared" si="13"/>
        <v>30</v>
      </c>
      <c r="H112" s="154"/>
    </row>
    <row r="113" spans="2:8" x14ac:dyDescent="0.2">
      <c r="B113" t="str">
        <f t="shared" si="12"/>
        <v/>
      </c>
      <c r="C113">
        <f t="shared" si="9"/>
        <v>92000</v>
      </c>
      <c r="D113">
        <f t="shared" si="10"/>
        <v>1</v>
      </c>
      <c r="E113" s="154">
        <f t="shared" si="11"/>
        <v>69113.009200000437</v>
      </c>
      <c r="F113">
        <f t="shared" si="13"/>
        <v>0</v>
      </c>
      <c r="H113" s="154"/>
    </row>
    <row r="114" spans="2:8" x14ac:dyDescent="0.2">
      <c r="B114">
        <f t="shared" si="12"/>
        <v>1</v>
      </c>
      <c r="C114">
        <f t="shared" si="9"/>
        <v>93000</v>
      </c>
      <c r="D114">
        <f t="shared" si="10"/>
        <v>1</v>
      </c>
      <c r="E114" s="154">
        <f t="shared" si="11"/>
        <v>69113.009300000442</v>
      </c>
      <c r="F114">
        <f t="shared" si="13"/>
        <v>31</v>
      </c>
      <c r="H114" s="154"/>
    </row>
    <row r="115" spans="2:8" x14ac:dyDescent="0.2">
      <c r="B115">
        <f t="shared" si="12"/>
        <v>100000</v>
      </c>
      <c r="C115">
        <f t="shared" si="9"/>
        <v>94000</v>
      </c>
      <c r="D115">
        <f t="shared" si="10"/>
        <v>1</v>
      </c>
      <c r="E115" s="154">
        <f t="shared" si="11"/>
        <v>69113.009400000446</v>
      </c>
      <c r="F115">
        <f t="shared" si="13"/>
        <v>31</v>
      </c>
      <c r="H115" s="154"/>
    </row>
    <row r="116" spans="2:8" x14ac:dyDescent="0.2">
      <c r="B116" t="str">
        <f t="shared" si="12"/>
        <v/>
      </c>
      <c r="C116">
        <f t="shared" si="9"/>
        <v>95000</v>
      </c>
      <c r="D116">
        <f t="shared" si="10"/>
        <v>1</v>
      </c>
      <c r="E116" s="154">
        <f t="shared" si="11"/>
        <v>69113.009500000451</v>
      </c>
      <c r="F116">
        <f t="shared" si="13"/>
        <v>0</v>
      </c>
      <c r="H116" s="154"/>
    </row>
    <row r="117" spans="2:8" x14ac:dyDescent="0.2"/>
  </sheetData>
  <pageMargins left="0.39370078740157483" right="0.39370078740157483" top="0.43307086614173229" bottom="0.78740157480314965" header="0.39370078740157483" footer="0.70866141732283472"/>
  <pageSetup paperSize="9" orientation="portrait" horizontalDpi="360" r:id="rId1"/>
  <headerFooter alignWithMargins="0">
    <oddHeader>&amp;R&amp;5&amp;F &amp;A &amp;D &amp;T &amp;P / &amp;N</oddHeader>
    <oddFooter>&amp;C&amp;"Arial,Normal"&amp;6KopooS Consulting Ind., SARL 7 800 euro,  57 rue d’Amsterdam, F-75008 Paris, SIREN: 491 095 899 RCS Paris, TVA/VAT: FR08491095899, ESABD code 8217 support@KopooS.com - Tel + 33 6 08 60 26 73 - Fax +33 9 55 68 66 20 www.KopooS.com.</oddFoot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E0ABB-1C15-4391-AF38-5B51F732634A}">
  <sheetPr codeName="Feuil13">
    <pageSetUpPr fitToPage="1"/>
  </sheetPr>
  <dimension ref="A1:AH759"/>
  <sheetViews>
    <sheetView workbookViewId="0">
      <selection activeCell="B12" sqref="B12"/>
    </sheetView>
  </sheetViews>
  <sheetFormatPr baseColWidth="10" defaultColWidth="9.33203125" defaultRowHeight="11.25" outlineLevelRow="1" x14ac:dyDescent="0.2"/>
  <cols>
    <col min="1" max="1" width="17.1640625" customWidth="1"/>
    <col min="7" max="7" width="11.33203125" customWidth="1"/>
    <col min="10" max="10" width="10.5" customWidth="1"/>
    <col min="12" max="12" width="9.33203125" style="77"/>
  </cols>
  <sheetData>
    <row r="1" spans="1:34" x14ac:dyDescent="0.2">
      <c r="A1" s="75" t="s">
        <v>14</v>
      </c>
      <c r="B1" t="s">
        <v>164</v>
      </c>
      <c r="D1" s="75" t="s">
        <v>85</v>
      </c>
      <c r="E1" s="76"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34" x14ac:dyDescent="0.2">
      <c r="A2" s="78">
        <v>40210</v>
      </c>
      <c r="B2" t="s">
        <v>165</v>
      </c>
    </row>
    <row r="3" spans="1:34" x14ac:dyDescent="0.2">
      <c r="B3" t="s">
        <v>166</v>
      </c>
      <c r="AH3" s="74" t="s">
        <v>160</v>
      </c>
    </row>
    <row r="4" spans="1:34" x14ac:dyDescent="0.2">
      <c r="A4" s="75" t="s">
        <v>86</v>
      </c>
      <c r="AH4" s="74" t="s">
        <v>84</v>
      </c>
    </row>
    <row r="6" spans="1:34" x14ac:dyDescent="0.2">
      <c r="A6" s="75" t="s">
        <v>10</v>
      </c>
    </row>
    <row r="7" spans="1:34" x14ac:dyDescent="0.2">
      <c r="A7" s="4" t="s">
        <v>0</v>
      </c>
      <c r="B7">
        <f>PI()/180</f>
        <v>1.7453292519943295E-2</v>
      </c>
    </row>
    <row r="10" spans="1:34" x14ac:dyDescent="0.2">
      <c r="A10" s="75" t="s">
        <v>87</v>
      </c>
    </row>
    <row r="11" spans="1:34" x14ac:dyDescent="0.2">
      <c r="E11" s="77" t="s">
        <v>174</v>
      </c>
    </row>
    <row r="12" spans="1:34" x14ac:dyDescent="0.2">
      <c r="B12" s="116">
        <f>0.001+LEN(C16)+MAX(H30:L30)</f>
        <v>5048489.7886688681</v>
      </c>
      <c r="E12" t="s">
        <v>175</v>
      </c>
    </row>
    <row r="15" spans="1:34" x14ac:dyDescent="0.2">
      <c r="C15" t="s">
        <v>88</v>
      </c>
      <c r="H15" s="116">
        <f>0.001+LEN(C16)+MAX(H30)+MAX(K30)+MAX(L30)</f>
        <v>5117634.7886688681</v>
      </c>
    </row>
    <row r="16" spans="1:34" x14ac:dyDescent="0.2">
      <c r="B16" s="80" t="s">
        <v>89</v>
      </c>
      <c r="C16" t="str">
        <f>" exc="&amp;ROUND(C24,2)&amp;" Om="&amp;G19&amp;"° inc="&amp;G18&amp;"° w="&amp;E19&amp;"° nu="&amp;C20&amp;"°  m day  "</f>
        <v xml:space="preserve"> exc=0.61 Om=40° inc=40° w=260° nu=135°  m day  </v>
      </c>
    </row>
    <row r="18" spans="1:19" x14ac:dyDescent="0.2">
      <c r="A18" s="75" t="s">
        <v>12</v>
      </c>
      <c r="B18" s="4" t="s">
        <v>90</v>
      </c>
      <c r="C18" s="81">
        <v>398000000000000</v>
      </c>
      <c r="D18" s="4" t="s">
        <v>171</v>
      </c>
      <c r="E18" s="117">
        <v>1600</v>
      </c>
      <c r="F18" s="4" t="s">
        <v>91</v>
      </c>
      <c r="G18" s="117">
        <v>40</v>
      </c>
    </row>
    <row r="19" spans="1:19" x14ac:dyDescent="0.2">
      <c r="B19" s="4" t="s">
        <v>172</v>
      </c>
      <c r="C19" s="115">
        <v>60000000</v>
      </c>
      <c r="D19" s="4" t="s">
        <v>92</v>
      </c>
      <c r="E19" s="117">
        <f>290*0+260</f>
        <v>260</v>
      </c>
      <c r="F19" s="4" t="s">
        <v>93</v>
      </c>
      <c r="G19" s="117">
        <v>40</v>
      </c>
    </row>
    <row r="20" spans="1:19" x14ac:dyDescent="0.2">
      <c r="B20" s="4" t="s">
        <v>94</v>
      </c>
      <c r="C20" s="117">
        <f>120*0+135</f>
        <v>135</v>
      </c>
    </row>
    <row r="22" spans="1:19" x14ac:dyDescent="0.2">
      <c r="A22" s="75" t="s">
        <v>13</v>
      </c>
      <c r="B22" t="s">
        <v>95</v>
      </c>
      <c r="C22" s="82">
        <f>C19*E18</f>
        <v>96000000000</v>
      </c>
      <c r="D22" t="s">
        <v>101</v>
      </c>
      <c r="E22">
        <f>C23*(1-C24)</f>
        <v>14346201.743462019</v>
      </c>
      <c r="F22" t="s">
        <v>96</v>
      </c>
      <c r="G22" s="112">
        <f>DATE(2089,3,21)</f>
        <v>69113</v>
      </c>
      <c r="H22" s="8" t="s">
        <v>167</v>
      </c>
      <c r="I22" s="9"/>
      <c r="J22" s="9"/>
      <c r="K22" s="10"/>
    </row>
    <row r="23" spans="1:19" x14ac:dyDescent="0.2">
      <c r="B23" t="s">
        <v>97</v>
      </c>
      <c r="C23" s="114">
        <f>-C18/2/(E18^2/2-C18/C19)</f>
        <v>37173100.871731013</v>
      </c>
      <c r="D23" t="s">
        <v>103</v>
      </c>
      <c r="E23" s="85">
        <f>(2*(-C18/2/C23+C18/E22))^0.5</f>
        <v>6691.666666666667</v>
      </c>
      <c r="F23" t="s">
        <v>98</v>
      </c>
      <c r="G23" s="113">
        <f>79.05*0+66.8</f>
        <v>66.8</v>
      </c>
      <c r="H23" s="126" t="str">
        <f>F25</f>
        <v>Date final</v>
      </c>
      <c r="I23" s="127">
        <f>G25</f>
        <v>69113.562851849943</v>
      </c>
      <c r="J23" s="11"/>
      <c r="K23" s="13"/>
    </row>
    <row r="24" spans="1:19" x14ac:dyDescent="0.2">
      <c r="B24" t="s">
        <v>99</v>
      </c>
      <c r="C24" s="84">
        <f>(1-C22^2/C23/C18)^0.5</f>
        <v>0.61407035175879399</v>
      </c>
      <c r="D24" t="s">
        <v>104</v>
      </c>
      <c r="E24" s="86">
        <f>E22*E23-C22</f>
        <v>0</v>
      </c>
      <c r="F24" t="s">
        <v>100</v>
      </c>
      <c r="G24" s="111">
        <f>G23/86400</f>
        <v>7.7314814814814813E-4</v>
      </c>
      <c r="H24" s="11" t="s">
        <v>152</v>
      </c>
      <c r="I24" s="12">
        <f>YEAR(I23)+IF(MONTH(I23)&lt;3,-1,0)</f>
        <v>2089</v>
      </c>
      <c r="J24" s="11" t="s">
        <v>156</v>
      </c>
      <c r="K24" s="13">
        <f>INT(I26 - 2400000.5)</f>
        <v>84131</v>
      </c>
    </row>
    <row r="25" spans="1:19" x14ac:dyDescent="0.2">
      <c r="F25" s="77" t="s">
        <v>102</v>
      </c>
      <c r="G25" s="83">
        <f>K758</f>
        <v>69113.562851849943</v>
      </c>
      <c r="H25" s="11" t="s">
        <v>153</v>
      </c>
      <c r="I25" s="12">
        <f>IF((YEAR(I23)+MONTH(I23)/100+(DAY(I23)+I23-INT(I23))/10000)&gt;=1582.1015,INT((YEAR(I23)+IF(MONTH(I23)&lt;3,-1,0))/100),0)</f>
        <v>20</v>
      </c>
      <c r="J25" s="11" t="s">
        <v>158</v>
      </c>
      <c r="K25" s="13">
        <f xml:space="preserve"> (K24 - 36934.5) / 36525</f>
        <v>1.2921697467488023</v>
      </c>
    </row>
    <row r="26" spans="1:19" x14ac:dyDescent="0.2">
      <c r="H26" s="14" t="s">
        <v>154</v>
      </c>
      <c r="I26" s="15">
        <f>INT(365.25*I24+IF((YEAR(I23)+IF(MONTH(I23)&lt;3,-1,0))&lt;0,0.24,0))+INT(30.6001*(MONTH(I23)+IF(MONTH(I23)&lt;3,12,0)+1))+DAY(I23)+I23-INT(I23)+1720994.5+IF(I25&lt;&gt;0,2-I25+INT(I25/4))</f>
        <v>2484132.0628518499</v>
      </c>
      <c r="J26" s="14" t="s">
        <v>155</v>
      </c>
      <c r="K26" s="16">
        <f xml:space="preserve"> (100.152475 + 0.7694 * K25 + 0.0003871 * K25 ^ 2 + 360 * (100 * K25 - INT(100 * K25)))</f>
        <v>179.25819970192515</v>
      </c>
    </row>
    <row r="27" spans="1:19" x14ac:dyDescent="0.2">
      <c r="P27" s="12"/>
      <c r="Q27" s="12"/>
      <c r="R27" s="12"/>
      <c r="S27" s="12"/>
    </row>
    <row r="28" spans="1:19" ht="12" thickBot="1" x14ac:dyDescent="0.25">
      <c r="H28" s="86"/>
      <c r="I28" s="86"/>
      <c r="J28" s="86"/>
      <c r="L28"/>
      <c r="M28" s="77"/>
    </row>
    <row r="29" spans="1:19" ht="12.75" thickTop="1" thickBot="1" x14ac:dyDescent="0.25">
      <c r="A29" t="s">
        <v>105</v>
      </c>
      <c r="C29" s="6" t="s">
        <v>106</v>
      </c>
      <c r="D29" s="6" t="s">
        <v>107</v>
      </c>
      <c r="E29" s="6" t="s">
        <v>108</v>
      </c>
      <c r="F29" s="6" t="s">
        <v>109</v>
      </c>
      <c r="G29" s="6" t="s">
        <v>110</v>
      </c>
      <c r="H29" s="93" t="s">
        <v>111</v>
      </c>
      <c r="I29" s="94" t="s">
        <v>112</v>
      </c>
      <c r="J29" s="95" t="s">
        <v>113</v>
      </c>
      <c r="K29" s="93" t="s">
        <v>114</v>
      </c>
      <c r="L29" s="106" t="s">
        <v>115</v>
      </c>
      <c r="M29" s="87"/>
    </row>
    <row r="30" spans="1:19" ht="12.75" thickTop="1" thickBot="1" x14ac:dyDescent="0.25">
      <c r="C30">
        <v>0</v>
      </c>
      <c r="D30" s="82">
        <f>$C$23*(1-$C$24^2)/(1+$C$24*COS(C30*rad))</f>
        <v>14346201.743462019</v>
      </c>
      <c r="E30">
        <f t="shared" ref="E30:E93" si="0">C30+$E$19</f>
        <v>260</v>
      </c>
      <c r="F30" s="82">
        <f>D30*COS(E30*rad)</f>
        <v>-2491191.7891943185</v>
      </c>
      <c r="G30" s="82">
        <f>D30*SIN(E30*rad)</f>
        <v>-14128250.703238651</v>
      </c>
      <c r="H30" s="109">
        <f>-G30*COS($G$18*rad)*SIN($G$19*rad)+F30*COS($G$19*rad)</f>
        <v>5048441.787668868</v>
      </c>
      <c r="I30" s="97">
        <f t="shared" ref="I30:I61" si="1">G30*COS($G$18*rad)*COS($G$19*rad)+F30*SIN($G$19*rad)</f>
        <v>-9892105.0611857325</v>
      </c>
      <c r="J30" s="98">
        <f t="shared" ref="J30:J61" si="2">G30*SIN($G$18*rad)</f>
        <v>-9081464.4985869396</v>
      </c>
      <c r="K30" s="110">
        <f>G22</f>
        <v>69113</v>
      </c>
      <c r="L30" s="118">
        <v>32</v>
      </c>
      <c r="M30" s="121"/>
    </row>
    <row r="31" spans="1:19" ht="12" thickTop="1" x14ac:dyDescent="0.2">
      <c r="C31">
        <f>C30+2</f>
        <v>2</v>
      </c>
      <c r="D31" s="82">
        <f t="shared" ref="D31:D61" si="3">$C$23*(1-$C$24^2)/(1+$C$24*COS(C31*rad))</f>
        <v>14349527.373229591</v>
      </c>
      <c r="E31">
        <f t="shared" si="0"/>
        <v>262</v>
      </c>
      <c r="F31" s="82">
        <f t="shared" ref="F31:F61" si="4">D31*COS(E31*rad)</f>
        <v>-1997068.2218437102</v>
      </c>
      <c r="G31" s="82">
        <f>D31*SIN(E31*rad)</f>
        <v>-14209878.759242365</v>
      </c>
      <c r="H31" s="96">
        <f>-G31*COS($G$18*rad)*SIN($G$19*rad)+F31*COS($G$19*rad)</f>
        <v>5467156.371859815</v>
      </c>
      <c r="I31" s="97">
        <f>G31*COS($G$18*rad)*COS($G$19*rad)+F31*SIN($G$19*rad)</f>
        <v>-9622389.8640262783</v>
      </c>
      <c r="J31" s="98">
        <f>G31*SIN($G$18*rad)</f>
        <v>-9133934.0015889257</v>
      </c>
      <c r="K31" s="107">
        <f>G22+$G$24</f>
        <v>69113.000773148146</v>
      </c>
      <c r="L31" s="119">
        <f>L30</f>
        <v>32</v>
      </c>
      <c r="M31" s="121"/>
    </row>
    <row r="32" spans="1:19" hidden="1" outlineLevel="1" x14ac:dyDescent="0.2">
      <c r="C32">
        <f t="shared" ref="C32:C95" si="5">C31+2</f>
        <v>4</v>
      </c>
      <c r="D32" s="82">
        <f t="shared" si="3"/>
        <v>14359509.461694973</v>
      </c>
      <c r="E32">
        <f t="shared" si="0"/>
        <v>264</v>
      </c>
      <c r="F32" s="82">
        <f t="shared" si="4"/>
        <v>-1500977.4573083038</v>
      </c>
      <c r="G32" s="82">
        <f t="shared" ref="G32:G61" si="6">D32*SIN(E32*rad)</f>
        <v>-14280846.56640354</v>
      </c>
      <c r="H32" s="96">
        <f t="shared" ref="H32:H61" si="7">-G32*COS($G$18*rad)*SIN($G$19*rad)+F32*COS($G$19*rad)</f>
        <v>5882128.7686681086</v>
      </c>
      <c r="I32" s="97">
        <f t="shared" si="1"/>
        <v>-9345154.4860768616</v>
      </c>
      <c r="J32" s="98">
        <f t="shared" si="2"/>
        <v>-9179551.228718752</v>
      </c>
      <c r="K32" s="107">
        <f t="shared" ref="K32:K95" si="8">K31+$G$24</f>
        <v>69113.001546296291</v>
      </c>
      <c r="L32" s="119">
        <f t="shared" ref="L32:L95" si="9">L31</f>
        <v>32</v>
      </c>
      <c r="M32" s="121"/>
    </row>
    <row r="33" spans="3:13" hidden="1" outlineLevel="1" x14ac:dyDescent="0.2">
      <c r="C33">
        <f t="shared" si="5"/>
        <v>6</v>
      </c>
      <c r="D33" s="82">
        <f t="shared" si="3"/>
        <v>14376163.619252212</v>
      </c>
      <c r="E33">
        <f t="shared" si="0"/>
        <v>266</v>
      </c>
      <c r="F33" s="82">
        <f>D33*COS(E33*rad)</f>
        <v>-1002830.4800476204</v>
      </c>
      <c r="G33" s="82">
        <f t="shared" si="6"/>
        <v>-14341144.007219169</v>
      </c>
      <c r="H33" s="96">
        <f t="shared" si="7"/>
        <v>6293422.1860561837</v>
      </c>
      <c r="I33" s="97">
        <f t="shared" si="1"/>
        <v>-9060335.7720565125</v>
      </c>
      <c r="J33" s="98">
        <f t="shared" si="2"/>
        <v>-9218309.6765708476</v>
      </c>
      <c r="K33" s="107">
        <f t="shared" si="8"/>
        <v>69113.002319444437</v>
      </c>
      <c r="L33" s="119">
        <f t="shared" si="9"/>
        <v>32</v>
      </c>
      <c r="M33" s="121"/>
    </row>
    <row r="34" spans="3:13" hidden="1" outlineLevel="1" x14ac:dyDescent="0.2">
      <c r="C34">
        <f t="shared" si="5"/>
        <v>8</v>
      </c>
      <c r="D34" s="82">
        <f t="shared" si="3"/>
        <v>14399515.906264734</v>
      </c>
      <c r="E34">
        <f t="shared" si="0"/>
        <v>268</v>
      </c>
      <c r="F34" s="82">
        <f t="shared" si="4"/>
        <v>-502535.85788829334</v>
      </c>
      <c r="G34" s="82">
        <f t="shared" si="6"/>
        <v>-14390744.110236537</v>
      </c>
      <c r="H34" s="96">
        <f t="shared" si="7"/>
        <v>6701093.3842844991</v>
      </c>
      <c r="I34" s="97">
        <f t="shared" si="1"/>
        <v>-8767859.1229989007</v>
      </c>
      <c r="J34" s="98">
        <f t="shared" si="2"/>
        <v>-9250192.0082295872</v>
      </c>
      <c r="K34" s="107">
        <f t="shared" si="8"/>
        <v>69113.003092592582</v>
      </c>
      <c r="L34" s="119">
        <f t="shared" si="9"/>
        <v>32</v>
      </c>
      <c r="M34" s="121"/>
    </row>
    <row r="35" spans="3:13" hidden="1" outlineLevel="1" x14ac:dyDescent="0.2">
      <c r="C35">
        <f t="shared" si="5"/>
        <v>10</v>
      </c>
      <c r="D35" s="82">
        <f t="shared" si="3"/>
        <v>14429602.897694429</v>
      </c>
      <c r="E35">
        <f t="shared" si="0"/>
        <v>270</v>
      </c>
      <c r="F35" s="82">
        <f t="shared" si="4"/>
        <v>-2.6517608542582913E-9</v>
      </c>
      <c r="G35" s="82">
        <f t="shared" si="6"/>
        <v>-14429602.897694429</v>
      </c>
      <c r="H35" s="96">
        <f t="shared" si="7"/>
        <v>7105192.4032684453</v>
      </c>
      <c r="I35" s="97">
        <f t="shared" si="1"/>
        <v>-8467638.5726682637</v>
      </c>
      <c r="J35" s="98">
        <f t="shared" si="2"/>
        <v>-9275169.9553349633</v>
      </c>
      <c r="K35" s="107">
        <f t="shared" si="8"/>
        <v>69113.003865740728</v>
      </c>
      <c r="L35" s="119">
        <f t="shared" si="9"/>
        <v>32</v>
      </c>
      <c r="M35" s="121"/>
    </row>
    <row r="36" spans="3:13" hidden="1" outlineLevel="1" x14ac:dyDescent="0.2">
      <c r="C36">
        <f t="shared" si="5"/>
        <v>12</v>
      </c>
      <c r="D36" s="82">
        <f t="shared" si="3"/>
        <v>14466471.773718778</v>
      </c>
      <c r="E36">
        <f t="shared" si="0"/>
        <v>272</v>
      </c>
      <c r="F36" s="82">
        <f t="shared" si="4"/>
        <v>504872.58396372636</v>
      </c>
      <c r="G36" s="82">
        <f t="shared" si="6"/>
        <v>-14457659.189985216</v>
      </c>
      <c r="H36" s="96">
        <f t="shared" si="7"/>
        <v>7505762.2677813517</v>
      </c>
      <c r="I36" s="97">
        <f t="shared" si="1"/>
        <v>-8159576.8393855384</v>
      </c>
      <c r="J36" s="98">
        <f t="shared" si="2"/>
        <v>-9293204.1923932247</v>
      </c>
      <c r="K36" s="107">
        <f t="shared" si="8"/>
        <v>69113.004638888873</v>
      </c>
      <c r="L36" s="119">
        <f t="shared" si="9"/>
        <v>32</v>
      </c>
      <c r="M36" s="121"/>
    </row>
    <row r="37" spans="3:13" hidden="1" outlineLevel="1" x14ac:dyDescent="0.2">
      <c r="C37">
        <f t="shared" si="5"/>
        <v>14</v>
      </c>
      <c r="D37" s="82">
        <f t="shared" si="3"/>
        <v>14510180.436468173</v>
      </c>
      <c r="E37">
        <f t="shared" si="0"/>
        <v>274</v>
      </c>
      <c r="F37" s="82">
        <f t="shared" si="4"/>
        <v>1012179.0206390115</v>
      </c>
      <c r="G37" s="82">
        <f t="shared" si="6"/>
        <v>-14474834.366204055</v>
      </c>
      <c r="H37" s="96">
        <f t="shared" si="7"/>
        <v>7902838.6679047747</v>
      </c>
      <c r="I37" s="97">
        <f t="shared" si="1"/>
        <v>-7843565.3547116099</v>
      </c>
      <c r="J37" s="98">
        <f t="shared" si="2"/>
        <v>-9304244.1828608774</v>
      </c>
      <c r="K37" s="107">
        <f t="shared" si="8"/>
        <v>69113.005412037019</v>
      </c>
      <c r="L37" s="119">
        <f t="shared" si="9"/>
        <v>32</v>
      </c>
      <c r="M37" s="121"/>
    </row>
    <row r="38" spans="3:13" hidden="1" outlineLevel="1" x14ac:dyDescent="0.2">
      <c r="C38">
        <f t="shared" si="5"/>
        <v>16</v>
      </c>
      <c r="D38" s="82">
        <f t="shared" si="3"/>
        <v>14560797.653047403</v>
      </c>
      <c r="E38">
        <f t="shared" si="0"/>
        <v>276</v>
      </c>
      <c r="F38" s="82">
        <f t="shared" si="4"/>
        <v>1522017.8026242934</v>
      </c>
      <c r="G38" s="82">
        <f t="shared" si="6"/>
        <v>-14481032.07998261</v>
      </c>
      <c r="H38" s="96">
        <f t="shared" si="7"/>
        <v>8296449.6120211855</v>
      </c>
      <c r="I38" s="97">
        <f t="shared" si="1"/>
        <v>-7519484.2704547457</v>
      </c>
      <c r="J38" s="98">
        <f t="shared" si="2"/>
        <v>-9308227.9964861162</v>
      </c>
      <c r="K38" s="107">
        <f t="shared" si="8"/>
        <v>69113.006185185164</v>
      </c>
      <c r="L38" s="119">
        <f t="shared" si="9"/>
        <v>32</v>
      </c>
      <c r="M38" s="121"/>
    </row>
    <row r="39" spans="3:13" hidden="1" outlineLevel="1" x14ac:dyDescent="0.2">
      <c r="C39">
        <f t="shared" si="5"/>
        <v>18</v>
      </c>
      <c r="D39" s="82">
        <f t="shared" si="3"/>
        <v>14618403.225032087</v>
      </c>
      <c r="E39">
        <f t="shared" si="0"/>
        <v>278</v>
      </c>
      <c r="F39" s="82">
        <f t="shared" si="4"/>
        <v>2034488.5079123373</v>
      </c>
      <c r="G39" s="82">
        <f t="shared" si="6"/>
        <v>-14476137.929738069</v>
      </c>
      <c r="H39" s="96">
        <f t="shared" si="7"/>
        <v>8686615.0495157391</v>
      </c>
      <c r="I39" s="97">
        <f t="shared" si="1"/>
        <v>-7187202.4455104014</v>
      </c>
      <c r="J39" s="98">
        <f t="shared" si="2"/>
        <v>-9305082.0973489806</v>
      </c>
      <c r="K39" s="107">
        <f t="shared" si="8"/>
        <v>69113.00695833331</v>
      </c>
      <c r="L39" s="119">
        <f t="shared" si="9"/>
        <v>32</v>
      </c>
      <c r="M39" s="121"/>
    </row>
    <row r="40" spans="3:13" hidden="1" outlineLevel="1" x14ac:dyDescent="0.2">
      <c r="C40">
        <f t="shared" si="5"/>
        <v>20</v>
      </c>
      <c r="D40" s="82">
        <f t="shared" si="3"/>
        <v>14683088.18465161</v>
      </c>
      <c r="E40">
        <f t="shared" si="0"/>
        <v>280</v>
      </c>
      <c r="F40" s="82">
        <f t="shared" si="4"/>
        <v>2549691.5057875831</v>
      </c>
      <c r="G40" s="82">
        <f t="shared" si="6"/>
        <v>-14460019.082406854</v>
      </c>
      <c r="H40" s="96">
        <f t="shared" si="7"/>
        <v>9073346.4602056071</v>
      </c>
      <c r="I40" s="97">
        <f t="shared" si="1"/>
        <v>-6846577.4141046479</v>
      </c>
      <c r="J40" s="98">
        <f t="shared" si="2"/>
        <v>-9294721.102002047</v>
      </c>
      <c r="K40" s="107">
        <f t="shared" si="8"/>
        <v>69113.007731481455</v>
      </c>
      <c r="L40" s="119">
        <f t="shared" si="9"/>
        <v>32</v>
      </c>
      <c r="M40" s="121"/>
    </row>
    <row r="41" spans="3:13" hidden="1" outlineLevel="1" x14ac:dyDescent="0.2">
      <c r="C41">
        <f t="shared" si="5"/>
        <v>22</v>
      </c>
      <c r="D41" s="82">
        <f t="shared" si="3"/>
        <v>14754955.017883245</v>
      </c>
      <c r="E41">
        <f t="shared" si="0"/>
        <v>282</v>
      </c>
      <c r="F41" s="82">
        <f t="shared" si="4"/>
        <v>3067727.6457080892</v>
      </c>
      <c r="G41" s="82">
        <f t="shared" si="6"/>
        <v>-14432523.849677721</v>
      </c>
      <c r="H41" s="96">
        <f t="shared" si="7"/>
        <v>9456646.4073452558</v>
      </c>
      <c r="I41" s="97">
        <f t="shared" si="1"/>
        <v>-6497455.3371003652</v>
      </c>
      <c r="J41" s="98">
        <f t="shared" si="2"/>
        <v>-9277047.5070783123</v>
      </c>
      <c r="K41" s="107">
        <f t="shared" si="8"/>
        <v>69113.008504629601</v>
      </c>
      <c r="L41" s="119">
        <f t="shared" si="9"/>
        <v>32</v>
      </c>
      <c r="M41" s="121"/>
    </row>
    <row r="42" spans="3:13" hidden="1" outlineLevel="1" x14ac:dyDescent="0.2">
      <c r="C42">
        <f t="shared" si="5"/>
        <v>24</v>
      </c>
      <c r="D42" s="82">
        <f t="shared" si="3"/>
        <v>14834117.914685808</v>
      </c>
      <c r="E42">
        <f t="shared" si="0"/>
        <v>284</v>
      </c>
      <c r="F42" s="82">
        <f t="shared" si="4"/>
        <v>3588697.9254697766</v>
      </c>
      <c r="G42" s="82">
        <f t="shared" si="6"/>
        <v>-14393481.215693839</v>
      </c>
      <c r="H42" s="96">
        <f t="shared" si="7"/>
        <v>9836508.0508641638</v>
      </c>
      <c r="I42" s="97">
        <f t="shared" si="1"/>
        <v>-6139670.9381413721</v>
      </c>
      <c r="J42" s="98">
        <f t="shared" si="2"/>
        <v>-9251951.3857039455</v>
      </c>
      <c r="K42" s="107">
        <f t="shared" si="8"/>
        <v>69113.009277777746</v>
      </c>
      <c r="L42" s="119">
        <f t="shared" si="9"/>
        <v>32</v>
      </c>
      <c r="M42" s="121"/>
    </row>
    <row r="43" spans="3:13" hidden="1" outlineLevel="1" x14ac:dyDescent="0.2">
      <c r="C43">
        <f t="shared" si="5"/>
        <v>26</v>
      </c>
      <c r="D43" s="82">
        <f t="shared" si="3"/>
        <v>14920703.04659362</v>
      </c>
      <c r="E43">
        <f t="shared" si="0"/>
        <v>286</v>
      </c>
      <c r="F43" s="82">
        <f t="shared" si="4"/>
        <v>4112703.1346937125</v>
      </c>
      <c r="G43" s="82">
        <f t="shared" si="6"/>
        <v>-14342700.315160623</v>
      </c>
      <c r="H43" s="96">
        <f t="shared" si="7"/>
        <v>10212914.61728053</v>
      </c>
      <c r="I43" s="97">
        <f t="shared" si="1"/>
        <v>-5773047.4265554789</v>
      </c>
      <c r="J43" s="98">
        <f t="shared" si="2"/>
        <v>-9219310.0520324707</v>
      </c>
      <c r="K43" s="107">
        <f t="shared" si="8"/>
        <v>69113.010050925892</v>
      </c>
      <c r="L43" s="119">
        <f t="shared" si="9"/>
        <v>32</v>
      </c>
      <c r="M43" s="121"/>
    </row>
    <row r="44" spans="3:13" hidden="1" outlineLevel="1" x14ac:dyDescent="0.2">
      <c r="C44">
        <f t="shared" si="5"/>
        <v>28</v>
      </c>
      <c r="D44" s="82">
        <f t="shared" si="3"/>
        <v>15014848.871870194</v>
      </c>
      <c r="E44">
        <f t="shared" si="0"/>
        <v>288</v>
      </c>
      <c r="F44" s="82">
        <f t="shared" si="4"/>
        <v>4639843.4693793943</v>
      </c>
      <c r="G44" s="82">
        <f t="shared" si="6"/>
        <v>-14279969.860779084</v>
      </c>
      <c r="H44" s="96">
        <f t="shared" si="7"/>
        <v>10585838.822497915</v>
      </c>
      <c r="I44" s="97">
        <f t="shared" si="1"/>
        <v>-5397396.4091189504</v>
      </c>
      <c r="J44" s="98">
        <f t="shared" si="2"/>
        <v>-9178987.6932060104</v>
      </c>
      <c r="K44" s="107">
        <f t="shared" si="8"/>
        <v>69113.010824074037</v>
      </c>
      <c r="L44" s="119">
        <f t="shared" si="9"/>
        <v>32</v>
      </c>
      <c r="M44" s="121"/>
    </row>
    <row r="45" spans="3:13" hidden="1" outlineLevel="1" x14ac:dyDescent="0.2">
      <c r="C45">
        <f t="shared" si="5"/>
        <v>30</v>
      </c>
      <c r="D45" s="82">
        <f t="shared" si="3"/>
        <v>15116706.468383452</v>
      </c>
      <c r="E45">
        <f t="shared" si="0"/>
        <v>290</v>
      </c>
      <c r="F45" s="82">
        <f t="shared" si="4"/>
        <v>5170218.1129285758</v>
      </c>
      <c r="G45" s="82">
        <f t="shared" si="6"/>
        <v>-14205057.518926539</v>
      </c>
      <c r="H45" s="96">
        <f t="shared" si="7"/>
        <v>10955242.24343363</v>
      </c>
      <c r="I45" s="97">
        <f t="shared" si="1"/>
        <v>-5012517.7930036187</v>
      </c>
      <c r="J45" s="98">
        <f t="shared" si="2"/>
        <v>-9130834.9680505916</v>
      </c>
      <c r="K45" s="107">
        <f t="shared" si="8"/>
        <v>69113.011597222183</v>
      </c>
      <c r="L45" s="119">
        <f t="shared" si="9"/>
        <v>32</v>
      </c>
      <c r="M45" s="121"/>
    </row>
    <row r="46" spans="3:13" hidden="1" outlineLevel="1" x14ac:dyDescent="0.2">
      <c r="C46">
        <f t="shared" si="5"/>
        <v>32</v>
      </c>
      <c r="D46" s="82">
        <f t="shared" si="3"/>
        <v>15226439.894307313</v>
      </c>
      <c r="E46">
        <f t="shared" si="0"/>
        <v>292</v>
      </c>
      <c r="F46" s="82">
        <f t="shared" si="4"/>
        <v>5703924.7786586015</v>
      </c>
      <c r="G46" s="82">
        <f t="shared" si="6"/>
        <v>-14117709.232533362</v>
      </c>
      <c r="H46" s="96">
        <f t="shared" si="7"/>
        <v>11321074.634145509</v>
      </c>
      <c r="I46" s="97">
        <f t="shared" si="1"/>
        <v>-4618199.6824914031</v>
      </c>
      <c r="J46" s="98">
        <f t="shared" si="2"/>
        <v>-9074688.5718297064</v>
      </c>
      <c r="K46" s="107">
        <f t="shared" si="8"/>
        <v>69113.012370370328</v>
      </c>
      <c r="L46" s="119">
        <f t="shared" si="9"/>
        <v>32</v>
      </c>
      <c r="M46" s="121"/>
    </row>
    <row r="47" spans="3:13" hidden="1" outlineLevel="1" x14ac:dyDescent="0.2">
      <c r="C47">
        <f t="shared" si="5"/>
        <v>34</v>
      </c>
      <c r="D47" s="82">
        <f t="shared" si="3"/>
        <v>15344226.576674456</v>
      </c>
      <c r="E47">
        <f t="shared" si="0"/>
        <v>294</v>
      </c>
      <c r="F47" s="82">
        <f t="shared" si="4"/>
        <v>6241059.2083910387</v>
      </c>
      <c r="G47" s="82">
        <f t="shared" si="6"/>
        <v>-14017648.490159828</v>
      </c>
      <c r="H47" s="96">
        <f t="shared" si="7"/>
        <v>11683273.181819119</v>
      </c>
      <c r="I47" s="97">
        <f t="shared" si="1"/>
        <v>-4214218.2723519988</v>
      </c>
      <c r="J47" s="98">
        <f t="shared" si="2"/>
        <v>-9010370.7664159611</v>
      </c>
      <c r="K47" s="107">
        <f t="shared" si="8"/>
        <v>69113.013143518474</v>
      </c>
      <c r="L47" s="119">
        <f t="shared" si="9"/>
        <v>32</v>
      </c>
      <c r="M47" s="121"/>
    </row>
    <row r="48" spans="3:13" hidden="1" outlineLevel="1" x14ac:dyDescent="0.2">
      <c r="C48">
        <f t="shared" si="5"/>
        <v>36</v>
      </c>
      <c r="D48" s="82">
        <f t="shared" si="3"/>
        <v>15470257.727697946</v>
      </c>
      <c r="E48">
        <f t="shared" si="0"/>
        <v>296</v>
      </c>
      <c r="F48" s="82">
        <f t="shared" si="4"/>
        <v>6781714.6212135358</v>
      </c>
      <c r="G48" s="82">
        <f t="shared" si="6"/>
        <v>-13904575.540368594</v>
      </c>
      <c r="H48" s="96">
        <f t="shared" si="7"/>
        <v>12041761.697648805</v>
      </c>
      <c r="I48" s="97">
        <f t="shared" si="1"/>
        <v>-3800337.7411467833</v>
      </c>
      <c r="J48" s="98">
        <f t="shared" si="2"/>
        <v>-8937688.8752994481</v>
      </c>
      <c r="K48" s="107">
        <f t="shared" si="8"/>
        <v>69113.013916666619</v>
      </c>
      <c r="L48" s="119">
        <f t="shared" si="9"/>
        <v>32</v>
      </c>
      <c r="M48" s="121"/>
    </row>
    <row r="49" spans="3:13" hidden="1" outlineLevel="1" x14ac:dyDescent="0.2">
      <c r="C49">
        <f t="shared" si="5"/>
        <v>38</v>
      </c>
      <c r="D49" s="82">
        <f t="shared" si="3"/>
        <v>15604738.788640309</v>
      </c>
      <c r="E49">
        <f t="shared" si="0"/>
        <v>298</v>
      </c>
      <c r="F49" s="82">
        <f t="shared" si="4"/>
        <v>7325981.1059685685</v>
      </c>
      <c r="G49" s="82">
        <f t="shared" si="6"/>
        <v>-13778166.55062229</v>
      </c>
      <c r="H49" s="96">
        <f t="shared" si="7"/>
        <v>12396449.737294996</v>
      </c>
      <c r="I49" s="97">
        <f t="shared" si="1"/>
        <v>-3376310.1481503667</v>
      </c>
      <c r="J49" s="98">
        <f t="shared" si="2"/>
        <v>-8856434.7429375313</v>
      </c>
      <c r="K49" s="107">
        <f t="shared" si="8"/>
        <v>69113.014689814765</v>
      </c>
      <c r="L49" s="119">
        <f t="shared" si="9"/>
        <v>32</v>
      </c>
      <c r="M49" s="121"/>
    </row>
    <row r="50" spans="3:13" hidden="1" outlineLevel="1" x14ac:dyDescent="0.2">
      <c r="C50">
        <f t="shared" si="5"/>
        <v>40</v>
      </c>
      <c r="D50" s="82">
        <f t="shared" si="3"/>
        <v>15747889.90083191</v>
      </c>
      <c r="E50">
        <f t="shared" si="0"/>
        <v>300</v>
      </c>
      <c r="F50" s="82">
        <f t="shared" si="4"/>
        <v>7873944.9504159568</v>
      </c>
      <c r="G50" s="82">
        <f t="shared" si="6"/>
        <v>-13638072.710120838</v>
      </c>
      <c r="H50" s="96">
        <f t="shared" si="7"/>
        <v>12747231.645226488</v>
      </c>
      <c r="I50" s="97">
        <f t="shared" si="1"/>
        <v>-2941875.3380799387</v>
      </c>
      <c r="J50" s="98">
        <f t="shared" si="2"/>
        <v>-8766384.158069795</v>
      </c>
      <c r="K50" s="107">
        <f t="shared" si="8"/>
        <v>69113.015462962911</v>
      </c>
      <c r="L50" s="119">
        <f t="shared" si="9"/>
        <v>32</v>
      </c>
      <c r="M50" s="121"/>
    </row>
    <row r="51" spans="3:13" hidden="1" outlineLevel="1" x14ac:dyDescent="0.2">
      <c r="C51">
        <f t="shared" si="5"/>
        <v>42</v>
      </c>
      <c r="D51" s="82">
        <f t="shared" si="3"/>
        <v>15899946.403219629</v>
      </c>
      <c r="E51">
        <f t="shared" si="0"/>
        <v>302</v>
      </c>
      <c r="F51" s="82">
        <f t="shared" si="4"/>
        <v>8425687.8993415348</v>
      </c>
      <c r="G51" s="82">
        <f t="shared" si="6"/>
        <v>-13483919.276239622</v>
      </c>
      <c r="H51" s="96">
        <f t="shared" si="7"/>
        <v>13093985.516861167</v>
      </c>
      <c r="I51" s="97">
        <f t="shared" si="1"/>
        <v>-2496760.8584007695</v>
      </c>
      <c r="J51" s="98">
        <f t="shared" si="2"/>
        <v>-8667296.2407803182</v>
      </c>
      <c r="K51" s="107">
        <f t="shared" si="8"/>
        <v>69113.016236111056</v>
      </c>
      <c r="L51" s="119">
        <f t="shared" si="9"/>
        <v>32</v>
      </c>
      <c r="M51" s="121"/>
    </row>
    <row r="52" spans="3:13" hidden="1" outlineLevel="1" x14ac:dyDescent="0.2">
      <c r="C52">
        <f t="shared" si="5"/>
        <v>44</v>
      </c>
      <c r="D52" s="82">
        <f t="shared" si="3"/>
        <v>16061159.355554378</v>
      </c>
      <c r="E52">
        <f t="shared" si="0"/>
        <v>304</v>
      </c>
      <c r="F52" s="82">
        <f t="shared" si="4"/>
        <v>8981286.3331388049</v>
      </c>
      <c r="G52" s="82">
        <f t="shared" si="6"/>
        <v>-13315304.564548498</v>
      </c>
      <c r="H52" s="96">
        <f t="shared" si="7"/>
        <v>13436572.072004505</v>
      </c>
      <c r="I52" s="97">
        <f t="shared" si="1"/>
        <v>-2040681.8946425766</v>
      </c>
      <c r="J52" s="98">
        <f t="shared" si="2"/>
        <v>-8558912.7932943944</v>
      </c>
      <c r="K52" s="107">
        <f t="shared" si="8"/>
        <v>69113.017009259202</v>
      </c>
      <c r="L52" s="119">
        <f t="shared" si="9"/>
        <v>32</v>
      </c>
      <c r="M52" s="121"/>
    </row>
    <row r="53" spans="3:13" hidden="1" outlineLevel="1" x14ac:dyDescent="0.2">
      <c r="C53">
        <f t="shared" si="5"/>
        <v>46</v>
      </c>
      <c r="D53" s="82">
        <f t="shared" si="3"/>
        <v>16231796.085992919</v>
      </c>
      <c r="E53">
        <f t="shared" si="0"/>
        <v>306</v>
      </c>
      <c r="F53" s="82">
        <f t="shared" si="4"/>
        <v>9540810.3575653229</v>
      </c>
      <c r="G53" s="82">
        <f t="shared" si="6"/>
        <v>-13131798.882797029</v>
      </c>
      <c r="H53" s="96">
        <f t="shared" si="7"/>
        <v>13774833.432652688</v>
      </c>
      <c r="I53" s="97">
        <f t="shared" si="1"/>
        <v>-1573341.2299296912</v>
      </c>
      <c r="J53" s="98">
        <f t="shared" si="2"/>
        <v>-8440957.6147574689</v>
      </c>
      <c r="K53" s="107">
        <f t="shared" si="8"/>
        <v>69113.017782407347</v>
      </c>
      <c r="L53" s="119">
        <f t="shared" si="9"/>
        <v>32</v>
      </c>
      <c r="M53" s="121"/>
    </row>
    <row r="54" spans="3:13" hidden="1" outlineLevel="1" x14ac:dyDescent="0.2">
      <c r="C54">
        <f t="shared" si="5"/>
        <v>48</v>
      </c>
      <c r="D54" s="82">
        <f t="shared" si="3"/>
        <v>16412140.761486152</v>
      </c>
      <c r="E54">
        <f t="shared" si="0"/>
        <v>308</v>
      </c>
      <c r="F54" s="82">
        <f t="shared" si="4"/>
        <v>10104322.794468941</v>
      </c>
      <c r="G54" s="82">
        <f t="shared" si="6"/>
        <v>-12932943.4097583</v>
      </c>
      <c r="H54" s="96">
        <f t="shared" si="7"/>
        <v>14108591.797782414</v>
      </c>
      <c r="I54" s="97">
        <f t="shared" si="1"/>
        <v>-1094429.2358082784</v>
      </c>
      <c r="J54" s="98">
        <f t="shared" si="2"/>
        <v>-8313135.7805698179</v>
      </c>
      <c r="K54" s="107">
        <f t="shared" si="8"/>
        <v>69113.018555555493</v>
      </c>
      <c r="L54" s="119">
        <f t="shared" si="9"/>
        <v>32</v>
      </c>
      <c r="M54" s="121"/>
    </row>
    <row r="55" spans="3:13" hidden="1" outlineLevel="1" x14ac:dyDescent="0.2">
      <c r="C55">
        <f t="shared" si="5"/>
        <v>50</v>
      </c>
      <c r="D55" s="82">
        <f t="shared" si="3"/>
        <v>16602494.978840221</v>
      </c>
      <c r="E55">
        <f t="shared" si="0"/>
        <v>310</v>
      </c>
      <c r="F55" s="82">
        <f t="shared" si="4"/>
        <v>10671878.062281476</v>
      </c>
      <c r="G55" s="82">
        <f t="shared" si="6"/>
        <v>-12718249.020451287</v>
      </c>
      <c r="H55" s="96">
        <f t="shared" si="7"/>
        <v>14437648.007294225</v>
      </c>
      <c r="I55" s="97">
        <f t="shared" si="1"/>
        <v>-603623.9024633104</v>
      </c>
      <c r="J55" s="98">
        <f t="shared" si="2"/>
        <v>-8175132.8872540519</v>
      </c>
      <c r="K55" s="107">
        <f t="shared" si="8"/>
        <v>69113.019328703638</v>
      </c>
      <c r="L55" s="119">
        <f t="shared" si="9"/>
        <v>32</v>
      </c>
      <c r="M55" s="121"/>
    </row>
    <row r="56" spans="3:13" hidden="1" outlineLevel="1" x14ac:dyDescent="0.2">
      <c r="C56">
        <f t="shared" si="5"/>
        <v>52</v>
      </c>
      <c r="D56" s="82">
        <f t="shared" si="3"/>
        <v>16803178.373755619</v>
      </c>
      <c r="E56">
        <f t="shared" si="0"/>
        <v>312</v>
      </c>
      <c r="F56" s="82">
        <f t="shared" si="4"/>
        <v>11243520.933987143</v>
      </c>
      <c r="G56" s="82">
        <f t="shared" si="6"/>
        <v>-12487195.060030151</v>
      </c>
      <c r="H56" s="96">
        <f t="shared" si="7"/>
        <v>14761779.98681947</v>
      </c>
      <c r="I56" s="97">
        <f t="shared" si="1"/>
        <v>-100590.91756977886</v>
      </c>
      <c r="J56" s="98">
        <f t="shared" si="2"/>
        <v>-8026614.2643263415</v>
      </c>
      <c r="K56" s="107">
        <f t="shared" si="8"/>
        <v>69113.020101851784</v>
      </c>
      <c r="L56" s="119">
        <f t="shared" si="9"/>
        <v>32</v>
      </c>
      <c r="M56" s="121"/>
    </row>
    <row r="57" spans="3:13" hidden="1" outlineLevel="1" x14ac:dyDescent="0.2">
      <c r="C57">
        <f t="shared" si="5"/>
        <v>54</v>
      </c>
      <c r="D57" s="82">
        <f t="shared" si="3"/>
        <v>17014529.244457219</v>
      </c>
      <c r="E57">
        <f t="shared" si="0"/>
        <v>314</v>
      </c>
      <c r="F57" s="82">
        <f t="shared" si="4"/>
        <v>11819285.159081606</v>
      </c>
      <c r="G57" s="82">
        <f t="shared" si="6"/>
        <v>-12239228.069563998</v>
      </c>
      <c r="H57" s="96">
        <f t="shared" si="7"/>
        <v>15080741.064648703</v>
      </c>
      <c r="I57" s="97">
        <f t="shared" si="1"/>
        <v>415016.19566278905</v>
      </c>
      <c r="J57" s="98">
        <f t="shared" si="2"/>
        <v>-7867224.1552434387</v>
      </c>
      <c r="K57" s="107">
        <f t="shared" si="8"/>
        <v>69113.020874999929</v>
      </c>
      <c r="L57" s="119">
        <f t="shared" si="9"/>
        <v>32</v>
      </c>
      <c r="M57" s="121"/>
    </row>
    <row r="58" spans="3:13" hidden="1" outlineLevel="1" x14ac:dyDescent="0.2">
      <c r="C58">
        <f t="shared" si="5"/>
        <v>56</v>
      </c>
      <c r="D58" s="82">
        <f t="shared" si="3"/>
        <v>17236905.185707118</v>
      </c>
      <c r="E58">
        <f t="shared" si="0"/>
        <v>316</v>
      </c>
      <c r="F58" s="82">
        <f t="shared" si="4"/>
        <v>12399191.934742814</v>
      </c>
      <c r="G58" s="82">
        <f t="shared" si="6"/>
        <v>-11973760.468059553</v>
      </c>
      <c r="H58" s="96">
        <f t="shared" si="7"/>
        <v>15394258.151603449</v>
      </c>
      <c r="I58" s="97">
        <f t="shared" si="1"/>
        <v>943555.86919873673</v>
      </c>
      <c r="J58" s="98">
        <f t="shared" si="2"/>
        <v>-7696584.8702231776</v>
      </c>
      <c r="K58" s="107">
        <f t="shared" si="8"/>
        <v>69113.021648148075</v>
      </c>
      <c r="L58" s="119">
        <f t="shared" si="9"/>
        <v>32</v>
      </c>
      <c r="M58" s="121"/>
    </row>
    <row r="59" spans="3:13" hidden="1" outlineLevel="1" x14ac:dyDescent="0.2">
      <c r="C59">
        <f t="shared" si="5"/>
        <v>58</v>
      </c>
      <c r="D59" s="82">
        <f t="shared" si="3"/>
        <v>17470683.728022452</v>
      </c>
      <c r="E59">
        <f t="shared" si="0"/>
        <v>318</v>
      </c>
      <c r="F59" s="82">
        <f t="shared" si="4"/>
        <v>12983248.210031997</v>
      </c>
      <c r="G59" s="82">
        <f t="shared" si="6"/>
        <v>-11690169.1964355</v>
      </c>
      <c r="H59" s="96">
        <f t="shared" si="7"/>
        <v>15702029.774266515</v>
      </c>
      <c r="I59" s="97">
        <f t="shared" si="1"/>
        <v>1485398.1958862031</v>
      </c>
      <c r="J59" s="98">
        <f t="shared" si="2"/>
        <v>-7514295.9146079859</v>
      </c>
      <c r="K59" s="107">
        <f t="shared" si="8"/>
        <v>69113.02242129622</v>
      </c>
      <c r="L59" s="119">
        <f t="shared" si="9"/>
        <v>32</v>
      </c>
      <c r="M59" s="121"/>
    </row>
    <row r="60" spans="3:13" hidden="1" outlineLevel="1" x14ac:dyDescent="0.2">
      <c r="C60">
        <f t="shared" si="5"/>
        <v>60</v>
      </c>
      <c r="D60" s="82">
        <f t="shared" si="3"/>
        <v>17716262.97577855</v>
      </c>
      <c r="E60">
        <f t="shared" si="0"/>
        <v>320</v>
      </c>
      <c r="F60" s="82">
        <f t="shared" si="4"/>
        <v>13571444.805429643</v>
      </c>
      <c r="G60" s="82">
        <f t="shared" si="6"/>
        <v>-11387794.330778835</v>
      </c>
      <c r="H60" s="96">
        <f t="shared" si="7"/>
        <v>16003723.95162503</v>
      </c>
      <c r="I60" s="97">
        <f t="shared" si="1"/>
        <v>2040924.5344927302</v>
      </c>
      <c r="J60" s="98">
        <f t="shared" si="2"/>
        <v>-7319933.0974832503</v>
      </c>
      <c r="K60" s="107">
        <f t="shared" si="8"/>
        <v>69113.023194444366</v>
      </c>
      <c r="L60" s="119">
        <f t="shared" si="9"/>
        <v>32</v>
      </c>
      <c r="M60" s="121"/>
    </row>
    <row r="61" spans="3:13" hidden="1" outlineLevel="1" x14ac:dyDescent="0.2">
      <c r="C61">
        <f t="shared" si="5"/>
        <v>62</v>
      </c>
      <c r="D61" s="82">
        <f t="shared" si="3"/>
        <v>17974062.236537918</v>
      </c>
      <c r="E61">
        <f t="shared" si="0"/>
        <v>322</v>
      </c>
      <c r="F61" s="82">
        <f t="shared" si="4"/>
        <v>14163754.328388369</v>
      </c>
      <c r="G61" s="82">
        <f t="shared" si="6"/>
        <v>-11065937.674142133</v>
      </c>
      <c r="H61" s="96">
        <f t="shared" si="7"/>
        <v>16298975.904886808</v>
      </c>
      <c r="I61" s="97">
        <f t="shared" si="1"/>
        <v>2610526.9962157616</v>
      </c>
      <c r="J61" s="98">
        <f t="shared" si="2"/>
        <v>-7113047.6265020436</v>
      </c>
      <c r="K61" s="107">
        <f t="shared" si="8"/>
        <v>69113.023967592511</v>
      </c>
      <c r="L61" s="119">
        <f t="shared" si="9"/>
        <v>32</v>
      </c>
      <c r="M61" s="121"/>
    </row>
    <row r="62" spans="3:13" hidden="1" outlineLevel="1" x14ac:dyDescent="0.2">
      <c r="C62">
        <f t="shared" si="5"/>
        <v>64</v>
      </c>
      <c r="D62" s="82">
        <f t="shared" ref="D62:D93" si="10">$C$23*(1-$C$24^2)/(1+$C$24*COS(C62*rad))</f>
        <v>18244522.632378217</v>
      </c>
      <c r="E62">
        <f t="shared" si="0"/>
        <v>324</v>
      </c>
      <c r="F62" s="82">
        <f t="shared" ref="F62:F93" si="11">D62*COS(E62*rad)</f>
        <v>14760128.863852328</v>
      </c>
      <c r="G62" s="82">
        <f t="shared" ref="G62:G93" si="12">D62*SIN(E62*rad)</f>
        <v>-10723861.338428169</v>
      </c>
      <c r="H62" s="96">
        <f t="shared" ref="H62:H93" si="13">-G62*COS($G$18*rad)*SIN($G$19*rad)+F62*COS($G$19*rad)</f>
        <v>16587385.590030078</v>
      </c>
      <c r="I62" s="97">
        <f t="shared" ref="I62:I93" si="14">G62*COS($G$18*rad)*COS($G$19*rad)+F62*SIN($G$19*rad)</f>
        <v>3194607.7923613973</v>
      </c>
      <c r="J62" s="98">
        <f t="shared" ref="J62:J93" si="15">G62*SIN($G$18*rad)</f>
        <v>-6893165.1963381348</v>
      </c>
      <c r="K62" s="107">
        <f t="shared" si="8"/>
        <v>69113.024740740657</v>
      </c>
      <c r="L62" s="119">
        <f t="shared" si="9"/>
        <v>32</v>
      </c>
      <c r="M62" s="121"/>
    </row>
    <row r="63" spans="3:13" hidden="1" outlineLevel="1" x14ac:dyDescent="0.2">
      <c r="C63">
        <f t="shared" si="5"/>
        <v>66</v>
      </c>
      <c r="D63" s="82">
        <f t="shared" si="10"/>
        <v>18528107.682163622</v>
      </c>
      <c r="E63">
        <f t="shared" si="0"/>
        <v>326</v>
      </c>
      <c r="F63" s="82">
        <f t="shared" si="11"/>
        <v>15360497.416859353</v>
      </c>
      <c r="G63" s="82">
        <f t="shared" si="12"/>
        <v>-10360786.33060772</v>
      </c>
      <c r="H63" s="96">
        <f t="shared" si="13"/>
        <v>16868515.042571217</v>
      </c>
      <c r="I63" s="97">
        <f t="shared" si="14"/>
        <v>3793578.4201221885</v>
      </c>
      <c r="J63" s="98">
        <f t="shared" si="15"/>
        <v>-6659785.0799243059</v>
      </c>
      <c r="K63" s="107">
        <f t="shared" si="8"/>
        <v>69113.025513888802</v>
      </c>
      <c r="L63" s="119">
        <f t="shared" si="9"/>
        <v>32</v>
      </c>
      <c r="M63" s="121"/>
    </row>
    <row r="64" spans="3:13" hidden="1" outlineLevel="1" x14ac:dyDescent="0.2">
      <c r="C64">
        <f t="shared" si="5"/>
        <v>68</v>
      </c>
      <c r="D64" s="82">
        <f t="shared" si="10"/>
        <v>18825303.841577053</v>
      </c>
      <c r="E64">
        <f t="shared" si="0"/>
        <v>328</v>
      </c>
      <c r="F64" s="82">
        <f t="shared" si="11"/>
        <v>15964763.082415672</v>
      </c>
      <c r="G64" s="82">
        <f t="shared" si="12"/>
        <v>-9975891.1606950406</v>
      </c>
      <c r="H64" s="96">
        <f t="shared" si="13"/>
        <v>17141885.524124745</v>
      </c>
      <c r="I64" s="97">
        <f t="shared" si="14"/>
        <v>4407858.6602811906</v>
      </c>
      <c r="J64" s="98">
        <f t="shared" si="15"/>
        <v>-6412379.2336762408</v>
      </c>
      <c r="K64" s="107">
        <f t="shared" si="8"/>
        <v>69113.026287036948</v>
      </c>
      <c r="L64" s="119">
        <f t="shared" si="9"/>
        <v>32</v>
      </c>
      <c r="M64" s="121"/>
    </row>
    <row r="65" spans="3:13" hidden="1" outlineLevel="1" x14ac:dyDescent="0.2">
      <c r="C65">
        <f t="shared" si="5"/>
        <v>70</v>
      </c>
      <c r="D65" s="82">
        <f t="shared" si="10"/>
        <v>19136620.985263407</v>
      </c>
      <c r="E65">
        <f t="shared" si="0"/>
        <v>330</v>
      </c>
      <c r="F65" s="82">
        <f t="shared" si="11"/>
        <v>16572799.915832499</v>
      </c>
      <c r="G65" s="82">
        <f t="shared" si="12"/>
        <v>-9568310.4926317129</v>
      </c>
      <c r="H65" s="96">
        <f t="shared" si="13"/>
        <v>17406974.460632037</v>
      </c>
      <c r="I65" s="97">
        <f t="shared" si="14"/>
        <v>5037875.3571969625</v>
      </c>
      <c r="J65" s="98">
        <f t="shared" si="15"/>
        <v>-6150391.4302973719</v>
      </c>
      <c r="K65" s="107">
        <f t="shared" si="8"/>
        <v>69113.027060185093</v>
      </c>
      <c r="L65" s="119">
        <f t="shared" si="9"/>
        <v>32</v>
      </c>
      <c r="M65" s="121"/>
    </row>
    <row r="66" spans="3:13" hidden="1" outlineLevel="1" x14ac:dyDescent="0.2">
      <c r="C66">
        <f t="shared" si="5"/>
        <v>72</v>
      </c>
      <c r="D66" s="82">
        <f t="shared" si="10"/>
        <v>19462592.812580161</v>
      </c>
      <c r="E66">
        <f t="shared" si="0"/>
        <v>332</v>
      </c>
      <c r="F66" s="82">
        <f t="shared" si="11"/>
        <v>17184449.474661104</v>
      </c>
      <c r="G66" s="82">
        <f t="shared" si="12"/>
        <v>-9137133.863587454</v>
      </c>
      <c r="H66" s="96">
        <f t="shared" si="13"/>
        <v>17663212.162708636</v>
      </c>
      <c r="I66" s="97">
        <f t="shared" si="14"/>
        <v>5684060.9475474106</v>
      </c>
      <c r="J66" s="98">
        <f t="shared" si="15"/>
        <v>-5873236.4355613124</v>
      </c>
      <c r="K66" s="107">
        <f t="shared" si="8"/>
        <v>69113.027833333239</v>
      </c>
      <c r="L66" s="119">
        <f t="shared" si="9"/>
        <v>32</v>
      </c>
      <c r="M66" s="121"/>
    </row>
    <row r="67" spans="3:13" hidden="1" outlineLevel="1" x14ac:dyDescent="0.2">
      <c r="C67">
        <f t="shared" si="5"/>
        <v>74</v>
      </c>
      <c r="D67" s="82">
        <f t="shared" si="10"/>
        <v>19803777.155160647</v>
      </c>
      <c r="E67">
        <f t="shared" si="0"/>
        <v>334</v>
      </c>
      <c r="F67" s="82">
        <f t="shared" si="11"/>
        <v>17799517.001293842</v>
      </c>
      <c r="G67" s="82">
        <f t="shared" si="12"/>
        <v>-8681404.5022631139</v>
      </c>
      <c r="H67" s="96">
        <f t="shared" si="13"/>
        <v>17909978.319474824</v>
      </c>
      <c r="I67" s="97">
        <f t="shared" si="14"/>
        <v>6346851.7000012919</v>
      </c>
      <c r="J67" s="98">
        <f t="shared" si="15"/>
        <v>-5580299.2487316672</v>
      </c>
      <c r="K67" s="107">
        <f t="shared" si="8"/>
        <v>69113.028606481384</v>
      </c>
      <c r="L67" s="119">
        <f t="shared" si="9"/>
        <v>32</v>
      </c>
      <c r="M67" s="121"/>
    </row>
    <row r="68" spans="3:13" hidden="1" outlineLevel="1" x14ac:dyDescent="0.2">
      <c r="C68">
        <f t="shared" si="5"/>
        <v>76</v>
      </c>
      <c r="D68" s="82">
        <f t="shared" si="10"/>
        <v>20160756.160711952</v>
      </c>
      <c r="E68">
        <f t="shared" si="0"/>
        <v>336</v>
      </c>
      <c r="F68" s="82">
        <f t="shared" si="11"/>
        <v>18417767.213258486</v>
      </c>
      <c r="G68" s="82">
        <f t="shared" si="12"/>
        <v>-8200118.2826777361</v>
      </c>
      <c r="H68" s="96">
        <f t="shared" si="13"/>
        <v>18146598.258574661</v>
      </c>
      <c r="I68" s="97">
        <f t="shared" si="14"/>
        <v>7026685.6232145336</v>
      </c>
      <c r="J68" s="98">
        <f t="shared" si="15"/>
        <v>-5270934.4300693115</v>
      </c>
      <c r="K68" s="107">
        <f t="shared" si="8"/>
        <v>69113.02937962953</v>
      </c>
      <c r="L68" s="119">
        <f t="shared" si="9"/>
        <v>32</v>
      </c>
      <c r="M68" s="121"/>
    </row>
    <row r="69" spans="3:13" hidden="1" outlineLevel="1" x14ac:dyDescent="0.2">
      <c r="C69">
        <f t="shared" si="5"/>
        <v>78</v>
      </c>
      <c r="D69" s="82">
        <f t="shared" si="10"/>
        <v>20534136.323133912</v>
      </c>
      <c r="E69">
        <f t="shared" si="0"/>
        <v>338</v>
      </c>
      <c r="F69" s="82">
        <f t="shared" si="11"/>
        <v>19038919.666283179</v>
      </c>
      <c r="G69" s="82">
        <f t="shared" si="12"/>
        <v>-7692222.856747143</v>
      </c>
      <c r="H69" s="96">
        <f t="shared" si="13"/>
        <v>18372338.966956008</v>
      </c>
      <c r="I69" s="97">
        <f t="shared" si="14"/>
        <v>7723999.9942896115</v>
      </c>
      <c r="J69" s="98">
        <f t="shared" si="15"/>
        <v>-4944465.5432646582</v>
      </c>
      <c r="K69" s="107">
        <f t="shared" si="8"/>
        <v>69113.030152777676</v>
      </c>
      <c r="L69" s="119">
        <f t="shared" si="9"/>
        <v>32</v>
      </c>
      <c r="M69" s="121"/>
    </row>
    <row r="70" spans="3:13" hidden="1" outlineLevel="1" x14ac:dyDescent="0.2">
      <c r="C70">
        <f t="shared" si="5"/>
        <v>80</v>
      </c>
      <c r="D70" s="82">
        <f t="shared" si="10"/>
        <v>20924548.324095938</v>
      </c>
      <c r="E70">
        <f t="shared" si="0"/>
        <v>340</v>
      </c>
      <c r="F70" s="82">
        <f t="shared" si="11"/>
        <v>19662643.653431099</v>
      </c>
      <c r="G70" s="82">
        <f t="shared" si="12"/>
        <v>-7156617.0168321719</v>
      </c>
      <c r="H70" s="96">
        <f t="shared" si="13"/>
        <v>18586404.869497243</v>
      </c>
      <c r="I70" s="97">
        <f t="shared" si="14"/>
        <v>8439228.454074569</v>
      </c>
      <c r="J70" s="98">
        <f t="shared" si="15"/>
        <v>-4600184.745691563</v>
      </c>
      <c r="K70" s="107">
        <f t="shared" si="8"/>
        <v>69113.030925925821</v>
      </c>
      <c r="L70" s="119">
        <f t="shared" si="9"/>
        <v>32</v>
      </c>
      <c r="M70" s="121"/>
    </row>
    <row r="71" spans="3:13" hidden="1" outlineLevel="1" x14ac:dyDescent="0.2">
      <c r="C71">
        <f t="shared" si="5"/>
        <v>82</v>
      </c>
      <c r="D71" s="82">
        <f t="shared" si="10"/>
        <v>21332646.645578723</v>
      </c>
      <c r="E71">
        <f t="shared" si="0"/>
        <v>342</v>
      </c>
      <c r="F71" s="82">
        <f t="shared" si="11"/>
        <v>20288552.602099594</v>
      </c>
      <c r="G71" s="82">
        <f t="shared" si="12"/>
        <v>-6592150.3484795457</v>
      </c>
      <c r="H71" s="96">
        <f t="shared" si="13"/>
        <v>18787933.365867868</v>
      </c>
      <c r="I71" s="97">
        <f t="shared" si="14"/>
        <v>9172797.6094034947</v>
      </c>
      <c r="J71" s="98">
        <f t="shared" si="15"/>
        <v>-4237352.5651934538</v>
      </c>
      <c r="K71" s="107">
        <f t="shared" si="8"/>
        <v>69113.031699073967</v>
      </c>
      <c r="L71" s="119">
        <f t="shared" si="9"/>
        <v>32</v>
      </c>
      <c r="M71" s="121"/>
    </row>
    <row r="72" spans="3:13" hidden="1" outlineLevel="1" x14ac:dyDescent="0.2">
      <c r="C72">
        <f t="shared" si="5"/>
        <v>84</v>
      </c>
      <c r="D72" s="82">
        <f t="shared" si="10"/>
        <v>21759108.906512991</v>
      </c>
      <c r="E72">
        <f t="shared" si="0"/>
        <v>344</v>
      </c>
      <c r="F72" s="82">
        <f t="shared" si="11"/>
        <v>20916197.929581258</v>
      </c>
      <c r="G72" s="82">
        <f t="shared" si="12"/>
        <v>-5997623.2439253516</v>
      </c>
      <c r="H72" s="96">
        <f t="shared" si="13"/>
        <v>18975990.130264353</v>
      </c>
      <c r="I72" s="97">
        <f t="shared" si="14"/>
        <v>9925123.0756031722</v>
      </c>
      <c r="J72" s="98">
        <f t="shared" si="15"/>
        <v>-3855197.9087632042</v>
      </c>
      <c r="K72" s="107">
        <f t="shared" si="8"/>
        <v>69113.032472222112</v>
      </c>
      <c r="L72" s="119">
        <f t="shared" si="9"/>
        <v>32</v>
      </c>
      <c r="M72" s="121"/>
    </row>
    <row r="73" spans="3:13" hidden="1" outlineLevel="1" x14ac:dyDescent="0.2">
      <c r="C73">
        <f t="shared" si="5"/>
        <v>86</v>
      </c>
      <c r="D73" s="82">
        <f t="shared" si="10"/>
        <v>22204634.869463582</v>
      </c>
      <c r="E73">
        <f t="shared" si="0"/>
        <v>346</v>
      </c>
      <c r="F73" s="82">
        <f t="shared" si="11"/>
        <v>21545062.317359481</v>
      </c>
      <c r="G73" s="82">
        <f t="shared" si="12"/>
        <v>-5371787.3587191133</v>
      </c>
      <c r="H73" s="96">
        <f t="shared" si="13"/>
        <v>19149564.1840651</v>
      </c>
      <c r="I73" s="97">
        <f t="shared" si="14"/>
        <v>10696604.885335561</v>
      </c>
      <c r="J73" s="98">
        <f t="shared" si="15"/>
        <v>-3452918.3560554269</v>
      </c>
      <c r="K73" s="107">
        <f t="shared" si="8"/>
        <v>69113.033245370258</v>
      </c>
      <c r="L73" s="119">
        <f t="shared" si="9"/>
        <v>32</v>
      </c>
      <c r="M73" s="121"/>
    </row>
    <row r="74" spans="3:13" hidden="1" outlineLevel="1" x14ac:dyDescent="0.2">
      <c r="C74">
        <f t="shared" si="5"/>
        <v>88</v>
      </c>
      <c r="D74" s="82">
        <f t="shared" si="10"/>
        <v>22669945.055255499</v>
      </c>
      <c r="E74">
        <f t="shared" si="0"/>
        <v>348</v>
      </c>
      <c r="F74" s="82">
        <f t="shared" si="11"/>
        <v>22174552.364565365</v>
      </c>
      <c r="G74" s="82">
        <f t="shared" si="12"/>
        <v>-4713346.6071838858</v>
      </c>
      <c r="H74" s="96">
        <f t="shared" si="13"/>
        <v>19307562.75822033</v>
      </c>
      <c r="I74" s="97">
        <f t="shared" si="14"/>
        <v>11487622.18217098</v>
      </c>
      <c r="J74" s="98">
        <f t="shared" si="15"/>
        <v>-3029680.7992558894</v>
      </c>
      <c r="K74" s="107">
        <f t="shared" si="8"/>
        <v>69113.034018518403</v>
      </c>
      <c r="L74" s="119">
        <f t="shared" si="9"/>
        <v>32</v>
      </c>
      <c r="M74" s="121"/>
    </row>
    <row r="75" spans="3:13" hidden="1" outlineLevel="1" x14ac:dyDescent="0.2">
      <c r="C75">
        <f t="shared" si="5"/>
        <v>90</v>
      </c>
      <c r="D75" s="82">
        <f t="shared" si="10"/>
        <v>23155778.894472364</v>
      </c>
      <c r="E75">
        <f t="shared" si="0"/>
        <v>350</v>
      </c>
      <c r="F75" s="82">
        <f t="shared" si="11"/>
        <v>22803990.582312841</v>
      </c>
      <c r="G75" s="82">
        <f t="shared" si="12"/>
        <v>-4020958.8074834938</v>
      </c>
      <c r="H75" s="96">
        <f t="shared" si="13"/>
        <v>19448805.970594492</v>
      </c>
      <c r="I75" s="97">
        <f t="shared" si="14"/>
        <v>12298527.109280827</v>
      </c>
      <c r="J75" s="98">
        <f t="shared" si="15"/>
        <v>-2584622.5005103522</v>
      </c>
      <c r="K75" s="107">
        <f t="shared" si="8"/>
        <v>69113.034791666549</v>
      </c>
      <c r="L75" s="119">
        <f t="shared" si="9"/>
        <v>32</v>
      </c>
      <c r="M75" s="121"/>
    </row>
    <row r="76" spans="3:13" hidden="1" outlineLevel="1" x14ac:dyDescent="0.2">
      <c r="C76">
        <f t="shared" si="5"/>
        <v>92</v>
      </c>
      <c r="D76" s="82">
        <f t="shared" si="10"/>
        <v>23662892.334844269</v>
      </c>
      <c r="E76">
        <f t="shared" si="0"/>
        <v>352</v>
      </c>
      <c r="F76" s="82">
        <f t="shared" si="11"/>
        <v>23432606.693265941</v>
      </c>
      <c r="G76" s="82">
        <f t="shared" si="12"/>
        <v>-3293238.1039244505</v>
      </c>
      <c r="H76" s="96">
        <f t="shared" si="13"/>
        <v>19572021.353798956</v>
      </c>
      <c r="I76" s="97">
        <f t="shared" si="14"/>
        <v>13129637.795442101</v>
      </c>
      <c r="J76" s="98">
        <f t="shared" si="15"/>
        <v>-2116852.6489502285</v>
      </c>
      <c r="K76" s="107">
        <f t="shared" si="8"/>
        <v>69113.035564814694</v>
      </c>
      <c r="L76" s="119">
        <f t="shared" si="9"/>
        <v>32</v>
      </c>
      <c r="M76" s="121"/>
    </row>
    <row r="77" spans="3:13" hidden="1" outlineLevel="1" x14ac:dyDescent="0.2">
      <c r="C77">
        <f t="shared" si="5"/>
        <v>94</v>
      </c>
      <c r="D77" s="82">
        <f t="shared" si="10"/>
        <v>24192054.812677503</v>
      </c>
      <c r="E77">
        <f t="shared" si="0"/>
        <v>354</v>
      </c>
      <c r="F77" s="82">
        <f t="shared" si="11"/>
        <v>24059528.205157187</v>
      </c>
      <c r="G77" s="82">
        <f t="shared" si="12"/>
        <v>-2528758.3128560185</v>
      </c>
      <c r="H77" s="96">
        <f t="shared" si="13"/>
        <v>19675838.28162232</v>
      </c>
      <c r="I77" s="97">
        <f t="shared" si="14"/>
        <v>13981230.332357077</v>
      </c>
      <c r="J77" s="98">
        <f t="shared" si="15"/>
        <v>-1625454.5113956861</v>
      </c>
      <c r="K77" s="107">
        <f t="shared" si="8"/>
        <v>69113.03633796284</v>
      </c>
      <c r="L77" s="119">
        <f t="shared" si="9"/>
        <v>32</v>
      </c>
      <c r="M77" s="121"/>
    </row>
    <row r="78" spans="3:13" hidden="1" outlineLevel="1" x14ac:dyDescent="0.2">
      <c r="C78">
        <f t="shared" si="5"/>
        <v>96</v>
      </c>
      <c r="D78" s="82">
        <f t="shared" si="10"/>
        <v>24744045.484692287</v>
      </c>
      <c r="E78">
        <f t="shared" si="0"/>
        <v>356</v>
      </c>
      <c r="F78" s="82">
        <f t="shared" si="11"/>
        <v>24683770.233522952</v>
      </c>
      <c r="G78" s="82">
        <f t="shared" si="12"/>
        <v>-1726057.359176388</v>
      </c>
      <c r="H78" s="96">
        <f t="shared" si="13"/>
        <v>19758782.357346237</v>
      </c>
      <c r="I78" s="97">
        <f t="shared" si="14"/>
        <v>14853529.629384985</v>
      </c>
      <c r="J78" s="98">
        <f t="shared" si="15"/>
        <v>-1109488.2840868507</v>
      </c>
      <c r="K78" s="107">
        <f t="shared" si="8"/>
        <v>69113.037111110985</v>
      </c>
      <c r="L78" s="119">
        <f t="shared" si="9"/>
        <v>32</v>
      </c>
      <c r="M78" s="121"/>
    </row>
    <row r="79" spans="3:13" hidden="1" outlineLevel="1" x14ac:dyDescent="0.2">
      <c r="C79">
        <f t="shared" si="5"/>
        <v>98</v>
      </c>
      <c r="D79" s="82">
        <f t="shared" si="10"/>
        <v>25319648.604009386</v>
      </c>
      <c r="E79">
        <f t="shared" si="0"/>
        <v>358</v>
      </c>
      <c r="F79" s="82">
        <f t="shared" si="11"/>
        <v>25304224.558193833</v>
      </c>
      <c r="G79" s="82">
        <f t="shared" si="12"/>
        <v>-883642.9929641051</v>
      </c>
      <c r="H79" s="96">
        <f t="shared" si="13"/>
        <v>19819269.845422145</v>
      </c>
      <c r="I79" s="97">
        <f t="shared" si="14"/>
        <v>15746699.024532601</v>
      </c>
      <c r="J79" s="98">
        <f t="shared" si="15"/>
        <v>-567994.76726365648</v>
      </c>
      <c r="K79" s="107">
        <f t="shared" si="8"/>
        <v>69113.037884259131</v>
      </c>
      <c r="L79" s="119">
        <f t="shared" si="9"/>
        <v>32</v>
      </c>
      <c r="M79" s="121"/>
    </row>
    <row r="80" spans="3:13" hidden="1" outlineLevel="1" x14ac:dyDescent="0.2">
      <c r="C80">
        <f t="shared" si="5"/>
        <v>100</v>
      </c>
      <c r="D80" s="82">
        <f t="shared" si="10"/>
        <v>25919647.910711799</v>
      </c>
      <c r="E80">
        <f t="shared" si="0"/>
        <v>360</v>
      </c>
      <c r="F80" s="82">
        <f t="shared" si="11"/>
        <v>25919647.910711799</v>
      </c>
      <c r="G80" s="82">
        <f t="shared" si="12"/>
        <v>-6.3510833179168001E-9</v>
      </c>
      <c r="H80" s="96">
        <f t="shared" si="13"/>
        <v>19855602.249601204</v>
      </c>
      <c r="I80" s="97">
        <f t="shared" si="14"/>
        <v>16660828.524443135</v>
      </c>
      <c r="J80" s="98">
        <f t="shared" si="15"/>
        <v>-4.0823976648437949E-9</v>
      </c>
      <c r="K80" s="107">
        <f t="shared" si="8"/>
        <v>69113.038657407276</v>
      </c>
      <c r="L80" s="119">
        <f t="shared" si="9"/>
        <v>32</v>
      </c>
      <c r="M80" s="121"/>
    </row>
    <row r="81" spans="3:13" hidden="1" outlineLevel="1" x14ac:dyDescent="0.2">
      <c r="C81">
        <f t="shared" si="5"/>
        <v>102</v>
      </c>
      <c r="D81" s="82">
        <f t="shared" si="10"/>
        <v>26544819.893644482</v>
      </c>
      <c r="E81">
        <f t="shared" si="0"/>
        <v>362</v>
      </c>
      <c r="F81" s="82">
        <f t="shared" si="11"/>
        <v>26528649.506582305</v>
      </c>
      <c r="G81" s="82">
        <f t="shared" si="12"/>
        <v>926400.85434673436</v>
      </c>
      <c r="H81" s="96">
        <f t="shared" si="13"/>
        <v>19865961.166089494</v>
      </c>
      <c r="I81" s="97">
        <f t="shared" si="14"/>
        <v>17595921.541794594</v>
      </c>
      <c r="J81" s="98">
        <f t="shared" si="15"/>
        <v>595478.99077710521</v>
      </c>
      <c r="K81" s="107">
        <f t="shared" si="8"/>
        <v>69113.039430555422</v>
      </c>
      <c r="L81" s="119">
        <f t="shared" si="9"/>
        <v>32</v>
      </c>
      <c r="M81" s="121"/>
    </row>
    <row r="82" spans="3:13" hidden="1" outlineLevel="1" x14ac:dyDescent="0.2">
      <c r="C82">
        <f t="shared" si="5"/>
        <v>104</v>
      </c>
      <c r="D82" s="82">
        <f t="shared" si="10"/>
        <v>27195925.766262077</v>
      </c>
      <c r="E82">
        <f t="shared" si="0"/>
        <v>364</v>
      </c>
      <c r="F82" s="82">
        <f t="shared" si="11"/>
        <v>27129677.857957914</v>
      </c>
      <c r="G82" s="82">
        <f t="shared" si="12"/>
        <v>1897091.8816614372</v>
      </c>
      <c r="H82" s="96">
        <f t="shared" si="13"/>
        <v>19848403.570078287</v>
      </c>
      <c r="I82" s="97">
        <f t="shared" si="14"/>
        <v>18551879.996771935</v>
      </c>
      <c r="J82" s="98">
        <f t="shared" si="15"/>
        <v>1219427.1559688943</v>
      </c>
      <c r="K82" s="107">
        <f t="shared" si="8"/>
        <v>69113.040203703567</v>
      </c>
      <c r="L82" s="119">
        <f t="shared" si="9"/>
        <v>32</v>
      </c>
      <c r="M82" s="121"/>
    </row>
    <row r="83" spans="3:13" hidden="1" outlineLevel="1" x14ac:dyDescent="0.2">
      <c r="C83">
        <f t="shared" si="5"/>
        <v>106</v>
      </c>
      <c r="D83" s="82">
        <f t="shared" si="10"/>
        <v>27873701.985898402</v>
      </c>
      <c r="E83">
        <f t="shared" si="0"/>
        <v>366</v>
      </c>
      <c r="F83" s="82">
        <f t="shared" si="11"/>
        <v>27721006.929946084</v>
      </c>
      <c r="G83" s="82">
        <f t="shared" si="12"/>
        <v>2913595.2341664857</v>
      </c>
      <c r="H83" s="96">
        <f t="shared" si="13"/>
        <v>19800857.728474591</v>
      </c>
      <c r="I83" s="97">
        <f t="shared" si="14"/>
        <v>19528487.651123304</v>
      </c>
      <c r="J83" s="98">
        <f t="shared" si="15"/>
        <v>1872822.9161639679</v>
      </c>
      <c r="K83" s="107">
        <f t="shared" si="8"/>
        <v>69113.040976851713</v>
      </c>
      <c r="L83" s="119">
        <f t="shared" si="9"/>
        <v>32</v>
      </c>
      <c r="M83" s="121"/>
    </row>
    <row r="84" spans="3:13" hidden="1" outlineLevel="1" x14ac:dyDescent="0.2">
      <c r="C84">
        <f t="shared" si="5"/>
        <v>108</v>
      </c>
      <c r="D84" s="82">
        <f t="shared" si="10"/>
        <v>28578849.133507773</v>
      </c>
      <c r="E84">
        <f t="shared" si="0"/>
        <v>368</v>
      </c>
      <c r="F84" s="82">
        <f t="shared" si="11"/>
        <v>28300721.738295443</v>
      </c>
      <c r="G84" s="82">
        <f t="shared" si="12"/>
        <v>3977407.0557801542</v>
      </c>
      <c r="H84" s="96">
        <f t="shared" si="13"/>
        <v>19721119.971168812</v>
      </c>
      <c r="I84" s="97">
        <f t="shared" si="14"/>
        <v>20525391.549990792</v>
      </c>
      <c r="J84" s="98">
        <f t="shared" si="15"/>
        <v>2556627.9741353011</v>
      </c>
      <c r="K84" s="107">
        <f t="shared" si="8"/>
        <v>69113.041749999858</v>
      </c>
      <c r="L84" s="119">
        <f t="shared" si="9"/>
        <v>32</v>
      </c>
      <c r="M84" s="121"/>
    </row>
    <row r="85" spans="3:13" hidden="1" outlineLevel="1" x14ac:dyDescent="0.2">
      <c r="C85">
        <f t="shared" si="5"/>
        <v>110</v>
      </c>
      <c r="D85" s="82">
        <f t="shared" si="10"/>
        <v>29312018.960639749</v>
      </c>
      <c r="E85">
        <f t="shared" si="0"/>
        <v>370</v>
      </c>
      <c r="F85" s="82">
        <f t="shared" si="11"/>
        <v>28866703.528878871</v>
      </c>
      <c r="G85" s="82">
        <f t="shared" si="12"/>
        <v>5089978.6762535898</v>
      </c>
      <c r="H85" s="96">
        <f t="shared" si="13"/>
        <v>19606852.597939976</v>
      </c>
      <c r="I85" s="97">
        <f t="shared" si="14"/>
        <v>21542081.459732316</v>
      </c>
      <c r="J85" s="98">
        <f t="shared" si="15"/>
        <v>3271775.2266645003</v>
      </c>
      <c r="K85" s="107">
        <f t="shared" si="8"/>
        <v>69113.042523148004</v>
      </c>
      <c r="L85" s="119">
        <f t="shared" si="9"/>
        <v>32</v>
      </c>
      <c r="M85" s="121"/>
    </row>
    <row r="86" spans="3:13" hidden="1" outlineLevel="1" x14ac:dyDescent="0.2">
      <c r="C86">
        <f t="shared" si="5"/>
        <v>112</v>
      </c>
      <c r="D86" s="82">
        <f t="shared" si="10"/>
        <v>30073799.403357048</v>
      </c>
      <c r="E86">
        <f t="shared" si="0"/>
        <v>372</v>
      </c>
      <c r="F86" s="82">
        <f t="shared" si="11"/>
        <v>29416614.731343448</v>
      </c>
      <c r="G86" s="82">
        <f t="shared" si="12"/>
        <v>6252694.4832660863</v>
      </c>
      <c r="H86" s="96">
        <f t="shared" si="13"/>
        <v>19455583.248148967</v>
      </c>
      <c r="I86" s="97">
        <f t="shared" si="14"/>
        <v>22577867.211126748</v>
      </c>
      <c r="J86" s="98">
        <f t="shared" si="15"/>
        <v>4019154.5409988184</v>
      </c>
      <c r="K86" s="107">
        <f t="shared" si="8"/>
        <v>69113.043296296149</v>
      </c>
      <c r="L86" s="119">
        <f t="shared" si="9"/>
        <v>32</v>
      </c>
      <c r="M86" s="121"/>
    </row>
    <row r="87" spans="3:13" hidden="1" outlineLevel="1" x14ac:dyDescent="0.2">
      <c r="C87">
        <f t="shared" si="5"/>
        <v>114</v>
      </c>
      <c r="D87" s="82">
        <f t="shared" si="10"/>
        <v>30864697.360516388</v>
      </c>
      <c r="E87">
        <f t="shared" si="0"/>
        <v>374</v>
      </c>
      <c r="F87" s="82">
        <f t="shared" si="11"/>
        <v>29947883.941711083</v>
      </c>
      <c r="G87" s="82">
        <f t="shared" si="12"/>
        <v>7466846.0925661745</v>
      </c>
      <c r="H87" s="96">
        <f t="shared" si="13"/>
        <v>19264706.115465812</v>
      </c>
      <c r="I87" s="97">
        <f t="shared" si="14"/>
        <v>23631853.888792224</v>
      </c>
      <c r="J87" s="98">
        <f t="shared" si="15"/>
        <v>4799596.1517378865</v>
      </c>
      <c r="K87" s="107">
        <f t="shared" si="8"/>
        <v>69113.044069444295</v>
      </c>
      <c r="L87" s="119">
        <f t="shared" si="9"/>
        <v>32</v>
      </c>
      <c r="M87" s="121"/>
    </row>
    <row r="88" spans="3:13" hidden="1" outlineLevel="1" x14ac:dyDescent="0.2">
      <c r="C88">
        <f t="shared" si="5"/>
        <v>116</v>
      </c>
      <c r="D88" s="82">
        <f t="shared" si="10"/>
        <v>31685119.038205042</v>
      </c>
      <c r="E88">
        <f t="shared" si="0"/>
        <v>376</v>
      </c>
      <c r="F88" s="82">
        <f t="shared" si="11"/>
        <v>30457691.262672491</v>
      </c>
      <c r="G88" s="82">
        <f t="shared" si="12"/>
        <v>8733602.4304377027</v>
      </c>
      <c r="H88" s="96">
        <f t="shared" si="13"/>
        <v>19031485.449393056</v>
      </c>
      <c r="I88" s="97">
        <f t="shared" si="14"/>
        <v>24702914.851779185</v>
      </c>
      <c r="J88" s="98">
        <f t="shared" si="15"/>
        <v>5613851.4302136004</v>
      </c>
      <c r="K88" s="107">
        <f t="shared" si="8"/>
        <v>69113.044842592441</v>
      </c>
      <c r="L88" s="119">
        <f t="shared" si="9"/>
        <v>32</v>
      </c>
      <c r="M88" s="121"/>
    </row>
    <row r="89" spans="3:13" hidden="1" outlineLevel="1" x14ac:dyDescent="0.2">
      <c r="C89">
        <f t="shared" si="5"/>
        <v>118</v>
      </c>
      <c r="D89" s="82">
        <f t="shared" si="10"/>
        <v>32535347.675480329</v>
      </c>
      <c r="E89">
        <f t="shared" si="0"/>
        <v>378</v>
      </c>
      <c r="F89" s="82">
        <f t="shared" si="11"/>
        <v>30942954.416693944</v>
      </c>
      <c r="G89" s="82">
        <f t="shared" si="12"/>
        <v>10053975.349620854</v>
      </c>
      <c r="H89" s="96">
        <f t="shared" si="13"/>
        <v>18753061.848142114</v>
      </c>
      <c r="I89" s="97">
        <f t="shared" si="14"/>
        <v>25789662.629841622</v>
      </c>
      <c r="J89" s="98">
        <f t="shared" si="15"/>
        <v>6462570.7828301769</v>
      </c>
      <c r="K89" s="107">
        <f t="shared" si="8"/>
        <v>69113.045615740586</v>
      </c>
      <c r="L89" s="119">
        <f t="shared" si="9"/>
        <v>32</v>
      </c>
      <c r="M89" s="121"/>
    </row>
    <row r="90" spans="3:13" hidden="1" outlineLevel="1" x14ac:dyDescent="0.2">
      <c r="C90">
        <f t="shared" si="5"/>
        <v>120</v>
      </c>
      <c r="D90" s="82">
        <f t="shared" si="10"/>
        <v>33415518.491660621</v>
      </c>
      <c r="E90">
        <f t="shared" si="0"/>
        <v>380</v>
      </c>
      <c r="F90" s="82">
        <f t="shared" si="11"/>
        <v>31400316.146348551</v>
      </c>
      <c r="G90" s="82">
        <f t="shared" si="12"/>
        <v>11428780.423819305</v>
      </c>
      <c r="H90" s="96">
        <f t="shared" si="13"/>
        <v>18426461.91166373</v>
      </c>
      <c r="I90" s="97">
        <f t="shared" si="14"/>
        <v>26890417.817798533</v>
      </c>
      <c r="J90" s="98">
        <f t="shared" si="15"/>
        <v>7346278.4502591239</v>
      </c>
      <c r="K90" s="107">
        <f t="shared" si="8"/>
        <v>69113.046388888732</v>
      </c>
      <c r="L90" s="119">
        <f t="shared" si="9"/>
        <v>32</v>
      </c>
      <c r="M90" s="121"/>
    </row>
    <row r="91" spans="3:13" hidden="1" outlineLevel="1" x14ac:dyDescent="0.2">
      <c r="C91">
        <f t="shared" si="5"/>
        <v>122</v>
      </c>
      <c r="D91" s="82">
        <f t="shared" si="10"/>
        <v>34325590.735484287</v>
      </c>
      <c r="E91">
        <f t="shared" si="0"/>
        <v>382</v>
      </c>
      <c r="F91" s="82">
        <f t="shared" si="11"/>
        <v>31826133.52840833</v>
      </c>
      <c r="G91" s="82">
        <f t="shared" si="12"/>
        <v>12858592.612408554</v>
      </c>
      <c r="H91" s="96">
        <f t="shared" si="13"/>
        <v>18048611.886637073</v>
      </c>
      <c r="I91" s="97">
        <f t="shared" si="14"/>
        <v>28003176.189747591</v>
      </c>
      <c r="J91" s="98">
        <f t="shared" si="15"/>
        <v>8265344.0092630871</v>
      </c>
      <c r="K91" s="107">
        <f t="shared" si="8"/>
        <v>69113.047162036877</v>
      </c>
      <c r="L91" s="119">
        <f t="shared" si="9"/>
        <v>32</v>
      </c>
      <c r="M91" s="121"/>
    </row>
    <row r="92" spans="3:13" hidden="1" outlineLevel="1" x14ac:dyDescent="0.2">
      <c r="C92">
        <f t="shared" si="5"/>
        <v>124</v>
      </c>
      <c r="D92" s="82">
        <f t="shared" si="10"/>
        <v>35265316.775127403</v>
      </c>
      <c r="E92">
        <f t="shared" si="0"/>
        <v>384</v>
      </c>
      <c r="F92" s="82">
        <f t="shared" si="11"/>
        <v>32216469.952245049</v>
      </c>
      <c r="G92" s="82">
        <f t="shared" si="12"/>
        <v>14343696.562120033</v>
      </c>
      <c r="H92" s="96">
        <f t="shared" si="13"/>
        <v>17616355.993211664</v>
      </c>
      <c r="I92" s="97">
        <f t="shared" si="14"/>
        <v>29125574.378711604</v>
      </c>
      <c r="J92" s="98">
        <f t="shared" si="15"/>
        <v>9219950.4272341672</v>
      </c>
      <c r="K92" s="107">
        <f t="shared" si="8"/>
        <v>69113.047935185023</v>
      </c>
      <c r="L92" s="119">
        <f t="shared" si="9"/>
        <v>32</v>
      </c>
      <c r="M92" s="121"/>
    </row>
    <row r="93" spans="3:13" hidden="1" outlineLevel="1" x14ac:dyDescent="0.2">
      <c r="C93">
        <f t="shared" si="5"/>
        <v>126</v>
      </c>
      <c r="D93" s="82">
        <f t="shared" si="10"/>
        <v>36234208.249328233</v>
      </c>
      <c r="E93">
        <f t="shared" si="0"/>
        <v>386</v>
      </c>
      <c r="F93" s="82">
        <f t="shared" si="11"/>
        <v>32567090.64686038</v>
      </c>
      <c r="G93" s="82">
        <f t="shared" si="12"/>
        <v>15884031.423252264</v>
      </c>
      <c r="H93" s="96">
        <f t="shared" si="13"/>
        <v>17126480.171225253</v>
      </c>
      <c r="I93" s="97">
        <f t="shared" si="14"/>
        <v>30254854.618292373</v>
      </c>
      <c r="J93" s="98">
        <f t="shared" si="15"/>
        <v>10210058.590738202</v>
      </c>
      <c r="K93" s="107">
        <f t="shared" si="8"/>
        <v>69113.048708333168</v>
      </c>
      <c r="L93" s="119">
        <f t="shared" si="9"/>
        <v>32</v>
      </c>
      <c r="M93" s="121"/>
    </row>
    <row r="94" spans="3:13" hidden="1" outlineLevel="1" x14ac:dyDescent="0.2">
      <c r="C94">
        <f t="shared" si="5"/>
        <v>128</v>
      </c>
      <c r="D94" s="82">
        <f t="shared" ref="D94:D125" si="16">$C$23*(1-$C$24^2)/(1+$C$24*COS(C94*rad))</f>
        <v>37231499.407845952</v>
      </c>
      <c r="E94">
        <f t="shared" ref="E94:E157" si="17">C94+$E$19</f>
        <v>388</v>
      </c>
      <c r="F94" s="82">
        <f t="shared" ref="F94:F125" si="18">D94*COS(E94*rad)</f>
        <v>32873462.780686155</v>
      </c>
      <c r="G94" s="82">
        <f t="shared" ref="G94:G125" si="19">D94*SIN(E94*rad)</f>
        <v>17479130.211863391</v>
      </c>
      <c r="H94" s="96">
        <f t="shared" ref="H94:H125" si="20">-G94*COS($G$18*rad)*SIN($G$19*rad)+F94*COS($G$19*rad)</f>
        <v>16575742.014946682</v>
      </c>
      <c r="I94" s="97">
        <f t="shared" ref="I94:I125" si="21">G94*COS($G$18*rad)*COS($G$19*rad)+F94*SIN($G$19*rad)</f>
        <v>31387829.223094895</v>
      </c>
      <c r="J94" s="98">
        <f t="shared" ref="J94:J125" si="22">G94*SIN($G$18*rad)</f>
        <v>11235368.328283442</v>
      </c>
      <c r="K94" s="107">
        <f t="shared" si="8"/>
        <v>69113.049481481314</v>
      </c>
      <c r="L94" s="119">
        <f t="shared" si="9"/>
        <v>32</v>
      </c>
      <c r="M94" s="121"/>
    </row>
    <row r="95" spans="3:13" hidden="1" outlineLevel="1" x14ac:dyDescent="0.2">
      <c r="C95">
        <f t="shared" si="5"/>
        <v>130</v>
      </c>
      <c r="D95" s="82">
        <f t="shared" si="16"/>
        <v>38256107.908224516</v>
      </c>
      <c r="E95">
        <f t="shared" si="17"/>
        <v>390</v>
      </c>
      <c r="F95" s="82">
        <f t="shared" si="18"/>
        <v>33130761.29844119</v>
      </c>
      <c r="G95" s="82">
        <f t="shared" si="19"/>
        <v>19128053.954112258</v>
      </c>
      <c r="H95" s="96">
        <f t="shared" si="20"/>
        <v>15960907.671949385</v>
      </c>
      <c r="I95" s="97">
        <f t="shared" si="21"/>
        <v>32520845.6948996</v>
      </c>
      <c r="J95" s="98">
        <f t="shared" si="22"/>
        <v>12295276.079118975</v>
      </c>
      <c r="K95" s="107">
        <f t="shared" si="8"/>
        <v>69113.050254629459</v>
      </c>
      <c r="L95" s="119">
        <f t="shared" si="9"/>
        <v>32</v>
      </c>
      <c r="M95" s="121"/>
    </row>
    <row r="96" spans="3:13" hidden="1" outlineLevel="1" x14ac:dyDescent="0.2">
      <c r="C96">
        <f t="shared" ref="C96:C159" si="23">C95+2</f>
        <v>132</v>
      </c>
      <c r="D96" s="82">
        <f t="shared" si="16"/>
        <v>39306593.508874379</v>
      </c>
      <c r="E96">
        <f t="shared" si="17"/>
        <v>392</v>
      </c>
      <c r="F96" s="82">
        <f t="shared" si="18"/>
        <v>33333881.791595455</v>
      </c>
      <c r="G96" s="82">
        <f t="shared" si="19"/>
        <v>20829321.111736368</v>
      </c>
      <c r="H96" s="96">
        <f t="shared" si="20"/>
        <v>15278796.453627164</v>
      </c>
      <c r="I96" s="97">
        <f t="shared" si="21"/>
        <v>33649753.580807649</v>
      </c>
      <c r="J96" s="98">
        <f t="shared" si="22"/>
        <v>13388829.528806388</v>
      </c>
      <c r="K96" s="107">
        <f t="shared" ref="K96:K159" si="24">K95+$G$24</f>
        <v>69113.051027777605</v>
      </c>
      <c r="L96" s="119">
        <f t="shared" ref="L96:L159" si="25">L95</f>
        <v>32</v>
      </c>
      <c r="M96" s="121"/>
    </row>
    <row r="97" spans="3:13" hidden="1" outlineLevel="1" x14ac:dyDescent="0.2">
      <c r="C97">
        <f t="shared" si="23"/>
        <v>134</v>
      </c>
      <c r="D97" s="82">
        <f t="shared" si="16"/>
        <v>40381115.308301784</v>
      </c>
      <c r="E97">
        <f t="shared" si="17"/>
        <v>394</v>
      </c>
      <c r="F97" s="82">
        <f t="shared" si="18"/>
        <v>33477461.812259741</v>
      </c>
      <c r="G97" s="82">
        <f t="shared" si="19"/>
        <v>22580833.114636298</v>
      </c>
      <c r="H97" s="96">
        <f t="shared" si="20"/>
        <v>14526333.830625052</v>
      </c>
      <c r="I97" s="97">
        <f t="shared" si="21"/>
        <v>34769874.474271819</v>
      </c>
      <c r="J97" s="98">
        <f t="shared" si="22"/>
        <v>14514679.742487717</v>
      </c>
      <c r="K97" s="107">
        <f t="shared" si="24"/>
        <v>69113.05180092575</v>
      </c>
      <c r="L97" s="119">
        <f t="shared" si="25"/>
        <v>32</v>
      </c>
      <c r="M97" s="121"/>
    </row>
    <row r="98" spans="3:13" hidden="1" outlineLevel="1" x14ac:dyDescent="0.2">
      <c r="C98">
        <f t="shared" si="23"/>
        <v>136</v>
      </c>
      <c r="D98" s="82">
        <f t="shared" si="16"/>
        <v>41477388.427592702</v>
      </c>
      <c r="E98">
        <f t="shared" si="17"/>
        <v>396</v>
      </c>
      <c r="F98" s="82">
        <f t="shared" si="18"/>
        <v>33555912.120213278</v>
      </c>
      <c r="G98" s="82">
        <f t="shared" si="19"/>
        <v>24379797.221345473</v>
      </c>
      <c r="H98" s="96">
        <f t="shared" si="20"/>
        <v>13700613.353254894</v>
      </c>
      <c r="I98" s="97">
        <f t="shared" si="21"/>
        <v>35875976.832964167</v>
      </c>
      <c r="J98" s="98">
        <f t="shared" si="22"/>
        <v>15671031.580551188</v>
      </c>
      <c r="K98" s="107">
        <f t="shared" si="24"/>
        <v>69113.052574073896</v>
      </c>
      <c r="L98" s="119">
        <f t="shared" si="25"/>
        <v>32</v>
      </c>
      <c r="M98" s="121"/>
    </row>
    <row r="99" spans="3:13" hidden="1" outlineLevel="1" x14ac:dyDescent="0.2">
      <c r="C99">
        <f t="shared" si="23"/>
        <v>138</v>
      </c>
      <c r="D99" s="82">
        <f t="shared" si="16"/>
        <v>42592641.315984175</v>
      </c>
      <c r="E99">
        <f t="shared" si="17"/>
        <v>398</v>
      </c>
      <c r="F99" s="82">
        <f t="shared" si="18"/>
        <v>33563459.381509483</v>
      </c>
      <c r="G99" s="82">
        <f t="shared" si="19"/>
        <v>26222648.390615411</v>
      </c>
      <c r="H99" s="96">
        <f t="shared" si="20"/>
        <v>12798967.831259293</v>
      </c>
      <c r="I99" s="97">
        <f t="shared" si="21"/>
        <v>36962257.577274948</v>
      </c>
      <c r="J99" s="98">
        <f t="shared" si="22"/>
        <v>16855593.478654254</v>
      </c>
      <c r="K99" s="107">
        <f t="shared" si="24"/>
        <v>69113.053347222041</v>
      </c>
      <c r="L99" s="119">
        <f t="shared" si="25"/>
        <v>32</v>
      </c>
      <c r="M99" s="121"/>
    </row>
    <row r="100" spans="3:13" hidden="1" outlineLevel="1" x14ac:dyDescent="0.2">
      <c r="C100">
        <f t="shared" si="23"/>
        <v>140</v>
      </c>
      <c r="D100" s="82">
        <f t="shared" si="16"/>
        <v>43723575.171763107</v>
      </c>
      <c r="E100">
        <f t="shared" si="17"/>
        <v>400</v>
      </c>
      <c r="F100" s="82">
        <f t="shared" si="18"/>
        <v>33494201.793624047</v>
      </c>
      <c r="G100" s="82">
        <f t="shared" si="19"/>
        <v>28104972.371607319</v>
      </c>
      <c r="H100" s="96">
        <f t="shared" si="20"/>
        <v>11819049.815835012</v>
      </c>
      <c r="I100" s="97">
        <f t="shared" si="21"/>
        <v>38022332.712940373</v>
      </c>
      <c r="J100" s="98">
        <f t="shared" si="22"/>
        <v>18065528.011051696</v>
      </c>
      <c r="K100" s="107">
        <f t="shared" si="24"/>
        <v>69113.054120370187</v>
      </c>
      <c r="L100" s="119">
        <f t="shared" si="25"/>
        <v>32</v>
      </c>
      <c r="M100" s="121"/>
    </row>
    <row r="101" spans="3:13" hidden="1" outlineLevel="1" x14ac:dyDescent="0.2">
      <c r="C101">
        <f t="shared" si="23"/>
        <v>142</v>
      </c>
      <c r="D101" s="82">
        <f t="shared" si="16"/>
        <v>44866327.302147768</v>
      </c>
      <c r="E101">
        <f t="shared" si="17"/>
        <v>402</v>
      </c>
      <c r="F101" s="82">
        <f t="shared" si="18"/>
        <v>33342178.972766243</v>
      </c>
      <c r="G101" s="82">
        <f t="shared" si="19"/>
        <v>30021432.792781141</v>
      </c>
      <c r="H101" s="96">
        <f t="shared" si="20"/>
        <v>10758921.038133109</v>
      </c>
      <c r="I101" s="97">
        <f t="shared" si="21"/>
        <v>39049239.467744112</v>
      </c>
      <c r="J101" s="98">
        <f t="shared" si="22"/>
        <v>19297405.024236873</v>
      </c>
      <c r="K101" s="107">
        <f t="shared" si="24"/>
        <v>69113.054893518332</v>
      </c>
      <c r="L101" s="119">
        <f t="shared" si="25"/>
        <v>32</v>
      </c>
      <c r="M101" s="121"/>
    </row>
    <row r="102" spans="3:13" hidden="1" outlineLevel="1" x14ac:dyDescent="0.2">
      <c r="C102">
        <f t="shared" si="23"/>
        <v>144</v>
      </c>
      <c r="D102" s="82">
        <f t="shared" si="16"/>
        <v>46016440.579535633</v>
      </c>
      <c r="E102">
        <f t="shared" si="17"/>
        <v>404</v>
      </c>
      <c r="F102" s="82">
        <f t="shared" si="18"/>
        <v>33101457.17877857</v>
      </c>
      <c r="G102" s="82">
        <f t="shared" si="19"/>
        <v>31965705.6273035</v>
      </c>
      <c r="H102" s="96">
        <f t="shared" si="20"/>
        <v>9617149.9648069032</v>
      </c>
      <c r="I102" s="97">
        <f t="shared" si="21"/>
        <v>40035452.61574956</v>
      </c>
      <c r="J102" s="98">
        <f t="shared" si="22"/>
        <v>20547159.512117974</v>
      </c>
      <c r="K102" s="107">
        <f t="shared" si="24"/>
        <v>69113.055666666478</v>
      </c>
      <c r="L102" s="119">
        <f t="shared" si="25"/>
        <v>32</v>
      </c>
      <c r="M102" s="121"/>
    </row>
    <row r="103" spans="3:13" hidden="1" outlineLevel="1" x14ac:dyDescent="0.2">
      <c r="C103">
        <f t="shared" si="23"/>
        <v>146</v>
      </c>
      <c r="D103" s="82">
        <f t="shared" si="16"/>
        <v>47168841.463901587</v>
      </c>
      <c r="E103">
        <f t="shared" si="17"/>
        <v>406</v>
      </c>
      <c r="F103" s="82">
        <f t="shared" si="18"/>
        <v>32766230.547752675</v>
      </c>
      <c r="G103" s="82">
        <f t="shared" si="19"/>
        <v>33930425.000848442</v>
      </c>
      <c r="H103" s="96">
        <f t="shared" si="20"/>
        <v>8392916.031143846</v>
      </c>
      <c r="I103" s="97">
        <f t="shared" si="21"/>
        <v>40972917.747083113</v>
      </c>
      <c r="J103" s="98">
        <f t="shared" si="22"/>
        <v>21810056.781943761</v>
      </c>
      <c r="K103" s="107">
        <f t="shared" si="24"/>
        <v>69113.056439814623</v>
      </c>
      <c r="L103" s="119">
        <f t="shared" si="25"/>
        <v>32</v>
      </c>
      <c r="M103" s="121"/>
    </row>
    <row r="104" spans="3:13" hidden="1" outlineLevel="1" x14ac:dyDescent="0.2">
      <c r="C104">
        <f t="shared" si="23"/>
        <v>148</v>
      </c>
      <c r="D104" s="82">
        <f t="shared" si="16"/>
        <v>48317829.321174175</v>
      </c>
      <c r="E104">
        <f t="shared" si="17"/>
        <v>408</v>
      </c>
      <c r="F104" s="82">
        <f t="shared" si="18"/>
        <v>32330938.431621093</v>
      </c>
      <c r="G104" s="82">
        <f t="shared" si="19"/>
        <v>35907144.838330507</v>
      </c>
      <c r="H104" s="96">
        <f t="shared" si="20"/>
        <v>7086118.4137050621</v>
      </c>
      <c r="I104" s="97">
        <f t="shared" si="21"/>
        <v>41853104.18574895</v>
      </c>
      <c r="J104" s="98">
        <f t="shared" si="22"/>
        <v>23080667.801298823</v>
      </c>
      <c r="K104" s="107">
        <f t="shared" si="24"/>
        <v>69113.057212962769</v>
      </c>
      <c r="L104" s="119">
        <f t="shared" si="25"/>
        <v>32</v>
      </c>
      <c r="M104" s="121"/>
    </row>
    <row r="105" spans="3:13" hidden="1" outlineLevel="1" x14ac:dyDescent="0.2">
      <c r="C105">
        <f t="shared" si="23"/>
        <v>150</v>
      </c>
      <c r="D105" s="82">
        <f t="shared" si="16"/>
        <v>49457079.936990663</v>
      </c>
      <c r="E105">
        <f t="shared" si="17"/>
        <v>410</v>
      </c>
      <c r="F105" s="82">
        <f t="shared" si="18"/>
        <v>31790398.194774341</v>
      </c>
      <c r="G105" s="82">
        <f t="shared" si="19"/>
        <v>37886321.25862278</v>
      </c>
      <c r="H105" s="96">
        <f t="shared" si="20"/>
        <v>5697486.4273450002</v>
      </c>
      <c r="I105" s="97">
        <f t="shared" si="21"/>
        <v>42667080.018445522</v>
      </c>
      <c r="J105" s="98">
        <f t="shared" si="22"/>
        <v>24352857.881646454</v>
      </c>
      <c r="K105" s="107">
        <f t="shared" si="24"/>
        <v>69113.057986110914</v>
      </c>
      <c r="L105" s="119">
        <f t="shared" si="25"/>
        <v>32</v>
      </c>
      <c r="M105" s="121"/>
    </row>
    <row r="106" spans="3:13" hidden="1" outlineLevel="1" x14ac:dyDescent="0.2">
      <c r="C106">
        <f t="shared" si="23"/>
        <v>152</v>
      </c>
      <c r="D106" s="82">
        <f t="shared" si="16"/>
        <v>50579666.160587154</v>
      </c>
      <c r="E106">
        <f t="shared" si="17"/>
        <v>412</v>
      </c>
      <c r="F106" s="82">
        <f t="shared" si="18"/>
        <v>31139951.889906358</v>
      </c>
      <c r="G106" s="82">
        <f t="shared" si="19"/>
        <v>39857320.8483807</v>
      </c>
      <c r="H106" s="96">
        <f t="shared" si="20"/>
        <v>4228687.8113648705</v>
      </c>
      <c r="I106" s="97">
        <f t="shared" si="21"/>
        <v>43405611.231260821</v>
      </c>
      <c r="J106" s="98">
        <f t="shared" si="22"/>
        <v>25619791.996640097</v>
      </c>
      <c r="K106" s="107">
        <f t="shared" si="24"/>
        <v>69113.05875925906</v>
      </c>
      <c r="L106" s="119">
        <f t="shared" si="25"/>
        <v>32</v>
      </c>
      <c r="M106" s="121"/>
    </row>
    <row r="107" spans="3:13" hidden="1" outlineLevel="1" x14ac:dyDescent="0.2">
      <c r="C107">
        <f t="shared" si="23"/>
        <v>154</v>
      </c>
      <c r="D107" s="82">
        <f t="shared" si="16"/>
        <v>51678098.468220733</v>
      </c>
      <c r="E107">
        <f t="shared" si="17"/>
        <v>414</v>
      </c>
      <c r="F107" s="82">
        <f t="shared" si="18"/>
        <v>30375624.146138404</v>
      </c>
      <c r="G107" s="82">
        <f t="shared" si="19"/>
        <v>41808459.897772498</v>
      </c>
      <c r="H107" s="96">
        <f t="shared" si="20"/>
        <v>2682430.3590068035</v>
      </c>
      <c r="I107" s="97">
        <f t="shared" si="21"/>
        <v>44059286.222673848</v>
      </c>
      <c r="J107" s="98">
        <f t="shared" si="22"/>
        <v>26873960.002364717</v>
      </c>
      <c r="K107" s="107">
        <f t="shared" si="24"/>
        <v>69113.059532407206</v>
      </c>
      <c r="L107" s="119">
        <f t="shared" si="25"/>
        <v>32</v>
      </c>
      <c r="M107" s="121"/>
    </row>
    <row r="108" spans="3:13" hidden="1" outlineLevel="1" x14ac:dyDescent="0.2">
      <c r="C108">
        <f t="shared" si="23"/>
        <v>156</v>
      </c>
      <c r="D108" s="82">
        <f t="shared" si="16"/>
        <v>52744387.864779033</v>
      </c>
      <c r="E108">
        <f t="shared" si="17"/>
        <v>416</v>
      </c>
      <c r="F108" s="82">
        <f t="shared" si="18"/>
        <v>29494287.391893003</v>
      </c>
      <c r="G108" s="82">
        <f t="shared" si="19"/>
        <v>43727079.281318016</v>
      </c>
      <c r="H108" s="96">
        <f t="shared" si="20"/>
        <v>1062551.6139030382</v>
      </c>
      <c r="I108" s="97">
        <f t="shared" si="21"/>
        <v>44618665.948650867</v>
      </c>
      <c r="J108" s="98">
        <f t="shared" si="22"/>
        <v>28107224.769812204</v>
      </c>
      <c r="K108" s="107">
        <f t="shared" si="24"/>
        <v>69113.060305555351</v>
      </c>
      <c r="L108" s="119">
        <f t="shared" si="25"/>
        <v>32</v>
      </c>
      <c r="M108" s="121"/>
    </row>
    <row r="109" spans="3:13" hidden="1" outlineLevel="1" x14ac:dyDescent="0.2">
      <c r="C109">
        <f t="shared" si="23"/>
        <v>158</v>
      </c>
      <c r="D109" s="82">
        <f t="shared" si="16"/>
        <v>53770132.909533352</v>
      </c>
      <c r="E109">
        <f t="shared" si="17"/>
        <v>418</v>
      </c>
      <c r="F109" s="82">
        <f t="shared" si="18"/>
        <v>28493829.269141562</v>
      </c>
      <c r="G109" s="82">
        <f t="shared" si="19"/>
        <v>45599658.844007738</v>
      </c>
      <c r="H109" s="96">
        <f t="shared" si="20"/>
        <v>-625909.20733847097</v>
      </c>
      <c r="I109" s="97">
        <f t="shared" si="21"/>
        <v>45074458.65897955</v>
      </c>
      <c r="J109" s="98">
        <f t="shared" si="22"/>
        <v>29310895.710861392</v>
      </c>
      <c r="K109" s="107">
        <f t="shared" si="24"/>
        <v>69113.061078703497</v>
      </c>
      <c r="L109" s="119">
        <f t="shared" si="25"/>
        <v>32</v>
      </c>
      <c r="M109" s="121"/>
    </row>
    <row r="110" spans="3:13" hidden="1" outlineLevel="1" x14ac:dyDescent="0.2">
      <c r="C110">
        <f t="shared" si="23"/>
        <v>160</v>
      </c>
      <c r="D110" s="82">
        <f t="shared" si="16"/>
        <v>54746631.736496449</v>
      </c>
      <c r="E110">
        <f t="shared" si="17"/>
        <v>420</v>
      </c>
      <c r="F110" s="82">
        <f t="shared" si="18"/>
        <v>27373315.868248209</v>
      </c>
      <c r="G110" s="82">
        <f t="shared" si="19"/>
        <v>47411973.855437309</v>
      </c>
      <c r="H110" s="96">
        <f t="shared" si="20"/>
        <v>-2376663.2086112946</v>
      </c>
      <c r="I110" s="97">
        <f t="shared" si="21"/>
        <v>45417716.633658946</v>
      </c>
      <c r="J110" s="98">
        <f t="shared" si="22"/>
        <v>30475829.345057242</v>
      </c>
      <c r="K110" s="107">
        <f t="shared" si="24"/>
        <v>69113.061851851642</v>
      </c>
      <c r="L110" s="119">
        <f t="shared" si="25"/>
        <v>32</v>
      </c>
      <c r="M110" s="121"/>
    </row>
    <row r="111" spans="3:13" hidden="1" outlineLevel="1" x14ac:dyDescent="0.2">
      <c r="C111">
        <f t="shared" si="23"/>
        <v>162</v>
      </c>
      <c r="D111" s="82">
        <f t="shared" si="16"/>
        <v>55665018.744704857</v>
      </c>
      <c r="E111">
        <f t="shared" si="17"/>
        <v>422</v>
      </c>
      <c r="F111" s="82">
        <f t="shared" si="18"/>
        <v>26133143.342582498</v>
      </c>
      <c r="G111" s="82">
        <f t="shared" si="19"/>
        <v>49149294.307084195</v>
      </c>
      <c r="H111" s="96">
        <f t="shared" si="20"/>
        <v>-4182153.8055306077</v>
      </c>
      <c r="I111" s="97">
        <f t="shared" si="21"/>
        <v>45640050.591336802</v>
      </c>
      <c r="J111" s="98">
        <f t="shared" si="22"/>
        <v>31592557.405430883</v>
      </c>
      <c r="K111" s="107">
        <f t="shared" si="24"/>
        <v>69113.062624999788</v>
      </c>
      <c r="L111" s="119">
        <f t="shared" si="25"/>
        <v>32</v>
      </c>
      <c r="M111" s="121"/>
    </row>
    <row r="112" spans="3:13" hidden="1" outlineLevel="1" x14ac:dyDescent="0.2">
      <c r="C112">
        <f t="shared" si="23"/>
        <v>164</v>
      </c>
      <c r="D112" s="82">
        <f t="shared" si="16"/>
        <v>56516424.19372125</v>
      </c>
      <c r="E112">
        <f t="shared" si="17"/>
        <v>424</v>
      </c>
      <c r="F112" s="82">
        <f t="shared" si="18"/>
        <v>24775169.686219569</v>
      </c>
      <c r="G112" s="82">
        <f t="shared" si="19"/>
        <v>50796625.58343485</v>
      </c>
      <c r="H112" s="96">
        <f t="shared" si="20"/>
        <v>-6033574.2852541991</v>
      </c>
      <c r="I112" s="97">
        <f t="shared" si="21"/>
        <v>45733855.62599732</v>
      </c>
      <c r="J112" s="98">
        <f t="shared" si="22"/>
        <v>32651441.538918193</v>
      </c>
      <c r="K112" s="107">
        <f t="shared" si="24"/>
        <v>69113.063398147933</v>
      </c>
      <c r="L112" s="119">
        <f t="shared" si="25"/>
        <v>32</v>
      </c>
      <c r="M112" s="121"/>
    </row>
    <row r="113" spans="3:13" hidden="1" outlineLevel="1" x14ac:dyDescent="0.2">
      <c r="C113">
        <f t="shared" si="23"/>
        <v>166</v>
      </c>
      <c r="D113" s="82">
        <f t="shared" si="16"/>
        <v>57292153.326460496</v>
      </c>
      <c r="E113">
        <f t="shared" si="17"/>
        <v>426</v>
      </c>
      <c r="F113" s="82">
        <f t="shared" si="18"/>
        <v>23302818.118588582</v>
      </c>
      <c r="G113" s="82">
        <f t="shared" si="19"/>
        <v>52338986.429951414</v>
      </c>
      <c r="H113" s="96">
        <f t="shared" si="20"/>
        <v>-7920925.4817514233</v>
      </c>
      <c r="I113" s="97">
        <f t="shared" si="21"/>
        <v>45692540.779631063</v>
      </c>
      <c r="J113" s="98">
        <f t="shared" si="22"/>
        <v>33642851.980724685</v>
      </c>
      <c r="K113" s="107">
        <f t="shared" si="24"/>
        <v>69113.064171296079</v>
      </c>
      <c r="L113" s="119">
        <f t="shared" si="25"/>
        <v>32</v>
      </c>
      <c r="M113" s="121"/>
    </row>
    <row r="114" spans="3:13" hidden="1" outlineLevel="1" x14ac:dyDescent="0.2">
      <c r="C114">
        <f t="shared" si="23"/>
        <v>168</v>
      </c>
      <c r="D114" s="82">
        <f t="shared" si="16"/>
        <v>57983879.964962408</v>
      </c>
      <c r="E114">
        <f t="shared" si="17"/>
        <v>428</v>
      </c>
      <c r="F114" s="82">
        <f t="shared" si="18"/>
        <v>21721143.746711742</v>
      </c>
      <c r="G114" s="82">
        <f t="shared" si="19"/>
        <v>53761717.328651749</v>
      </c>
      <c r="H114" s="96">
        <f t="shared" si="20"/>
        <v>-9833116.5548964366</v>
      </c>
      <c r="I114" s="97">
        <f t="shared" si="21"/>
        <v>45510752.854114935</v>
      </c>
      <c r="J114" s="98">
        <f t="shared" si="22"/>
        <v>34557365.774327457</v>
      </c>
      <c r="K114" s="107">
        <f t="shared" si="24"/>
        <v>69113.064944444224</v>
      </c>
      <c r="L114" s="119">
        <f t="shared" si="25"/>
        <v>32</v>
      </c>
      <c r="M114" s="121"/>
    </row>
    <row r="115" spans="3:13" hidden="1" outlineLevel="1" x14ac:dyDescent="0.2">
      <c r="C115">
        <f t="shared" si="23"/>
        <v>170</v>
      </c>
      <c r="D115" s="82">
        <f t="shared" si="16"/>
        <v>58583847.928402148</v>
      </c>
      <c r="E115">
        <f t="shared" si="17"/>
        <v>430</v>
      </c>
      <c r="F115" s="82">
        <f t="shared" si="18"/>
        <v>20036856.065041281</v>
      </c>
      <c r="G115" s="82">
        <f t="shared" si="19"/>
        <v>55050809.59556333</v>
      </c>
      <c r="H115" s="96">
        <f t="shared" si="20"/>
        <v>-11758109.803455142</v>
      </c>
      <c r="I115" s="97">
        <f t="shared" si="21"/>
        <v>45184583.996142149</v>
      </c>
      <c r="J115" s="98">
        <f t="shared" si="22"/>
        <v>35385978.311240949</v>
      </c>
      <c r="K115" s="107">
        <f t="shared" si="24"/>
        <v>69113.06571759237</v>
      </c>
      <c r="L115" s="119">
        <f t="shared" si="25"/>
        <v>32</v>
      </c>
      <c r="M115" s="121"/>
    </row>
    <row r="116" spans="3:13" hidden="1" outlineLevel="1" x14ac:dyDescent="0.2">
      <c r="C116">
        <f t="shared" si="23"/>
        <v>172</v>
      </c>
      <c r="D116" s="82">
        <f t="shared" si="16"/>
        <v>59085072.272057638</v>
      </c>
      <c r="E116">
        <f t="shared" si="17"/>
        <v>432</v>
      </c>
      <c r="F116" s="82">
        <f t="shared" si="18"/>
        <v>18258291.445937816</v>
      </c>
      <c r="G116" s="82">
        <f t="shared" si="19"/>
        <v>56193243.000110507</v>
      </c>
      <c r="H116" s="96">
        <f t="shared" si="20"/>
        <v>-13683107.983696468</v>
      </c>
      <c r="I116" s="97">
        <f t="shared" si="21"/>
        <v>44711752.137631893</v>
      </c>
      <c r="J116" s="98">
        <f t="shared" si="22"/>
        <v>36120320.34857589</v>
      </c>
      <c r="K116" s="107">
        <f t="shared" si="24"/>
        <v>69113.066490740515</v>
      </c>
      <c r="L116" s="119">
        <f t="shared" si="25"/>
        <v>32</v>
      </c>
      <c r="M116" s="121"/>
    </row>
    <row r="117" spans="3:13" hidden="1" outlineLevel="1" x14ac:dyDescent="0.2">
      <c r="C117">
        <f t="shared" si="23"/>
        <v>174</v>
      </c>
      <c r="D117" s="82">
        <f t="shared" si="16"/>
        <v>59481531.410899714</v>
      </c>
      <c r="E117">
        <f t="shared" si="17"/>
        <v>434</v>
      </c>
      <c r="F117" s="82">
        <f t="shared" si="18"/>
        <v>16395332.038046166</v>
      </c>
      <c r="G117" s="82">
        <f t="shared" si="19"/>
        <v>57177317.761049844</v>
      </c>
      <c r="H117" s="96">
        <f t="shared" si="20"/>
        <v>-15594779.912926439</v>
      </c>
      <c r="I117" s="97">
        <f t="shared" si="21"/>
        <v>44091743.687822409</v>
      </c>
      <c r="J117" s="98">
        <f t="shared" si="22"/>
        <v>36752871.411912933</v>
      </c>
      <c r="K117" s="107">
        <f t="shared" si="24"/>
        <v>69113.067263888661</v>
      </c>
      <c r="L117" s="119">
        <f t="shared" si="25"/>
        <v>32</v>
      </c>
      <c r="M117" s="121"/>
    </row>
    <row r="118" spans="3:13" hidden="1" outlineLevel="1" x14ac:dyDescent="0.2">
      <c r="C118">
        <f t="shared" si="23"/>
        <v>176</v>
      </c>
      <c r="D118" s="82">
        <f t="shared" si="16"/>
        <v>59768340.822926342</v>
      </c>
      <c r="E118">
        <f t="shared" si="17"/>
        <v>436</v>
      </c>
      <c r="F118" s="82">
        <f t="shared" si="18"/>
        <v>14459270.308729358</v>
      </c>
      <c r="G118" s="82">
        <f t="shared" si="19"/>
        <v>57992965.667092606</v>
      </c>
      <c r="H118" s="96">
        <f t="shared" si="20"/>
        <v>-17479517.433004439</v>
      </c>
      <c r="I118" s="97">
        <f t="shared" si="21"/>
        <v>43325909.035901733</v>
      </c>
      <c r="J118" s="98">
        <f t="shared" si="22"/>
        <v>37277159.779783994</v>
      </c>
      <c r="K118" s="107">
        <f t="shared" si="24"/>
        <v>69113.068037036806</v>
      </c>
      <c r="L118" s="119">
        <f t="shared" si="25"/>
        <v>32</v>
      </c>
      <c r="M118" s="121"/>
    </row>
    <row r="119" spans="3:13" hidden="1" outlineLevel="1" x14ac:dyDescent="0.2">
      <c r="C119">
        <f t="shared" si="23"/>
        <v>178</v>
      </c>
      <c r="D119" s="82">
        <f t="shared" si="16"/>
        <v>59941899.332971066</v>
      </c>
      <c r="E119">
        <f t="shared" si="17"/>
        <v>438</v>
      </c>
      <c r="F119" s="82">
        <f t="shared" si="18"/>
        <v>12462621.641145917</v>
      </c>
      <c r="G119" s="82">
        <f t="shared" si="19"/>
        <v>58632025.015972957</v>
      </c>
      <c r="H119" s="96">
        <f t="shared" si="20"/>
        <v>-19323714.350373797</v>
      </c>
      <c r="I119" s="97">
        <f t="shared" si="21"/>
        <v>42417503.431599185</v>
      </c>
      <c r="J119" s="98">
        <f t="shared" si="22"/>
        <v>37687939.211098634</v>
      </c>
      <c r="K119" s="107">
        <f t="shared" si="24"/>
        <v>69113.068810184952</v>
      </c>
      <c r="L119" s="119">
        <f t="shared" si="25"/>
        <v>32</v>
      </c>
      <c r="M119" s="121"/>
    </row>
    <row r="120" spans="3:13" hidden="1" outlineLevel="1" x14ac:dyDescent="0.2">
      <c r="C120">
        <f t="shared" si="23"/>
        <v>180</v>
      </c>
      <c r="D120" s="82">
        <f t="shared" si="16"/>
        <v>60000000.000000007</v>
      </c>
      <c r="E120">
        <f t="shared" si="17"/>
        <v>440</v>
      </c>
      <c r="F120" s="82">
        <f t="shared" si="18"/>
        <v>10418890.660015827</v>
      </c>
      <c r="G120" s="82">
        <f t="shared" si="19"/>
        <v>59088465.180732489</v>
      </c>
      <c r="H120" s="96">
        <f t="shared" si="20"/>
        <v>-21114056.018219277</v>
      </c>
      <c r="I120" s="97">
        <f t="shared" si="21"/>
        <v>41371668.563188255</v>
      </c>
      <c r="J120" s="98">
        <f t="shared" si="22"/>
        <v>37981333.293569341</v>
      </c>
      <c r="K120" s="107">
        <f t="shared" si="24"/>
        <v>69113.069583333097</v>
      </c>
      <c r="L120" s="119">
        <f t="shared" si="25"/>
        <v>32</v>
      </c>
      <c r="M120" s="121"/>
    </row>
    <row r="121" spans="3:13" hidden="1" outlineLevel="1" x14ac:dyDescent="0.2">
      <c r="C121">
        <f t="shared" si="23"/>
        <v>182</v>
      </c>
      <c r="D121" s="82">
        <f t="shared" si="16"/>
        <v>59941899.332971066</v>
      </c>
      <c r="E121">
        <f t="shared" si="17"/>
        <v>442</v>
      </c>
      <c r="F121" s="82">
        <f t="shared" si="18"/>
        <v>8342300.0076056914</v>
      </c>
      <c r="G121" s="82">
        <f t="shared" si="19"/>
        <v>59358548.889162876</v>
      </c>
      <c r="H121" s="96">
        <f t="shared" si="20"/>
        <v>-22837807.013143145</v>
      </c>
      <c r="I121" s="97">
        <f t="shared" si="21"/>
        <v>40195353.447536558</v>
      </c>
      <c r="J121" s="98">
        <f t="shared" si="22"/>
        <v>38154939.754926585</v>
      </c>
      <c r="K121" s="107">
        <f t="shared" si="24"/>
        <v>69113.070356481243</v>
      </c>
      <c r="L121" s="119">
        <f t="shared" si="25"/>
        <v>32</v>
      </c>
      <c r="M121" s="121"/>
    </row>
    <row r="122" spans="3:13" hidden="1" outlineLevel="1" x14ac:dyDescent="0.2">
      <c r="C122">
        <f t="shared" si="23"/>
        <v>184</v>
      </c>
      <c r="D122" s="82">
        <f t="shared" si="16"/>
        <v>59768340.822926342</v>
      </c>
      <c r="E122">
        <f t="shared" si="17"/>
        <v>444</v>
      </c>
      <c r="F122" s="82">
        <f t="shared" si="18"/>
        <v>6247492.8182778498</v>
      </c>
      <c r="G122" s="82">
        <f t="shared" si="19"/>
        <v>59440923.598233648</v>
      </c>
      <c r="H122" s="96">
        <f t="shared" si="20"/>
        <v>-24483084.046005931</v>
      </c>
      <c r="I122" s="97">
        <f t="shared" si="21"/>
        <v>38897176.805147715</v>
      </c>
      <c r="J122" s="98">
        <f t="shared" si="22"/>
        <v>38207889.197268814</v>
      </c>
      <c r="K122" s="107">
        <f t="shared" si="24"/>
        <v>69113.071129629388</v>
      </c>
      <c r="L122" s="119">
        <f t="shared" si="25"/>
        <v>32</v>
      </c>
      <c r="M122" s="121"/>
    </row>
    <row r="123" spans="3:13" hidden="1" outlineLevel="1" x14ac:dyDescent="0.2">
      <c r="C123">
        <f t="shared" si="23"/>
        <v>186</v>
      </c>
      <c r="D123" s="82">
        <f t="shared" si="16"/>
        <v>59481531.410899714</v>
      </c>
      <c r="E123">
        <f t="shared" si="17"/>
        <v>446</v>
      </c>
      <c r="F123" s="82">
        <f t="shared" si="18"/>
        <v>4149221.8841248141</v>
      </c>
      <c r="G123" s="82">
        <f t="shared" si="19"/>
        <v>59336637.389914073</v>
      </c>
      <c r="H123" s="96">
        <f t="shared" si="20"/>
        <v>-26039101.90202925</v>
      </c>
      <c r="I123" s="97">
        <f t="shared" si="21"/>
        <v>37487236.587733708</v>
      </c>
      <c r="J123" s="98">
        <f t="shared" si="22"/>
        <v>38140855.314699799</v>
      </c>
      <c r="K123" s="107">
        <f t="shared" si="24"/>
        <v>69113.071902777534</v>
      </c>
      <c r="L123" s="119">
        <f t="shared" si="25"/>
        <v>32</v>
      </c>
      <c r="M123" s="121"/>
    </row>
    <row r="124" spans="3:13" hidden="1" outlineLevel="1" x14ac:dyDescent="0.2">
      <c r="C124">
        <f t="shared" si="23"/>
        <v>188</v>
      </c>
      <c r="D124" s="82">
        <f t="shared" si="16"/>
        <v>59085072.272057638</v>
      </c>
      <c r="E124">
        <f t="shared" si="17"/>
        <v>448</v>
      </c>
      <c r="F124" s="82">
        <f t="shared" si="18"/>
        <v>2062039.2849257016</v>
      </c>
      <c r="G124" s="82">
        <f t="shared" si="19"/>
        <v>59049079.242454723</v>
      </c>
      <c r="H124" s="96">
        <f t="shared" si="20"/>
        <v>-27496381.787390456</v>
      </c>
      <c r="I124" s="97">
        <f t="shared" si="21"/>
        <v>35976875.425945699</v>
      </c>
      <c r="J124" s="98">
        <f t="shared" si="22"/>
        <v>37956016.50044851</v>
      </c>
      <c r="K124" s="107">
        <f t="shared" si="24"/>
        <v>69113.07267592568</v>
      </c>
      <c r="L124" s="119">
        <f t="shared" si="25"/>
        <v>32</v>
      </c>
      <c r="M124" s="121"/>
    </row>
    <row r="125" spans="3:13" hidden="1" outlineLevel="1" x14ac:dyDescent="0.2">
      <c r="C125">
        <f t="shared" si="23"/>
        <v>190</v>
      </c>
      <c r="D125" s="82">
        <f t="shared" si="16"/>
        <v>58583847.928402148</v>
      </c>
      <c r="E125">
        <f t="shared" si="17"/>
        <v>450</v>
      </c>
      <c r="F125" s="82">
        <f t="shared" si="18"/>
        <v>1.7943477693020861E-8</v>
      </c>
      <c r="G125" s="82">
        <f t="shared" si="19"/>
        <v>58583847.928402148</v>
      </c>
      <c r="H125" s="96">
        <f t="shared" si="20"/>
        <v>-28846913.820589289</v>
      </c>
      <c r="I125" s="97">
        <f t="shared" si="21"/>
        <v>34378413.180942886</v>
      </c>
      <c r="J125" s="98">
        <f t="shared" si="22"/>
        <v>37656971.576137334</v>
      </c>
      <c r="K125" s="107">
        <f t="shared" si="24"/>
        <v>69113.073449073825</v>
      </c>
      <c r="L125" s="119">
        <f t="shared" si="25"/>
        <v>32</v>
      </c>
      <c r="M125" s="121"/>
    </row>
    <row r="126" spans="3:13" hidden="1" outlineLevel="1" x14ac:dyDescent="0.2">
      <c r="C126">
        <f t="shared" si="23"/>
        <v>192</v>
      </c>
      <c r="D126" s="82">
        <f t="shared" ref="D126:D157" si="26">$C$23*(1-$C$24^2)/(1+$C$24*COS(C126*rad))</f>
        <v>57983879.964962393</v>
      </c>
      <c r="E126">
        <f t="shared" si="17"/>
        <v>452</v>
      </c>
      <c r="F126" s="82">
        <f t="shared" ref="F126:F149" si="27">D126*COS(E126*rad)</f>
        <v>-2023608.2276354278</v>
      </c>
      <c r="G126" s="82">
        <f t="shared" ref="G126:G149" si="28">D126*SIN(E126*rad)</f>
        <v>57948557.751959741</v>
      </c>
      <c r="H126" s="96">
        <f t="shared" ref="H126:H157" si="29">-G126*COS($G$18*rad)*SIN($G$19*rad)+F126*COS($G$19*rad)</f>
        <v>-30084268.31283278</v>
      </c>
      <c r="I126" s="97">
        <f t="shared" ref="I126:I157" si="30">G126*COS($G$18*rad)*COS($G$19*rad)+F126*SIN($G$19*rad)</f>
        <v>32704859.306423418</v>
      </c>
      <c r="J126" s="98">
        <f t="shared" ref="J126:J157" si="31">G126*SIN($G$18*rad)</f>
        <v>37248614.922164574</v>
      </c>
      <c r="K126" s="107">
        <f t="shared" si="24"/>
        <v>69113.074222221971</v>
      </c>
      <c r="L126" s="119">
        <f t="shared" si="25"/>
        <v>32</v>
      </c>
      <c r="M126" s="121"/>
    </row>
    <row r="127" spans="3:13" hidden="1" outlineLevel="1" x14ac:dyDescent="0.2">
      <c r="C127">
        <f t="shared" si="23"/>
        <v>194</v>
      </c>
      <c r="D127" s="82">
        <f t="shared" si="26"/>
        <v>57292153.326460496</v>
      </c>
      <c r="E127">
        <f t="shared" si="17"/>
        <v>454</v>
      </c>
      <c r="F127" s="82">
        <f t="shared" si="27"/>
        <v>-3996498.5892616306</v>
      </c>
      <c r="G127" s="82">
        <f t="shared" si="28"/>
        <v>57152592.520450801</v>
      </c>
      <c r="H127" s="96">
        <f t="shared" si="29"/>
        <v>-31203653.645680442</v>
      </c>
      <c r="I127" s="97">
        <f t="shared" si="30"/>
        <v>30969618.254976742</v>
      </c>
      <c r="J127" s="98">
        <f t="shared" si="31"/>
        <v>36736978.33360935</v>
      </c>
      <c r="K127" s="107">
        <f t="shared" si="24"/>
        <v>69113.074995370116</v>
      </c>
      <c r="L127" s="119">
        <f t="shared" si="25"/>
        <v>32</v>
      </c>
      <c r="M127" s="121"/>
    </row>
    <row r="128" spans="3:13" hidden="1" outlineLevel="1" x14ac:dyDescent="0.2">
      <c r="C128">
        <f t="shared" si="23"/>
        <v>196</v>
      </c>
      <c r="D128" s="82">
        <f t="shared" si="26"/>
        <v>56516424.19372125</v>
      </c>
      <c r="E128">
        <f t="shared" si="17"/>
        <v>456</v>
      </c>
      <c r="F128" s="82">
        <f t="shared" si="27"/>
        <v>-5907574.9703525295</v>
      </c>
      <c r="G128" s="82">
        <f t="shared" si="28"/>
        <v>56206821.308576994</v>
      </c>
      <c r="H128" s="96">
        <f t="shared" si="29"/>
        <v>-32201921.676776513</v>
      </c>
      <c r="I128" s="97">
        <f t="shared" si="30"/>
        <v>29186200.706394155</v>
      </c>
      <c r="J128" s="98">
        <f t="shared" si="31"/>
        <v>36129048.317018643</v>
      </c>
      <c r="K128" s="107">
        <f t="shared" si="24"/>
        <v>69113.075768518262</v>
      </c>
      <c r="L128" s="119">
        <f t="shared" si="25"/>
        <v>32</v>
      </c>
      <c r="M128" s="121"/>
    </row>
    <row r="129" spans="3:13" hidden="1" outlineLevel="1" x14ac:dyDescent="0.2">
      <c r="C129">
        <f t="shared" si="23"/>
        <v>198</v>
      </c>
      <c r="D129" s="82">
        <f t="shared" si="26"/>
        <v>55665018.744704872</v>
      </c>
      <c r="E129">
        <f t="shared" si="17"/>
        <v>458</v>
      </c>
      <c r="F129" s="82">
        <f t="shared" si="27"/>
        <v>-7747073.2737007402</v>
      </c>
      <c r="G129" s="82">
        <f t="shared" si="28"/>
        <v>55123290.608782209</v>
      </c>
      <c r="H129" s="96">
        <f t="shared" si="29"/>
        <v>-33077524.413290877</v>
      </c>
      <c r="I129" s="97">
        <f t="shared" si="30"/>
        <v>27367952.073332354</v>
      </c>
      <c r="J129" s="98">
        <f t="shared" si="31"/>
        <v>35432568.208475575</v>
      </c>
      <c r="K129" s="107">
        <f t="shared" si="24"/>
        <v>69113.076541666407</v>
      </c>
      <c r="L129" s="119">
        <f t="shared" si="25"/>
        <v>32</v>
      </c>
      <c r="M129" s="121"/>
    </row>
    <row r="130" spans="3:13" hidden="1" outlineLevel="1" x14ac:dyDescent="0.2">
      <c r="C130">
        <f t="shared" si="23"/>
        <v>200</v>
      </c>
      <c r="D130" s="82">
        <f t="shared" si="26"/>
        <v>54746631.736496449</v>
      </c>
      <c r="E130">
        <f t="shared" si="17"/>
        <v>460</v>
      </c>
      <c r="F130" s="82">
        <f t="shared" si="27"/>
        <v>-9506652.8344451152</v>
      </c>
      <c r="G130" s="82">
        <f t="shared" si="28"/>
        <v>53914907.385405913</v>
      </c>
      <c r="H130" s="96">
        <f t="shared" si="29"/>
        <v>-33830427.9745294</v>
      </c>
      <c r="I130" s="97">
        <f t="shared" si="30"/>
        <v>25527807.749408744</v>
      </c>
      <c r="J130" s="98">
        <f t="shared" si="31"/>
        <v>34655834.444736205</v>
      </c>
      <c r="K130" s="107">
        <f t="shared" si="24"/>
        <v>69113.077314814553</v>
      </c>
      <c r="L130" s="119">
        <f t="shared" si="25"/>
        <v>32</v>
      </c>
      <c r="M130" s="121"/>
    </row>
    <row r="131" spans="3:13" hidden="1" outlineLevel="1" x14ac:dyDescent="0.2">
      <c r="C131">
        <f t="shared" si="23"/>
        <v>202</v>
      </c>
      <c r="D131" s="82">
        <f t="shared" si="26"/>
        <v>53770132.909533367</v>
      </c>
      <c r="E131">
        <f t="shared" si="17"/>
        <v>462</v>
      </c>
      <c r="F131" s="82">
        <f t="shared" si="27"/>
        <v>-11179439.24871668</v>
      </c>
      <c r="G131" s="82">
        <f t="shared" si="28"/>
        <v>52595126.496597916</v>
      </c>
      <c r="H131" s="96">
        <f t="shared" si="29"/>
        <v>-34461991.485919334</v>
      </c>
      <c r="I131" s="97">
        <f t="shared" si="30"/>
        <v>23678082.151128434</v>
      </c>
      <c r="J131" s="98">
        <f t="shared" si="31"/>
        <v>33807495.641909339</v>
      </c>
      <c r="K131" s="107">
        <f t="shared" si="24"/>
        <v>69113.078087962698</v>
      </c>
      <c r="L131" s="119">
        <f t="shared" si="25"/>
        <v>32</v>
      </c>
      <c r="M131" s="121"/>
    </row>
    <row r="132" spans="3:13" hidden="1" outlineLevel="1" x14ac:dyDescent="0.2">
      <c r="C132">
        <f t="shared" si="23"/>
        <v>204</v>
      </c>
      <c r="D132" s="82">
        <f t="shared" si="26"/>
        <v>52744387.864779033</v>
      </c>
      <c r="E132">
        <f t="shared" si="17"/>
        <v>464</v>
      </c>
      <c r="F132" s="82">
        <f t="shared" si="27"/>
        <v>-12760022.294491477</v>
      </c>
      <c r="G132" s="82">
        <f t="shared" si="28"/>
        <v>51177654.130238622</v>
      </c>
      <c r="H132" s="96">
        <f t="shared" si="29"/>
        <v>-34974819.45698759</v>
      </c>
      <c r="I132" s="97">
        <f t="shared" si="30"/>
        <v>21830296.023388378</v>
      </c>
      <c r="J132" s="98">
        <f t="shared" si="31"/>
        <v>32896361.967740528</v>
      </c>
      <c r="K132" s="107">
        <f t="shared" si="24"/>
        <v>69113.078861110844</v>
      </c>
      <c r="L132" s="119">
        <f t="shared" si="25"/>
        <v>32</v>
      </c>
      <c r="M132" s="121"/>
    </row>
    <row r="133" spans="3:13" hidden="1" outlineLevel="1" x14ac:dyDescent="0.2">
      <c r="C133">
        <f t="shared" si="23"/>
        <v>206</v>
      </c>
      <c r="D133" s="82">
        <f t="shared" si="26"/>
        <v>51678098.468220733</v>
      </c>
      <c r="E133">
        <f t="shared" si="17"/>
        <v>466</v>
      </c>
      <c r="F133" s="82">
        <f t="shared" si="27"/>
        <v>-14244414.415430883</v>
      </c>
      <c r="G133" s="82">
        <f t="shared" si="28"/>
        <v>49676176.5764293</v>
      </c>
      <c r="H133" s="96">
        <f t="shared" si="29"/>
        <v>-35372596.424660206</v>
      </c>
      <c r="I133" s="97">
        <f t="shared" si="30"/>
        <v>19995043.962714151</v>
      </c>
      <c r="J133" s="98">
        <f t="shared" si="31"/>
        <v>31931230.79992944</v>
      </c>
      <c r="K133" s="107">
        <f t="shared" si="24"/>
        <v>69113.079634258989</v>
      </c>
      <c r="L133" s="119">
        <f t="shared" si="25"/>
        <v>32</v>
      </c>
      <c r="M133" s="121"/>
    </row>
    <row r="134" spans="3:13" hidden="1" outlineLevel="1" x14ac:dyDescent="0.2">
      <c r="C134">
        <f t="shared" si="23"/>
        <v>208</v>
      </c>
      <c r="D134" s="82">
        <f t="shared" si="26"/>
        <v>50579666.160587154</v>
      </c>
      <c r="E134">
        <f t="shared" si="17"/>
        <v>468</v>
      </c>
      <c r="F134" s="82">
        <f t="shared" si="27"/>
        <v>-15629976.413432864</v>
      </c>
      <c r="G134" s="82">
        <f t="shared" si="28"/>
        <v>48104121.094059885</v>
      </c>
      <c r="H134" s="96">
        <f t="shared" si="29"/>
        <v>-35659912.280225076</v>
      </c>
      <c r="I134" s="97">
        <f t="shared" si="30"/>
        <v>18181901.851908863</v>
      </c>
      <c r="J134" s="98">
        <f t="shared" si="31"/>
        <v>30920733.014122583</v>
      </c>
      <c r="K134" s="107">
        <f t="shared" si="24"/>
        <v>69113.080407407135</v>
      </c>
      <c r="L134" s="119">
        <f t="shared" si="25"/>
        <v>32</v>
      </c>
      <c r="M134" s="121"/>
    </row>
    <row r="135" spans="3:13" hidden="1" outlineLevel="1" x14ac:dyDescent="0.2">
      <c r="C135">
        <f t="shared" si="23"/>
        <v>210</v>
      </c>
      <c r="D135" s="82">
        <f t="shared" si="26"/>
        <v>49457079.936990663</v>
      </c>
      <c r="E135">
        <f t="shared" si="17"/>
        <v>470</v>
      </c>
      <c r="F135" s="82">
        <f t="shared" si="27"/>
        <v>-16915317.568518568</v>
      </c>
      <c r="G135" s="82">
        <f t="shared" si="28"/>
        <v>46474453.062408939</v>
      </c>
      <c r="H135" s="96">
        <f t="shared" si="29"/>
        <v>-35842085.873387605</v>
      </c>
      <c r="I135" s="97">
        <f t="shared" si="30"/>
        <v>16399372.025424995</v>
      </c>
      <c r="J135" s="98">
        <f t="shared" si="31"/>
        <v>29873202.595475107</v>
      </c>
      <c r="K135" s="107">
        <f t="shared" si="24"/>
        <v>69113.08118055528</v>
      </c>
      <c r="L135" s="119">
        <f t="shared" si="25"/>
        <v>32</v>
      </c>
      <c r="M135" s="121"/>
    </row>
    <row r="136" spans="3:13" hidden="1" outlineLevel="1" x14ac:dyDescent="0.2">
      <c r="C136">
        <f t="shared" si="23"/>
        <v>212</v>
      </c>
      <c r="D136" s="82">
        <f t="shared" si="26"/>
        <v>48317829.321174175</v>
      </c>
      <c r="E136">
        <f t="shared" si="17"/>
        <v>472</v>
      </c>
      <c r="F136" s="82">
        <f t="shared" si="27"/>
        <v>-18100177.443256557</v>
      </c>
      <c r="G136" s="82">
        <f t="shared" si="28"/>
        <v>44799511.234306403</v>
      </c>
      <c r="H136" s="96">
        <f t="shared" si="29"/>
        <v>-35924993.347225383</v>
      </c>
      <c r="I136" s="97">
        <f t="shared" si="30"/>
        <v>14654862.566603344</v>
      </c>
      <c r="J136" s="98">
        <f t="shared" si="31"/>
        <v>28796570.741425075</v>
      </c>
      <c r="K136" s="107">
        <f t="shared" si="24"/>
        <v>69113.081953703426</v>
      </c>
      <c r="L136" s="119">
        <f t="shared" si="25"/>
        <v>32</v>
      </c>
      <c r="M136" s="121"/>
    </row>
    <row r="137" spans="3:13" hidden="1" outlineLevel="1" x14ac:dyDescent="0.2">
      <c r="C137">
        <f t="shared" si="23"/>
        <v>214</v>
      </c>
      <c r="D137" s="82">
        <f t="shared" si="26"/>
        <v>47168841.463901594</v>
      </c>
      <c r="E137">
        <f t="shared" si="17"/>
        <v>474</v>
      </c>
      <c r="F137" s="82">
        <f t="shared" si="27"/>
        <v>-19185296.234801959</v>
      </c>
      <c r="G137" s="82">
        <f t="shared" si="28"/>
        <v>43090880.861611262</v>
      </c>
      <c r="H137" s="96">
        <f t="shared" si="29"/>
        <v>-35914906.348581567</v>
      </c>
      <c r="I137" s="97">
        <f t="shared" si="30"/>
        <v>12954696.190749917</v>
      </c>
      <c r="J137" s="98">
        <f t="shared" si="31"/>
        <v>27698284.308322545</v>
      </c>
      <c r="K137" s="107">
        <f t="shared" si="24"/>
        <v>69113.082726851571</v>
      </c>
      <c r="L137" s="119">
        <f t="shared" si="25"/>
        <v>32</v>
      </c>
      <c r="M137" s="121"/>
    </row>
    <row r="138" spans="3:13" hidden="1" outlineLevel="1" x14ac:dyDescent="0.2">
      <c r="C138">
        <f t="shared" si="23"/>
        <v>216</v>
      </c>
      <c r="D138" s="82">
        <f t="shared" si="26"/>
        <v>46016440.579535641</v>
      </c>
      <c r="E138">
        <f t="shared" si="17"/>
        <v>476</v>
      </c>
      <c r="F138" s="82">
        <f t="shared" si="27"/>
        <v>-20172279.828002471</v>
      </c>
      <c r="G138" s="82">
        <f t="shared" si="28"/>
        <v>41359302.824766025</v>
      </c>
      <c r="H138" s="96">
        <f t="shared" si="29"/>
        <v>-35818343.907786995</v>
      </c>
      <c r="I138" s="97">
        <f t="shared" si="30"/>
        <v>11304143.662360981</v>
      </c>
      <c r="J138" s="98">
        <f t="shared" si="31"/>
        <v>26585247.401033085</v>
      </c>
      <c r="K138" s="107">
        <f t="shared" si="24"/>
        <v>69113.083499999717</v>
      </c>
      <c r="L138" s="119">
        <f t="shared" si="25"/>
        <v>32</v>
      </c>
      <c r="M138" s="121"/>
    </row>
    <row r="139" spans="3:13" hidden="1" outlineLevel="1" x14ac:dyDescent="0.2">
      <c r="C139">
        <f t="shared" si="23"/>
        <v>218</v>
      </c>
      <c r="D139" s="82">
        <f t="shared" si="26"/>
        <v>44866327.302147768</v>
      </c>
      <c r="E139">
        <f t="shared" si="17"/>
        <v>478</v>
      </c>
      <c r="F139" s="82">
        <f t="shared" si="27"/>
        <v>-21063464.795002572</v>
      </c>
      <c r="G139" s="82">
        <f t="shared" si="28"/>
        <v>39614615.691852137</v>
      </c>
      <c r="H139" s="96">
        <f t="shared" si="29"/>
        <v>-35641940.492011473</v>
      </c>
      <c r="I139" s="97">
        <f t="shared" si="30"/>
        <v>9707476.5705627482</v>
      </c>
      <c r="J139" s="98">
        <f t="shared" si="31"/>
        <v>25463784.129216503</v>
      </c>
      <c r="K139" s="107">
        <f t="shared" si="24"/>
        <v>69113.084273147862</v>
      </c>
      <c r="L139" s="119">
        <f t="shared" si="25"/>
        <v>32</v>
      </c>
      <c r="M139" s="121"/>
    </row>
    <row r="140" spans="3:13" hidden="1" outlineLevel="1" x14ac:dyDescent="0.2">
      <c r="C140">
        <f t="shared" si="23"/>
        <v>220</v>
      </c>
      <c r="D140" s="82">
        <f t="shared" si="26"/>
        <v>43723575.171763107</v>
      </c>
      <c r="E140">
        <f t="shared" si="17"/>
        <v>480</v>
      </c>
      <c r="F140" s="82">
        <f t="shared" si="27"/>
        <v>-21861787.58588152</v>
      </c>
      <c r="G140" s="82">
        <f t="shared" si="28"/>
        <v>37865726.843025424</v>
      </c>
      <c r="H140" s="96">
        <f t="shared" si="29"/>
        <v>-35392331.581038952</v>
      </c>
      <c r="I140" s="97">
        <f t="shared" si="30"/>
        <v>8168034.4668716379</v>
      </c>
      <c r="J140" s="98">
        <f t="shared" si="31"/>
        <v>24339620.046471737</v>
      </c>
      <c r="K140" s="107">
        <f t="shared" si="24"/>
        <v>69113.085046296008</v>
      </c>
      <c r="L140" s="119">
        <f t="shared" si="25"/>
        <v>32</v>
      </c>
      <c r="M140" s="121"/>
    </row>
    <row r="141" spans="3:13" hidden="1" outlineLevel="1" x14ac:dyDescent="0.2">
      <c r="C141">
        <f t="shared" si="23"/>
        <v>222</v>
      </c>
      <c r="D141" s="82">
        <f t="shared" si="26"/>
        <v>42592641.31598419</v>
      </c>
      <c r="E141">
        <f t="shared" si="17"/>
        <v>482</v>
      </c>
      <c r="F141" s="82">
        <f t="shared" si="27"/>
        <v>-22570661.147915166</v>
      </c>
      <c r="G141" s="82">
        <f t="shared" si="28"/>
        <v>36120608.378293909</v>
      </c>
      <c r="H141" s="96">
        <f t="shared" si="29"/>
        <v>-35076057.137112603</v>
      </c>
      <c r="I141" s="97">
        <f t="shared" si="30"/>
        <v>6688301.7713895198</v>
      </c>
      <c r="J141" s="98">
        <f t="shared" si="31"/>
        <v>23217879.519907124</v>
      </c>
      <c r="K141" s="107">
        <f t="shared" si="24"/>
        <v>69113.085819444153</v>
      </c>
      <c r="L141" s="119">
        <f t="shared" si="25"/>
        <v>32</v>
      </c>
      <c r="M141" s="121"/>
    </row>
    <row r="142" spans="3:13" hidden="1" outlineLevel="1" x14ac:dyDescent="0.2">
      <c r="C142">
        <f t="shared" si="23"/>
        <v>224</v>
      </c>
      <c r="D142" s="82">
        <f t="shared" si="26"/>
        <v>41477388.427592702</v>
      </c>
      <c r="E142">
        <f t="shared" si="17"/>
        <v>484</v>
      </c>
      <c r="F142" s="82">
        <f t="shared" si="27"/>
        <v>-23193861.263209522</v>
      </c>
      <c r="G142" s="82">
        <f t="shared" si="28"/>
        <v>34386313.41793403</v>
      </c>
      <c r="H142" s="96">
        <f t="shared" si="29"/>
        <v>-34699482.560898751</v>
      </c>
      <c r="I142" s="97">
        <f t="shared" si="30"/>
        <v>5269990.3990414273</v>
      </c>
      <c r="J142" s="98">
        <f t="shared" si="31"/>
        <v>22103096.207845986</v>
      </c>
      <c r="K142" s="107">
        <f t="shared" si="24"/>
        <v>69113.086592592299</v>
      </c>
      <c r="L142" s="119">
        <f t="shared" si="25"/>
        <v>32</v>
      </c>
      <c r="M142" s="121"/>
    </row>
    <row r="143" spans="3:13" hidden="1" outlineLevel="1" x14ac:dyDescent="0.2">
      <c r="C143">
        <f t="shared" si="23"/>
        <v>226</v>
      </c>
      <c r="D143" s="82">
        <f t="shared" si="26"/>
        <v>40381115.308301784</v>
      </c>
      <c r="E143">
        <f t="shared" si="17"/>
        <v>486</v>
      </c>
      <c r="F143" s="82">
        <f t="shared" si="27"/>
        <v>-23735424.049341604</v>
      </c>
      <c r="G143" s="82">
        <f t="shared" si="28"/>
        <v>32669008.536230497</v>
      </c>
      <c r="H143" s="96">
        <f t="shared" si="29"/>
        <v>-34268736.142921582</v>
      </c>
      <c r="I143" s="97">
        <f t="shared" si="30"/>
        <v>3914124.6777934674</v>
      </c>
      <c r="J143" s="98">
        <f t="shared" si="31"/>
        <v>20999233.907832749</v>
      </c>
      <c r="K143" s="107">
        <f t="shared" si="24"/>
        <v>69113.087365740445</v>
      </c>
      <c r="L143" s="119">
        <f t="shared" si="25"/>
        <v>32</v>
      </c>
      <c r="M143" s="121"/>
    </row>
    <row r="144" spans="3:13" hidden="1" outlineLevel="1" x14ac:dyDescent="0.2">
      <c r="C144">
        <f t="shared" si="23"/>
        <v>228</v>
      </c>
      <c r="D144" s="82">
        <f t="shared" si="26"/>
        <v>39306593.508874372</v>
      </c>
      <c r="E144">
        <f t="shared" si="17"/>
        <v>488</v>
      </c>
      <c r="F144" s="82">
        <f t="shared" si="27"/>
        <v>-24199555.349699516</v>
      </c>
      <c r="G144" s="82">
        <f t="shared" si="28"/>
        <v>30974018.372641198</v>
      </c>
      <c r="H144" s="96">
        <f t="shared" si="29"/>
        <v>-33789661.619247258</v>
      </c>
      <c r="I144" s="97">
        <f t="shared" si="30"/>
        <v>2621125.7703257222</v>
      </c>
      <c r="J144" s="98">
        <f t="shared" si="31"/>
        <v>19909715.232136987</v>
      </c>
      <c r="K144" s="107">
        <f t="shared" si="24"/>
        <v>69113.08813888859</v>
      </c>
      <c r="L144" s="119">
        <f t="shared" si="25"/>
        <v>32</v>
      </c>
      <c r="M144" s="121"/>
    </row>
    <row r="145" spans="3:13" hidden="1" outlineLevel="1" x14ac:dyDescent="0.2">
      <c r="C145">
        <f t="shared" si="23"/>
        <v>230</v>
      </c>
      <c r="D145" s="82">
        <f t="shared" si="26"/>
        <v>38256107.908224516</v>
      </c>
      <c r="E145">
        <f t="shared" si="17"/>
        <v>490</v>
      </c>
      <c r="F145" s="82">
        <f t="shared" si="27"/>
        <v>-24590552.158237968</v>
      </c>
      <c r="G145" s="82">
        <f t="shared" si="28"/>
        <v>29305878.878455363</v>
      </c>
      <c r="H145" s="96">
        <f t="shared" si="29"/>
        <v>-33267784.198215358</v>
      </c>
      <c r="I145" s="97">
        <f t="shared" si="30"/>
        <v>1390893.4276475068</v>
      </c>
      <c r="J145" s="98">
        <f t="shared" si="31"/>
        <v>18837455.834045559</v>
      </c>
      <c r="K145" s="107">
        <f t="shared" si="24"/>
        <v>69113.088912036736</v>
      </c>
      <c r="L145" s="119">
        <f t="shared" si="25"/>
        <v>32</v>
      </c>
      <c r="M145" s="121"/>
    </row>
    <row r="146" spans="3:13" hidden="1" outlineLevel="1" x14ac:dyDescent="0.2">
      <c r="C146">
        <f t="shared" si="23"/>
        <v>232</v>
      </c>
      <c r="D146" s="82">
        <f t="shared" si="26"/>
        <v>37231499.407845944</v>
      </c>
      <c r="E146">
        <f t="shared" si="17"/>
        <v>492</v>
      </c>
      <c r="F146" s="82">
        <f t="shared" si="27"/>
        <v>-24912735.774421435</v>
      </c>
      <c r="G146" s="82">
        <f t="shared" si="28"/>
        <v>27668396.129705373</v>
      </c>
      <c r="H146" s="96">
        <f t="shared" si="29"/>
        <v>-32708288.31386032</v>
      </c>
      <c r="I146" s="97">
        <f t="shared" si="30"/>
        <v>222883.46910504065</v>
      </c>
      <c r="J146" s="98">
        <f t="shared" si="31"/>
        <v>17784902.212073609</v>
      </c>
      <c r="K146" s="107">
        <f t="shared" si="24"/>
        <v>69113.089685184881</v>
      </c>
      <c r="L146" s="119">
        <f t="shared" si="25"/>
        <v>32</v>
      </c>
      <c r="M146" s="121"/>
    </row>
    <row r="147" spans="3:13" hidden="1" outlineLevel="1" x14ac:dyDescent="0.2">
      <c r="C147">
        <f t="shared" si="23"/>
        <v>234</v>
      </c>
      <c r="D147" s="82">
        <f t="shared" si="26"/>
        <v>36234208.249328233</v>
      </c>
      <c r="E147">
        <f t="shared" si="17"/>
        <v>494</v>
      </c>
      <c r="F147" s="82">
        <f t="shared" si="27"/>
        <v>-25170396.057350304</v>
      </c>
      <c r="G147" s="82">
        <f t="shared" si="28"/>
        <v>26064708.127500881</v>
      </c>
      <c r="H147" s="96">
        <f t="shared" si="29"/>
        <v>-32116005.352818623</v>
      </c>
      <c r="I147" s="97">
        <f t="shared" si="30"/>
        <v>-883820.11893677525</v>
      </c>
      <c r="J147" s="98">
        <f t="shared" si="31"/>
        <v>16754071.434453603</v>
      </c>
      <c r="K147" s="107">
        <f t="shared" si="24"/>
        <v>69113.090458333027</v>
      </c>
      <c r="L147" s="119">
        <f t="shared" si="25"/>
        <v>32</v>
      </c>
      <c r="M147" s="121"/>
    </row>
    <row r="148" spans="3:13" hidden="1" outlineLevel="1" x14ac:dyDescent="0.2">
      <c r="C148">
        <f t="shared" si="23"/>
        <v>236</v>
      </c>
      <c r="D148" s="82">
        <f t="shared" si="26"/>
        <v>35265316.775127403</v>
      </c>
      <c r="E148">
        <f t="shared" si="17"/>
        <v>496</v>
      </c>
      <c r="F148" s="82">
        <f t="shared" si="27"/>
        <v>-25367745.927899417</v>
      </c>
      <c r="G148" s="82">
        <f t="shared" si="28"/>
        <v>24497347.484730359</v>
      </c>
      <c r="H148" s="96">
        <f t="shared" si="29"/>
        <v>-31495409.668119714</v>
      </c>
      <c r="I148" s="97">
        <f t="shared" si="30"/>
        <v>-1930439.1515662316</v>
      </c>
      <c r="J148" s="98">
        <f t="shared" si="31"/>
        <v>15746591.433370382</v>
      </c>
      <c r="K148" s="107">
        <f t="shared" si="24"/>
        <v>69113.091231481172</v>
      </c>
      <c r="L148" s="119">
        <f t="shared" si="25"/>
        <v>32</v>
      </c>
      <c r="M148" s="121"/>
    </row>
    <row r="149" spans="3:13" hidden="1" outlineLevel="1" x14ac:dyDescent="0.2">
      <c r="C149">
        <f t="shared" si="23"/>
        <v>238</v>
      </c>
      <c r="D149" s="82">
        <f t="shared" si="26"/>
        <v>34325590.735484302</v>
      </c>
      <c r="E149">
        <f t="shared" si="17"/>
        <v>498</v>
      </c>
      <c r="F149" s="82">
        <f t="shared" si="27"/>
        <v>-25508885.136529919</v>
      </c>
      <c r="G149" s="82">
        <f t="shared" si="28"/>
        <v>22968303.34246064</v>
      </c>
      <c r="H149" s="96">
        <f t="shared" si="29"/>
        <v>-30850621.311594762</v>
      </c>
      <c r="I149" s="97">
        <f t="shared" si="30"/>
        <v>-2918441.6216884591</v>
      </c>
      <c r="J149" s="98">
        <f t="shared" si="31"/>
        <v>14763740.804055624</v>
      </c>
      <c r="K149" s="107">
        <f t="shared" si="24"/>
        <v>69113.092004629318</v>
      </c>
      <c r="L149" s="119">
        <f t="shared" si="25"/>
        <v>32</v>
      </c>
      <c r="M149" s="121"/>
    </row>
    <row r="150" spans="3:13" hidden="1" outlineLevel="1" x14ac:dyDescent="0.2">
      <c r="C150">
        <f t="shared" si="23"/>
        <v>240</v>
      </c>
      <c r="D150" s="82">
        <f t="shared" si="26"/>
        <v>33415518.49166064</v>
      </c>
      <c r="E150">
        <f t="shared" si="17"/>
        <v>500</v>
      </c>
      <c r="F150" s="82">
        <f t="shared" ref="F150:F206" si="32">D150*COS(E150*rad)</f>
        <v>-25597772.254476096</v>
      </c>
      <c r="G150" s="82">
        <f t="shared" ref="G150:G206" si="33">D150*SIN(E150*rad)</f>
        <v>21479081.257690888</v>
      </c>
      <c r="H150" s="96">
        <f t="shared" si="29"/>
        <v>-30185414.066843163</v>
      </c>
      <c r="I150" s="97">
        <f t="shared" si="30"/>
        <v>-3849488.5527306907</v>
      </c>
      <c r="J150" s="98">
        <f t="shared" si="31"/>
        <v>13806487.29989407</v>
      </c>
      <c r="K150" s="107">
        <f t="shared" si="24"/>
        <v>69113.092777777463</v>
      </c>
      <c r="L150" s="119">
        <f t="shared" si="25"/>
        <v>32</v>
      </c>
      <c r="M150" s="121"/>
    </row>
    <row r="151" spans="3:13" hidden="1" outlineLevel="1" x14ac:dyDescent="0.2">
      <c r="C151">
        <f t="shared" si="23"/>
        <v>242</v>
      </c>
      <c r="D151" s="82">
        <f t="shared" si="26"/>
        <v>32535347.675480321</v>
      </c>
      <c r="E151">
        <f t="shared" si="17"/>
        <v>502</v>
      </c>
      <c r="F151" s="82">
        <f t="shared" si="32"/>
        <v>-25638203.840611961</v>
      </c>
      <c r="G151" s="82">
        <f t="shared" si="33"/>
        <v>20030760.150119442</v>
      </c>
      <c r="H151" s="96">
        <f t="shared" si="29"/>
        <v>-29503227.530935235</v>
      </c>
      <c r="I151" s="97">
        <f t="shared" si="30"/>
        <v>-4725387.1896276865</v>
      </c>
      <c r="J151" s="98">
        <f t="shared" si="31"/>
        <v>12875524.43709966</v>
      </c>
      <c r="K151" s="107">
        <f t="shared" si="24"/>
        <v>69113.093550925609</v>
      </c>
      <c r="L151" s="119">
        <f t="shared" si="25"/>
        <v>32</v>
      </c>
      <c r="M151" s="121"/>
    </row>
    <row r="152" spans="3:13" hidden="1" outlineLevel="1" x14ac:dyDescent="0.2">
      <c r="C152">
        <f t="shared" si="23"/>
        <v>244</v>
      </c>
      <c r="D152" s="82">
        <f t="shared" si="26"/>
        <v>31685119.038205054</v>
      </c>
      <c r="E152">
        <f t="shared" si="17"/>
        <v>504</v>
      </c>
      <c r="F152" s="82">
        <f t="shared" si="32"/>
        <v>-25633799.770701073</v>
      </c>
      <c r="G152" s="82">
        <f t="shared" si="33"/>
        <v>18624045.687788408</v>
      </c>
      <c r="H152" s="96">
        <f t="shared" si="29"/>
        <v>-28807182.163263891</v>
      </c>
      <c r="I152" s="97">
        <f t="shared" si="30"/>
        <v>-5548050.2406630423</v>
      </c>
      <c r="J152" s="98">
        <f t="shared" si="31"/>
        <v>11971305.81034641</v>
      </c>
      <c r="K152" s="107">
        <f t="shared" si="24"/>
        <v>69113.094324073754</v>
      </c>
      <c r="L152" s="119">
        <f t="shared" si="25"/>
        <v>32</v>
      </c>
      <c r="M152" s="121"/>
    </row>
    <row r="153" spans="3:13" hidden="1" outlineLevel="1" x14ac:dyDescent="0.2">
      <c r="C153">
        <f t="shared" si="23"/>
        <v>246</v>
      </c>
      <c r="D153" s="82">
        <f t="shared" si="26"/>
        <v>30864697.360516384</v>
      </c>
      <c r="E153">
        <f t="shared" si="17"/>
        <v>506</v>
      </c>
      <c r="F153" s="82">
        <f t="shared" si="32"/>
        <v>-25587993.777408492</v>
      </c>
      <c r="G153" s="82">
        <f t="shared" si="33"/>
        <v>17259319.731773071</v>
      </c>
      <c r="H153" s="96">
        <f t="shared" si="29"/>
        <v>-28100096.385530114</v>
      </c>
      <c r="I153" s="97">
        <f t="shared" si="30"/>
        <v>-6319460.7813712656</v>
      </c>
      <c r="J153" s="98">
        <f t="shared" si="31"/>
        <v>11094076.875202134</v>
      </c>
      <c r="K153" s="107">
        <f t="shared" si="24"/>
        <v>69113.0950972219</v>
      </c>
      <c r="L153" s="119">
        <f t="shared" si="25"/>
        <v>32</v>
      </c>
      <c r="M153" s="121"/>
    </row>
    <row r="154" spans="3:13" hidden="1" outlineLevel="1" x14ac:dyDescent="0.2">
      <c r="C154">
        <f t="shared" si="23"/>
        <v>248</v>
      </c>
      <c r="D154" s="82">
        <f t="shared" si="26"/>
        <v>30073799.403357055</v>
      </c>
      <c r="E154">
        <f t="shared" si="17"/>
        <v>508</v>
      </c>
      <c r="F154" s="82">
        <f t="shared" si="32"/>
        <v>-25504028.328207221</v>
      </c>
      <c r="G154" s="82">
        <f t="shared" si="33"/>
        <v>15936685.652523953</v>
      </c>
      <c r="H154" s="96">
        <f t="shared" si="29"/>
        <v>-27384504.971934147</v>
      </c>
      <c r="I154" s="97">
        <f t="shared" si="30"/>
        <v>-7041642.3693983778</v>
      </c>
      <c r="J154" s="98">
        <f t="shared" si="31"/>
        <v>10243904.076911638</v>
      </c>
      <c r="K154" s="107">
        <f t="shared" si="24"/>
        <v>69113.095870370045</v>
      </c>
      <c r="L154" s="119">
        <f t="shared" si="25"/>
        <v>32</v>
      </c>
      <c r="M154" s="121"/>
    </row>
    <row r="155" spans="3:13" hidden="1" outlineLevel="1" x14ac:dyDescent="0.2">
      <c r="C155">
        <f t="shared" si="23"/>
        <v>250</v>
      </c>
      <c r="D155" s="82">
        <f t="shared" si="26"/>
        <v>29312018.960639745</v>
      </c>
      <c r="E155">
        <f t="shared" si="17"/>
        <v>510</v>
      </c>
      <c r="F155" s="82">
        <f t="shared" si="32"/>
        <v>-25384953.05612516</v>
      </c>
      <c r="G155" s="82">
        <f t="shared" si="33"/>
        <v>14656009.480319867</v>
      </c>
      <c r="H155" s="96">
        <f t="shared" si="29"/>
        <v>-26662678.109700512</v>
      </c>
      <c r="I155" s="97">
        <f t="shared" si="30"/>
        <v>-7716633.8877283689</v>
      </c>
      <c r="J155" s="98">
        <f t="shared" si="31"/>
        <v>9420701.3013980649</v>
      </c>
      <c r="K155" s="107">
        <f t="shared" si="24"/>
        <v>69113.096643518191</v>
      </c>
      <c r="L155" s="119">
        <f t="shared" si="25"/>
        <v>32</v>
      </c>
      <c r="M155" s="121"/>
    </row>
    <row r="156" spans="3:13" hidden="1" outlineLevel="1" x14ac:dyDescent="0.2">
      <c r="C156">
        <f t="shared" si="23"/>
        <v>252</v>
      </c>
      <c r="D156" s="82">
        <f t="shared" si="26"/>
        <v>28578849.133507781</v>
      </c>
      <c r="E156">
        <f t="shared" si="17"/>
        <v>512</v>
      </c>
      <c r="F156" s="82">
        <f t="shared" si="32"/>
        <v>-25233626.049109124</v>
      </c>
      <c r="G156" s="82">
        <f t="shared" si="33"/>
        <v>13416956.965330102</v>
      </c>
      <c r="H156" s="96">
        <f t="shared" si="29"/>
        <v>-25936640.635306451</v>
      </c>
      <c r="I156" s="97">
        <f t="shared" si="30"/>
        <v>-8346468.6257331939</v>
      </c>
      <c r="J156" s="98">
        <f t="shared" si="31"/>
        <v>8624253.6970116999</v>
      </c>
      <c r="K156" s="107">
        <f t="shared" si="24"/>
        <v>69113.097416666336</v>
      </c>
      <c r="L156" s="119">
        <f t="shared" si="25"/>
        <v>32</v>
      </c>
      <c r="M156" s="121"/>
    </row>
    <row r="157" spans="3:13" hidden="1" outlineLevel="1" x14ac:dyDescent="0.2">
      <c r="C157">
        <f t="shared" si="23"/>
        <v>254</v>
      </c>
      <c r="D157" s="82">
        <f t="shared" si="26"/>
        <v>27873701.985898398</v>
      </c>
      <c r="E157">
        <f t="shared" si="17"/>
        <v>514</v>
      </c>
      <c r="F157" s="82">
        <f t="shared" si="32"/>
        <v>-25052717.393242739</v>
      </c>
      <c r="G157" s="82">
        <f t="shared" si="33"/>
        <v>12219026.70481528</v>
      </c>
      <c r="H157" s="96">
        <f t="shared" si="29"/>
        <v>-25208191.060706414</v>
      </c>
      <c r="I157" s="97">
        <f t="shared" si="30"/>
        <v>-8933157.1168698836</v>
      </c>
      <c r="J157" s="98">
        <f t="shared" si="31"/>
        <v>7854238.9682842037</v>
      </c>
      <c r="K157" s="107">
        <f t="shared" si="24"/>
        <v>69113.098189814482</v>
      </c>
      <c r="L157" s="119">
        <f t="shared" si="25"/>
        <v>32</v>
      </c>
      <c r="M157" s="121"/>
    </row>
    <row r="158" spans="3:13" hidden="1" outlineLevel="1" x14ac:dyDescent="0.2">
      <c r="C158">
        <f t="shared" si="23"/>
        <v>256</v>
      </c>
      <c r="D158" s="82">
        <f t="shared" ref="D158:D189" si="34">$C$23*(1-$C$24^2)/(1+$C$24*COS(C158*rad))</f>
        <v>27195925.766262077</v>
      </c>
      <c r="E158">
        <f t="shared" ref="E158:E210" si="35">C158+$E$19</f>
        <v>516</v>
      </c>
      <c r="F158" s="82">
        <f t="shared" si="32"/>
        <v>-24844714.450154081</v>
      </c>
      <c r="G158" s="82">
        <f t="shared" si="33"/>
        <v>11061579.551508121</v>
      </c>
      <c r="H158" s="96">
        <f t="shared" ref="H158:H189" si="36">-G158*COS($G$18*rad)*SIN($G$19*rad)+F158*COS($G$19*rad)</f>
        <v>-24478920.09686156</v>
      </c>
      <c r="I158" s="97">
        <f t="shared" ref="I158:I189" si="37">G158*COS($G$18*rad)*COS($G$19*rad)+F158*SIN($G$19*rad)</f>
        <v>-9478673.2733865194</v>
      </c>
      <c r="J158" s="98">
        <f t="shared" ref="J158:J189" si="38">G158*SIN($G$18*rad)</f>
        <v>7110246.2792714061</v>
      </c>
      <c r="K158" s="107">
        <f t="shared" si="24"/>
        <v>69113.098962962627</v>
      </c>
      <c r="L158" s="119">
        <f t="shared" si="25"/>
        <v>32</v>
      </c>
      <c r="M158" s="121"/>
    </row>
    <row r="159" spans="3:13" hidden="1" outlineLevel="1" x14ac:dyDescent="0.2">
      <c r="C159">
        <f t="shared" si="23"/>
        <v>258</v>
      </c>
      <c r="D159" s="82">
        <f t="shared" si="34"/>
        <v>26544819.893644489</v>
      </c>
      <c r="E159">
        <f t="shared" si="35"/>
        <v>518</v>
      </c>
      <c r="F159" s="82">
        <f t="shared" si="32"/>
        <v>-24611928.42777044</v>
      </c>
      <c r="G159" s="82">
        <f t="shared" si="33"/>
        <v>9943864.553197084</v>
      </c>
      <c r="H159" s="96">
        <f t="shared" si="36"/>
        <v>-23750228.45998143</v>
      </c>
      <c r="I159" s="97">
        <f t="shared" si="37"/>
        <v>-9984943.3879494742</v>
      </c>
      <c r="J159" s="98">
        <f t="shared" si="38"/>
        <v>6391792.9271962605</v>
      </c>
      <c r="K159" s="107">
        <f t="shared" si="24"/>
        <v>69113.099736110773</v>
      </c>
      <c r="L159" s="119">
        <f t="shared" si="25"/>
        <v>32</v>
      </c>
      <c r="M159" s="121"/>
    </row>
    <row r="160" spans="3:13" hidden="1" outlineLevel="1" x14ac:dyDescent="0.2">
      <c r="C160">
        <f t="shared" ref="C160:C210" si="39">C159+2</f>
        <v>260</v>
      </c>
      <c r="D160" s="82">
        <f t="shared" si="34"/>
        <v>25919647.910711799</v>
      </c>
      <c r="E160">
        <f t="shared" si="35"/>
        <v>520</v>
      </c>
      <c r="F160" s="82">
        <f t="shared" si="32"/>
        <v>-24356501.875064768</v>
      </c>
      <c r="G160" s="82">
        <f t="shared" si="33"/>
        <v>8865041.6933725197</v>
      </c>
      <c r="H160" s="96">
        <f t="shared" si="36"/>
        <v>-23023343.810415197</v>
      </c>
      <c r="I160" s="97">
        <f t="shared" si="37"/>
        <v>-10453837.606414586</v>
      </c>
      <c r="J160" s="98">
        <f t="shared" si="38"/>
        <v>5698338.9598544324</v>
      </c>
      <c r="K160" s="107">
        <f t="shared" ref="K160:K223" si="40">K159+$G$24</f>
        <v>69113.100509258918</v>
      </c>
      <c r="L160" s="119">
        <f t="shared" ref="L160:L210" si="41">L159</f>
        <v>32</v>
      </c>
      <c r="M160" s="121"/>
    </row>
    <row r="161" spans="3:13" hidden="1" outlineLevel="1" x14ac:dyDescent="0.2">
      <c r="C161">
        <f t="shared" si="39"/>
        <v>262</v>
      </c>
      <c r="D161" s="82">
        <f t="shared" si="34"/>
        <v>25319648.604009394</v>
      </c>
      <c r="E161">
        <f t="shared" si="35"/>
        <v>522</v>
      </c>
      <c r="F161" s="82">
        <f t="shared" si="32"/>
        <v>-24080416.795146618</v>
      </c>
      <c r="G161" s="82">
        <f t="shared" si="33"/>
        <v>7824201.7102408251</v>
      </c>
      <c r="H161" s="96">
        <f t="shared" si="36"/>
        <v>-22299336.726599246</v>
      </c>
      <c r="I161" s="97">
        <f t="shared" si="37"/>
        <v>-10887163.512546577</v>
      </c>
      <c r="J161" s="98">
        <f t="shared" si="38"/>
        <v>5029299.9150310326</v>
      </c>
      <c r="K161" s="107">
        <f t="shared" si="40"/>
        <v>69113.101282407064</v>
      </c>
      <c r="L161" s="119">
        <f t="shared" si="41"/>
        <v>32</v>
      </c>
      <c r="M161" s="121"/>
    </row>
    <row r="162" spans="3:13" hidden="1" outlineLevel="1" x14ac:dyDescent="0.2">
      <c r="C162">
        <f t="shared" si="39"/>
        <v>264</v>
      </c>
      <c r="D162" s="82">
        <f t="shared" si="34"/>
        <v>24744045.484692279</v>
      </c>
      <c r="E162">
        <f t="shared" si="35"/>
        <v>524</v>
      </c>
      <c r="F162" s="82">
        <f t="shared" si="32"/>
        <v>-23785503.126990195</v>
      </c>
      <c r="G162" s="82">
        <f t="shared" si="33"/>
        <v>6820383.269616155</v>
      </c>
      <c r="H162" s="96">
        <f t="shared" si="36"/>
        <v>-21579135.658436283</v>
      </c>
      <c r="I162" s="97">
        <f t="shared" si="37"/>
        <v>-11286661.502502222</v>
      </c>
      <c r="J162" s="98">
        <f t="shared" si="38"/>
        <v>4384057.8590226313</v>
      </c>
      <c r="K162" s="107">
        <f t="shared" si="40"/>
        <v>69113.10205555521</v>
      </c>
      <c r="L162" s="119">
        <f t="shared" si="41"/>
        <v>32</v>
      </c>
      <c r="M162" s="121"/>
    </row>
    <row r="163" spans="3:13" hidden="1" outlineLevel="1" x14ac:dyDescent="0.2">
      <c r="C163">
        <f t="shared" si="39"/>
        <v>266</v>
      </c>
      <c r="D163" s="82">
        <f t="shared" si="34"/>
        <v>24192054.812677506</v>
      </c>
      <c r="E163">
        <f t="shared" si="35"/>
        <v>526</v>
      </c>
      <c r="F163" s="82">
        <f t="shared" si="32"/>
        <v>-23473447.394575641</v>
      </c>
      <c r="G163" s="82">
        <f t="shared" si="33"/>
        <v>5852587.7587339925</v>
      </c>
      <c r="H163" s="96">
        <f t="shared" si="36"/>
        <v>-20863540.837453112</v>
      </c>
      <c r="I163" s="97">
        <f t="shared" si="37"/>
        <v>-11654001.663025033</v>
      </c>
      <c r="J163" s="98">
        <f t="shared" si="38"/>
        <v>3761970.895917323</v>
      </c>
      <c r="K163" s="107">
        <f t="shared" si="40"/>
        <v>69113.102828703355</v>
      </c>
      <c r="L163" s="119">
        <f t="shared" si="41"/>
        <v>32</v>
      </c>
      <c r="M163" s="121"/>
    </row>
    <row r="164" spans="3:13" hidden="1" outlineLevel="1" x14ac:dyDescent="0.2">
      <c r="C164">
        <f t="shared" si="39"/>
        <v>268</v>
      </c>
      <c r="D164" s="82">
        <f t="shared" si="34"/>
        <v>23662892.334844265</v>
      </c>
      <c r="E164">
        <f t="shared" si="35"/>
        <v>528</v>
      </c>
      <c r="F164" s="82">
        <f t="shared" si="32"/>
        <v>-23145801.363750279</v>
      </c>
      <c r="G164" s="82">
        <f t="shared" si="33"/>
        <v>4919791.9549760632</v>
      </c>
      <c r="H164" s="96">
        <f t="shared" si="36"/>
        <v>-20153237.146470323</v>
      </c>
      <c r="I164" s="97">
        <f t="shared" si="37"/>
        <v>-11990781.901655443</v>
      </c>
      <c r="J164" s="98">
        <f t="shared" si="38"/>
        <v>3162381.3108941298</v>
      </c>
      <c r="K164" s="107">
        <f t="shared" si="40"/>
        <v>69113.103601851501</v>
      </c>
      <c r="L164" s="119">
        <f t="shared" si="41"/>
        <v>32</v>
      </c>
      <c r="M164" s="121"/>
    </row>
    <row r="165" spans="3:13" hidden="1" outlineLevel="1" x14ac:dyDescent="0.2">
      <c r="C165">
        <f t="shared" si="39"/>
        <v>270</v>
      </c>
      <c r="D165" s="82">
        <f t="shared" si="34"/>
        <v>23155778.894472368</v>
      </c>
      <c r="E165">
        <f t="shared" si="35"/>
        <v>530</v>
      </c>
      <c r="F165" s="82">
        <f t="shared" si="32"/>
        <v>-22803990.582312845</v>
      </c>
      <c r="G165" s="82">
        <f t="shared" si="33"/>
        <v>4020958.8074834971</v>
      </c>
      <c r="H165" s="96">
        <f t="shared" si="36"/>
        <v>-19448805.970594496</v>
      </c>
      <c r="I165" s="97">
        <f t="shared" si="37"/>
        <v>-12298527.109280827</v>
      </c>
      <c r="J165" s="98">
        <f t="shared" si="38"/>
        <v>2584622.5005103545</v>
      </c>
      <c r="K165" s="107">
        <f t="shared" si="40"/>
        <v>69113.104374999646</v>
      </c>
      <c r="L165" s="119">
        <f t="shared" si="41"/>
        <v>32</v>
      </c>
      <c r="M165" s="121"/>
    </row>
    <row r="166" spans="3:13" hidden="1" outlineLevel="1" x14ac:dyDescent="0.2">
      <c r="C166">
        <f t="shared" si="39"/>
        <v>272</v>
      </c>
      <c r="D166" s="82">
        <f t="shared" si="34"/>
        <v>22669945.055255495</v>
      </c>
      <c r="E166">
        <f t="shared" si="35"/>
        <v>532</v>
      </c>
      <c r="F166" s="82">
        <f t="shared" si="32"/>
        <v>-22449322.708345369</v>
      </c>
      <c r="G166" s="82">
        <f t="shared" si="33"/>
        <v>3155046.5519342218</v>
      </c>
      <c r="H166" s="96">
        <f t="shared" si="36"/>
        <v>-18750736.065242283</v>
      </c>
      <c r="I166" s="97">
        <f t="shared" si="37"/>
        <v>-12578689.1647131</v>
      </c>
      <c r="J166" s="98">
        <f t="shared" si="38"/>
        <v>2028024.8315675561</v>
      </c>
      <c r="K166" s="107">
        <f t="shared" si="40"/>
        <v>69113.105148147792</v>
      </c>
      <c r="L166" s="119">
        <f t="shared" si="41"/>
        <v>32</v>
      </c>
      <c r="M166" s="121"/>
    </row>
    <row r="167" spans="3:13" hidden="1" outlineLevel="1" x14ac:dyDescent="0.2">
      <c r="C167">
        <f t="shared" si="39"/>
        <v>274</v>
      </c>
      <c r="D167" s="82">
        <f t="shared" si="34"/>
        <v>22204634.869463582</v>
      </c>
      <c r="E167">
        <f t="shared" si="35"/>
        <v>534</v>
      </c>
      <c r="F167" s="82">
        <f t="shared" si="32"/>
        <v>-22082995.556339372</v>
      </c>
      <c r="G167" s="82">
        <f t="shared" si="33"/>
        <v>2321016.3603244028</v>
      </c>
      <c r="H167" s="96">
        <f t="shared" si="36"/>
        <v>-18059433.486612685</v>
      </c>
      <c r="I167" s="97">
        <f t="shared" si="37"/>
        <v>-12832647.61756292</v>
      </c>
      <c r="J167" s="98">
        <f t="shared" si="38"/>
        <v>1491920.5582962742</v>
      </c>
      <c r="K167" s="107">
        <f t="shared" si="40"/>
        <v>69113.105921295937</v>
      </c>
      <c r="L167" s="119">
        <f t="shared" si="41"/>
        <v>32</v>
      </c>
      <c r="M167" s="121"/>
    </row>
    <row r="168" spans="3:13" hidden="1" outlineLevel="1" x14ac:dyDescent="0.2">
      <c r="C168">
        <f t="shared" si="39"/>
        <v>276</v>
      </c>
      <c r="D168" s="82">
        <f t="shared" si="34"/>
        <v>21759108.906513002</v>
      </c>
      <c r="E168">
        <f t="shared" si="35"/>
        <v>536</v>
      </c>
      <c r="F168" s="82">
        <f t="shared" si="32"/>
        <v>-21706104.810825728</v>
      </c>
      <c r="G168" s="82">
        <f t="shared" si="33"/>
        <v>1517838.7091327279</v>
      </c>
      <c r="H168" s="96">
        <f t="shared" si="36"/>
        <v>-17375230.636379141</v>
      </c>
      <c r="I168" s="97">
        <f t="shared" si="37"/>
        <v>-13061710.909473184</v>
      </c>
      <c r="J168" s="98">
        <f t="shared" si="38"/>
        <v>975647.91573312855</v>
      </c>
      <c r="K168" s="107">
        <f t="shared" si="40"/>
        <v>69113.106694444083</v>
      </c>
      <c r="L168" s="119">
        <f t="shared" si="41"/>
        <v>32</v>
      </c>
      <c r="M168" s="121"/>
    </row>
    <row r="169" spans="3:13" hidden="1" outlineLevel="1" x14ac:dyDescent="0.2">
      <c r="C169">
        <f t="shared" si="39"/>
        <v>278</v>
      </c>
      <c r="D169" s="82">
        <f t="shared" si="34"/>
        <v>21332646.645578723</v>
      </c>
      <c r="E169">
        <f t="shared" si="35"/>
        <v>538</v>
      </c>
      <c r="F169" s="82">
        <f t="shared" si="32"/>
        <v>-21319651.37363106</v>
      </c>
      <c r="G169" s="82">
        <f t="shared" si="33"/>
        <v>744498.63126299239</v>
      </c>
      <c r="H169" s="96">
        <f t="shared" si="36"/>
        <v>-16698394.476091346</v>
      </c>
      <c r="I169" s="97">
        <f t="shared" si="37"/>
        <v>-13267118.014877986</v>
      </c>
      <c r="J169" s="98">
        <f t="shared" si="38"/>
        <v>478554.49560443906</v>
      </c>
      <c r="K169" s="107">
        <f t="shared" si="40"/>
        <v>69113.107467592228</v>
      </c>
      <c r="L169" s="119">
        <f t="shared" si="41"/>
        <v>32</v>
      </c>
      <c r="M169" s="121"/>
    </row>
    <row r="170" spans="3:13" hidden="1" outlineLevel="1" x14ac:dyDescent="0.2">
      <c r="C170">
        <f t="shared" si="39"/>
        <v>280</v>
      </c>
      <c r="D170" s="82">
        <f t="shared" si="34"/>
        <v>20924548.324095946</v>
      </c>
      <c r="E170">
        <f t="shared" si="35"/>
        <v>540</v>
      </c>
      <c r="F170" s="82">
        <f t="shared" si="32"/>
        <v>-20924548.324095946</v>
      </c>
      <c r="G170" s="82">
        <f t="shared" si="33"/>
        <v>7.6907034146780708E-9</v>
      </c>
      <c r="H170" s="96">
        <f t="shared" si="36"/>
        <v>-16029133.968448227</v>
      </c>
      <c r="I170" s="97">
        <f t="shared" si="37"/>
        <v>-13450040.401016111</v>
      </c>
      <c r="J170" s="98">
        <f t="shared" si="38"/>
        <v>4.9434888647290223E-9</v>
      </c>
      <c r="K170" s="107">
        <f t="shared" si="40"/>
        <v>69113.108240740374</v>
      </c>
      <c r="L170" s="119">
        <f t="shared" si="41"/>
        <v>32</v>
      </c>
      <c r="M170" s="121"/>
    </row>
    <row r="171" spans="3:13" hidden="1" outlineLevel="1" x14ac:dyDescent="0.2">
      <c r="C171">
        <f t="shared" si="39"/>
        <v>282</v>
      </c>
      <c r="D171" s="82">
        <f t="shared" si="34"/>
        <v>20534136.323133912</v>
      </c>
      <c r="E171">
        <f t="shared" si="35"/>
        <v>542</v>
      </c>
      <c r="F171" s="82">
        <f t="shared" si="32"/>
        <v>-20521627.482099656</v>
      </c>
      <c r="G171" s="82">
        <f t="shared" si="33"/>
        <v>-716631.02289790171</v>
      </c>
      <c r="H171" s="96">
        <f t="shared" si="36"/>
        <v>-15367606.802720685</v>
      </c>
      <c r="I171" s="97">
        <f t="shared" si="37"/>
        <v>-13611584.223138286</v>
      </c>
      <c r="J171" s="98">
        <f t="shared" si="38"/>
        <v>-460641.54223576182</v>
      </c>
      <c r="K171" s="107">
        <f t="shared" si="40"/>
        <v>69113.109013888519</v>
      </c>
      <c r="L171" s="119">
        <f t="shared" si="41"/>
        <v>32</v>
      </c>
      <c r="M171" s="121"/>
    </row>
    <row r="172" spans="3:13" hidden="1" outlineLevel="1" x14ac:dyDescent="0.2">
      <c r="C172">
        <f t="shared" si="39"/>
        <v>284</v>
      </c>
      <c r="D172" s="82">
        <f t="shared" si="34"/>
        <v>20160756.160711952</v>
      </c>
      <c r="E172">
        <f t="shared" si="35"/>
        <v>544</v>
      </c>
      <c r="F172" s="82">
        <f t="shared" si="32"/>
        <v>-20111645.571980517</v>
      </c>
      <c r="G172" s="82">
        <f t="shared" si="33"/>
        <v>-1406343.2577864281</v>
      </c>
      <c r="H172" s="96">
        <f t="shared" si="36"/>
        <v>-14713925.460561814</v>
      </c>
      <c r="I172" s="97">
        <f t="shared" si="37"/>
        <v>-13752792.684913835</v>
      </c>
      <c r="J172" s="98">
        <f t="shared" si="38"/>
        <v>-903980.02107131854</v>
      </c>
      <c r="K172" s="107">
        <f t="shared" si="40"/>
        <v>69113.109787036665</v>
      </c>
      <c r="L172" s="119">
        <f t="shared" si="41"/>
        <v>32</v>
      </c>
      <c r="M172" s="121"/>
    </row>
    <row r="173" spans="3:13" hidden="1" outlineLevel="1" x14ac:dyDescent="0.2">
      <c r="C173">
        <f t="shared" si="39"/>
        <v>286</v>
      </c>
      <c r="D173" s="82">
        <f t="shared" si="34"/>
        <v>19803777.155160643</v>
      </c>
      <c r="E173">
        <f t="shared" si="35"/>
        <v>546</v>
      </c>
      <c r="F173" s="82">
        <f t="shared" si="32"/>
        <v>-19695289.991801273</v>
      </c>
      <c r="G173" s="82">
        <f t="shared" si="33"/>
        <v>-2070058.3929240087</v>
      </c>
      <c r="H173" s="96">
        <f t="shared" si="36"/>
        <v>-14068162.676566411</v>
      </c>
      <c r="I173" s="97">
        <f t="shared" si="37"/>
        <v>-13874648.506172858</v>
      </c>
      <c r="J173" s="98">
        <f t="shared" si="38"/>
        <v>-1330607.8862991824</v>
      </c>
      <c r="K173" s="107">
        <f t="shared" si="40"/>
        <v>69113.11056018481</v>
      </c>
      <c r="L173" s="119">
        <f t="shared" si="41"/>
        <v>32</v>
      </c>
      <c r="M173" s="121"/>
    </row>
    <row r="174" spans="3:13" hidden="1" outlineLevel="1" x14ac:dyDescent="0.2">
      <c r="C174">
        <f t="shared" si="39"/>
        <v>288</v>
      </c>
      <c r="D174" s="82">
        <f t="shared" si="34"/>
        <v>19462592.812580161</v>
      </c>
      <c r="E174">
        <f t="shared" si="35"/>
        <v>548</v>
      </c>
      <c r="F174" s="82">
        <f t="shared" si="32"/>
        <v>-19273184.197217323</v>
      </c>
      <c r="G174" s="82">
        <f t="shared" si="33"/>
        <v>-2708669.3944498594</v>
      </c>
      <c r="H174" s="96">
        <f t="shared" si="36"/>
        <v>-13430356.34548628</v>
      </c>
      <c r="I174" s="97">
        <f t="shared" si="37"/>
        <v>-13978076.450526837</v>
      </c>
      <c r="J174" s="98">
        <f t="shared" si="38"/>
        <v>-1741099.1254895108</v>
      </c>
      <c r="K174" s="107">
        <f t="shared" si="40"/>
        <v>69113.111333332956</v>
      </c>
      <c r="L174" s="119">
        <f t="shared" si="41"/>
        <v>32</v>
      </c>
      <c r="M174" s="121"/>
    </row>
    <row r="175" spans="3:13" hidden="1" outlineLevel="1" x14ac:dyDescent="0.2">
      <c r="C175">
        <f t="shared" si="39"/>
        <v>290</v>
      </c>
      <c r="D175" s="82">
        <f t="shared" si="34"/>
        <v>19136620.985263407</v>
      </c>
      <c r="E175">
        <f t="shared" si="35"/>
        <v>550</v>
      </c>
      <c r="F175" s="82">
        <f t="shared" si="32"/>
        <v>-18845892.712743524</v>
      </c>
      <c r="G175" s="82">
        <f t="shared" si="33"/>
        <v>-3323039.3607937167</v>
      </c>
      <c r="H175" s="96">
        <f t="shared" si="36"/>
        <v>-12800513.925176427</v>
      </c>
      <c r="I175" s="97">
        <f t="shared" si="37"/>
        <v>-14063945.874288891</v>
      </c>
      <c r="J175" s="98">
        <f t="shared" si="38"/>
        <v>-2136008.5276188785</v>
      </c>
      <c r="K175" s="107">
        <f t="shared" si="40"/>
        <v>69113.112106481101</v>
      </c>
      <c r="L175" s="119">
        <f t="shared" si="41"/>
        <v>32</v>
      </c>
      <c r="M175" s="121"/>
    </row>
    <row r="176" spans="3:13" hidden="1" outlineLevel="1" x14ac:dyDescent="0.2">
      <c r="C176">
        <f t="shared" si="39"/>
        <v>292</v>
      </c>
      <c r="D176" s="82">
        <f t="shared" si="34"/>
        <v>18825303.841577053</v>
      </c>
      <c r="E176">
        <f t="shared" si="35"/>
        <v>552</v>
      </c>
      <c r="F176" s="82">
        <f t="shared" si="32"/>
        <v>-18413925.785723493</v>
      </c>
      <c r="G176" s="82">
        <f t="shared" si="33"/>
        <v>-3914000.7518603276</v>
      </c>
      <c r="H176" s="96">
        <f t="shared" si="36"/>
        <v>-12178616.381294912</v>
      </c>
      <c r="I176" s="97">
        <f t="shared" si="37"/>
        <v>-14133073.265654467</v>
      </c>
      <c r="J176" s="98">
        <f t="shared" si="38"/>
        <v>-2515871.1875996175</v>
      </c>
      <c r="K176" s="107">
        <f t="shared" si="40"/>
        <v>69113.112879629247</v>
      </c>
      <c r="L176" s="119">
        <f t="shared" si="41"/>
        <v>32</v>
      </c>
      <c r="M176" s="121"/>
    </row>
    <row r="177" spans="3:13" hidden="1" outlineLevel="1" x14ac:dyDescent="0.2">
      <c r="C177">
        <f t="shared" si="39"/>
        <v>294</v>
      </c>
      <c r="D177" s="82">
        <f t="shared" si="34"/>
        <v>18528107.682163626</v>
      </c>
      <c r="E177">
        <f t="shared" si="35"/>
        <v>554</v>
      </c>
      <c r="F177" s="82">
        <f t="shared" si="32"/>
        <v>-17977743.699984822</v>
      </c>
      <c r="G177" s="82">
        <f t="shared" si="33"/>
        <v>-4482354.9323437978</v>
      </c>
      <c r="H177" s="96">
        <f t="shared" si="36"/>
        <v>-11564621.716628246</v>
      </c>
      <c r="I177" s="97">
        <f t="shared" si="37"/>
        <v>-14186224.749471322</v>
      </c>
      <c r="J177" s="98">
        <f t="shared" si="38"/>
        <v>-2881202.2127279392</v>
      </c>
      <c r="K177" s="107">
        <f t="shared" si="40"/>
        <v>69113.113652777392</v>
      </c>
      <c r="L177" s="119">
        <f t="shared" si="41"/>
        <v>32</v>
      </c>
      <c r="M177" s="121"/>
    </row>
    <row r="178" spans="3:13" hidden="1" outlineLevel="1" x14ac:dyDescent="0.2">
      <c r="C178">
        <f t="shared" si="39"/>
        <v>296</v>
      </c>
      <c r="D178" s="82">
        <f t="shared" si="34"/>
        <v>18244522.632378217</v>
      </c>
      <c r="E178">
        <f t="shared" si="35"/>
        <v>556</v>
      </c>
      <c r="F178" s="82">
        <f t="shared" si="32"/>
        <v>-17537760.767184928</v>
      </c>
      <c r="G178" s="82">
        <f t="shared" si="33"/>
        <v>-5028871.9765321296</v>
      </c>
      <c r="H178" s="96">
        <f t="shared" si="36"/>
        <v>-10958468.124754705</v>
      </c>
      <c r="I178" s="97">
        <f t="shared" si="37"/>
        <v>-14224118.538281782</v>
      </c>
      <c r="J178" s="98">
        <f t="shared" si="38"/>
        <v>-3232496.5972147095</v>
      </c>
      <c r="K178" s="107">
        <f t="shared" si="40"/>
        <v>69113.114425925538</v>
      </c>
      <c r="L178" s="119">
        <f t="shared" si="41"/>
        <v>32</v>
      </c>
      <c r="M178" s="121"/>
    </row>
    <row r="179" spans="3:13" hidden="1" outlineLevel="1" x14ac:dyDescent="0.2">
      <c r="C179">
        <f t="shared" si="39"/>
        <v>298</v>
      </c>
      <c r="D179" s="82">
        <f t="shared" si="34"/>
        <v>17974062.236537918</v>
      </c>
      <c r="E179">
        <f t="shared" si="35"/>
        <v>558</v>
      </c>
      <c r="F179" s="82">
        <f t="shared" si="32"/>
        <v>-17094349.014354032</v>
      </c>
      <c r="G179" s="82">
        <f t="shared" si="33"/>
        <v>-5554290.6890431866</v>
      </c>
      <c r="H179" s="96">
        <f t="shared" si="36"/>
        <v>-10360076.80465566</v>
      </c>
      <c r="I179" s="97">
        <f t="shared" si="37"/>
        <v>-14247427.314798044</v>
      </c>
      <c r="J179" s="98">
        <f t="shared" si="38"/>
        <v>-3570229.2355142711</v>
      </c>
      <c r="K179" s="107">
        <f t="shared" si="40"/>
        <v>69113.115199073683</v>
      </c>
      <c r="L179" s="119">
        <f t="shared" si="41"/>
        <v>32</v>
      </c>
      <c r="M179" s="121"/>
    </row>
    <row r="180" spans="3:13" hidden="1" outlineLevel="1" x14ac:dyDescent="0.2">
      <c r="C180">
        <f t="shared" si="39"/>
        <v>300</v>
      </c>
      <c r="D180" s="82">
        <f t="shared" si="34"/>
        <v>17716262.97577855</v>
      </c>
      <c r="E180">
        <f t="shared" si="35"/>
        <v>560</v>
      </c>
      <c r="F180" s="82">
        <f t="shared" si="32"/>
        <v>-16647841.586241707</v>
      </c>
      <c r="G180" s="82">
        <f t="shared" si="33"/>
        <v>-6059318.8021710049</v>
      </c>
      <c r="H180" s="96">
        <f t="shared" si="36"/>
        <v>-9769354.4698901679</v>
      </c>
      <c r="I180" s="97">
        <f t="shared" si="37"/>
        <v>-14256780.534695953</v>
      </c>
      <c r="J180" s="98">
        <f t="shared" si="38"/>
        <v>-3894855.0491762045</v>
      </c>
      <c r="K180" s="107">
        <f t="shared" si="40"/>
        <v>69113.115972221829</v>
      </c>
      <c r="L180" s="119">
        <f t="shared" si="41"/>
        <v>32</v>
      </c>
      <c r="M180" s="121"/>
    </row>
    <row r="181" spans="3:13" hidden="1" outlineLevel="1" x14ac:dyDescent="0.2">
      <c r="C181">
        <f t="shared" si="39"/>
        <v>302</v>
      </c>
      <c r="D181" s="82">
        <f t="shared" si="34"/>
        <v>17470683.728022452</v>
      </c>
      <c r="E181">
        <f t="shared" si="35"/>
        <v>562</v>
      </c>
      <c r="F181" s="82">
        <f t="shared" si="32"/>
        <v>-16198535.880865104</v>
      </c>
      <c r="G181" s="82">
        <f t="shared" si="33"/>
        <v>-6544633.3160013063</v>
      </c>
      <c r="H181" s="96">
        <f t="shared" si="36"/>
        <v>-9186195.583090052</v>
      </c>
      <c r="I181" s="97">
        <f t="shared" si="37"/>
        <v>-14252766.641694527</v>
      </c>
      <c r="J181" s="98">
        <f t="shared" si="38"/>
        <v>-4206809.2054673685</v>
      </c>
      <c r="K181" s="107">
        <f t="shared" si="40"/>
        <v>69113.116745369975</v>
      </c>
      <c r="L181" s="119">
        <f t="shared" si="41"/>
        <v>32</v>
      </c>
      <c r="M181" s="121"/>
    </row>
    <row r="182" spans="3:13" hidden="1" outlineLevel="1" x14ac:dyDescent="0.2">
      <c r="C182">
        <f t="shared" si="39"/>
        <v>304</v>
      </c>
      <c r="D182" s="82">
        <f t="shared" si="34"/>
        <v>17236905.185707115</v>
      </c>
      <c r="E182">
        <f t="shared" si="35"/>
        <v>564</v>
      </c>
      <c r="F182" s="82">
        <f t="shared" si="32"/>
        <v>-15746696.436218925</v>
      </c>
      <c r="G182" s="82">
        <f t="shared" si="33"/>
        <v>-7010880.952250367</v>
      </c>
      <c r="H182" s="96">
        <f t="shared" si="36"/>
        <v>-8610484.3438360356</v>
      </c>
      <c r="I182" s="97">
        <f t="shared" si="37"/>
        <v>-14235935.189420927</v>
      </c>
      <c r="J182" s="98">
        <f t="shared" si="38"/>
        <v>-4506507.4090939015</v>
      </c>
      <c r="K182" s="107">
        <f t="shared" si="40"/>
        <v>69113.11751851812</v>
      </c>
      <c r="L182" s="119">
        <f t="shared" si="41"/>
        <v>32</v>
      </c>
      <c r="M182" s="121"/>
    </row>
    <row r="183" spans="3:13" hidden="1" outlineLevel="1" x14ac:dyDescent="0.2">
      <c r="C183">
        <f t="shared" si="39"/>
        <v>306</v>
      </c>
      <c r="D183" s="82">
        <f t="shared" si="34"/>
        <v>17014529.244457219</v>
      </c>
      <c r="E183">
        <f t="shared" si="35"/>
        <v>566</v>
      </c>
      <c r="F183" s="82">
        <f t="shared" si="32"/>
        <v>-15292557.585501213</v>
      </c>
      <c r="G183" s="82">
        <f t="shared" si="33"/>
        <v>-7458678.6969690025</v>
      </c>
      <c r="H183" s="96">
        <f t="shared" si="36"/>
        <v>-8042096.4554491453</v>
      </c>
      <c r="I183" s="97">
        <f t="shared" si="37"/>
        <v>-14206798.86662849</v>
      </c>
      <c r="J183" s="98">
        <f t="shared" si="38"/>
        <v>-4794346.2510446161</v>
      </c>
      <c r="K183" s="107">
        <f t="shared" si="40"/>
        <v>69113.118291666266</v>
      </c>
      <c r="L183" s="119">
        <f t="shared" si="41"/>
        <v>32</v>
      </c>
      <c r="M183" s="121"/>
    </row>
    <row r="184" spans="3:13" hidden="1" outlineLevel="1" x14ac:dyDescent="0.2">
      <c r="C184">
        <f t="shared" si="39"/>
        <v>308</v>
      </c>
      <c r="D184" s="82">
        <f t="shared" si="34"/>
        <v>16803178.373755619</v>
      </c>
      <c r="E184">
        <f t="shared" si="35"/>
        <v>568</v>
      </c>
      <c r="F184" s="82">
        <f t="shared" si="32"/>
        <v>-14836325.897486707</v>
      </c>
      <c r="G184" s="82">
        <f t="shared" si="33"/>
        <v>-7888614.4108971246</v>
      </c>
      <c r="H184" s="96">
        <f t="shared" si="36"/>
        <v>-7480900.6938842162</v>
      </c>
      <c r="I184" s="97">
        <f t="shared" si="37"/>
        <v>-14165835.424009226</v>
      </c>
      <c r="J184" s="98">
        <f t="shared" si="38"/>
        <v>-5070703.6009193501</v>
      </c>
      <c r="K184" s="107">
        <f t="shared" si="40"/>
        <v>69113.119064814411</v>
      </c>
      <c r="L184" s="119">
        <f t="shared" si="41"/>
        <v>32</v>
      </c>
      <c r="M184" s="121"/>
    </row>
    <row r="185" spans="3:13" hidden="1" outlineLevel="1" x14ac:dyDescent="0.2">
      <c r="C185">
        <f t="shared" si="39"/>
        <v>310</v>
      </c>
      <c r="D185" s="82">
        <f t="shared" si="34"/>
        <v>16602494.978840223</v>
      </c>
      <c r="E185">
        <f t="shared" si="35"/>
        <v>570</v>
      </c>
      <c r="F185" s="82">
        <f t="shared" si="32"/>
        <v>-14378182.417879228</v>
      </c>
      <c r="G185" s="82">
        <f t="shared" si="33"/>
        <v>-8301247.4894200973</v>
      </c>
      <c r="H185" s="96">
        <f t="shared" si="36"/>
        <v>-6926760.2997403545</v>
      </c>
      <c r="I185" s="97">
        <f t="shared" si="37"/>
        <v>-14113489.502185654</v>
      </c>
      <c r="J185" s="98">
        <f t="shared" si="38"/>
        <v>-5335939.0311407298</v>
      </c>
      <c r="K185" s="107">
        <f t="shared" si="40"/>
        <v>69113.119837962557</v>
      </c>
      <c r="L185" s="119">
        <f t="shared" si="41"/>
        <v>32</v>
      </c>
      <c r="M185" s="121"/>
    </row>
    <row r="186" spans="3:13" hidden="1" outlineLevel="1" x14ac:dyDescent="0.2">
      <c r="C186">
        <f t="shared" si="39"/>
        <v>312</v>
      </c>
      <c r="D186" s="82">
        <f t="shared" si="34"/>
        <v>16412140.761486158</v>
      </c>
      <c r="E186">
        <f t="shared" si="35"/>
        <v>572</v>
      </c>
      <c r="F186" s="82">
        <f t="shared" si="32"/>
        <v>-13918284.726629607</v>
      </c>
      <c r="G186" s="82">
        <f t="shared" si="33"/>
        <v>-8697109.556818543</v>
      </c>
      <c r="H186" s="96">
        <f t="shared" si="36"/>
        <v>-6379534.2124066204</v>
      </c>
      <c r="I186" s="97">
        <f t="shared" si="37"/>
        <v>-14050174.361531775</v>
      </c>
      <c r="J186" s="98">
        <f t="shared" si="38"/>
        <v>-5590394.2632093476</v>
      </c>
      <c r="K186" s="107">
        <f t="shared" si="40"/>
        <v>69113.120611110702</v>
      </c>
      <c r="L186" s="119">
        <f t="shared" si="41"/>
        <v>32</v>
      </c>
      <c r="M186" s="121"/>
    </row>
    <row r="187" spans="3:13" hidden="1" outlineLevel="1" x14ac:dyDescent="0.2">
      <c r="C187">
        <f t="shared" si="39"/>
        <v>314</v>
      </c>
      <c r="D187" s="82">
        <f t="shared" si="34"/>
        <v>16231796.085992919</v>
      </c>
      <c r="E187">
        <f t="shared" si="35"/>
        <v>574</v>
      </c>
      <c r="F187" s="82">
        <f t="shared" si="32"/>
        <v>-13456768.825339997</v>
      </c>
      <c r="G187" s="82">
        <f t="shared" si="33"/>
        <v>-9076705.181871485</v>
      </c>
      <c r="H187" s="96">
        <f t="shared" si="36"/>
        <v>-5839078.1635318408</v>
      </c>
      <c r="I187" s="97">
        <f t="shared" si="37"/>
        <v>-13976273.515306361</v>
      </c>
      <c r="J187" s="98">
        <f t="shared" si="38"/>
        <v>-5834393.627684596</v>
      </c>
      <c r="K187" s="107">
        <f t="shared" si="40"/>
        <v>69113.121384258848</v>
      </c>
      <c r="L187" s="119">
        <f t="shared" si="41"/>
        <v>32</v>
      </c>
      <c r="M187" s="121"/>
    </row>
    <row r="188" spans="3:13" hidden="1" outlineLevel="1" x14ac:dyDescent="0.2">
      <c r="C188">
        <f t="shared" si="39"/>
        <v>316</v>
      </c>
      <c r="D188" s="82">
        <f t="shared" si="34"/>
        <v>16061159.35555438</v>
      </c>
      <c r="E188">
        <f t="shared" si="35"/>
        <v>576</v>
      </c>
      <c r="F188" s="82">
        <f t="shared" si="32"/>
        <v>-12993750.868007675</v>
      </c>
      <c r="G188" s="82">
        <f t="shared" si="33"/>
        <v>-9440512.6039141417</v>
      </c>
      <c r="H188" s="96">
        <f t="shared" si="36"/>
        <v>-5305245.6453376198</v>
      </c>
      <c r="I188" s="97">
        <f t="shared" si="37"/>
        <v>-13892142.268221807</v>
      </c>
      <c r="J188" s="98">
        <f t="shared" si="38"/>
        <v>-6068244.5308856172</v>
      </c>
      <c r="K188" s="107">
        <f t="shared" si="40"/>
        <v>69113.122157406993</v>
      </c>
      <c r="L188" s="119">
        <f t="shared" si="41"/>
        <v>32</v>
      </c>
      <c r="M188" s="121"/>
    </row>
    <row r="189" spans="3:13" hidden="1" outlineLevel="1" x14ac:dyDescent="0.2">
      <c r="C189">
        <f t="shared" si="39"/>
        <v>318</v>
      </c>
      <c r="D189" s="82">
        <f t="shared" si="34"/>
        <v>15899946.403219629</v>
      </c>
      <c r="E189">
        <f t="shared" si="35"/>
        <v>578</v>
      </c>
      <c r="F189" s="82">
        <f t="shared" si="32"/>
        <v>-12529328.747507596</v>
      </c>
      <c r="G189" s="82">
        <f t="shared" si="33"/>
        <v>-9788984.46020508</v>
      </c>
      <c r="H189" s="96">
        <f t="shared" si="36"/>
        <v>-4777888.7677760655</v>
      </c>
      <c r="I189" s="97">
        <f t="shared" si="37"/>
        <v>-13798109.163052045</v>
      </c>
      <c r="J189" s="98">
        <f t="shared" si="38"/>
        <v>-6292237.9224339006</v>
      </c>
      <c r="K189" s="107">
        <f t="shared" si="40"/>
        <v>69113.122930555139</v>
      </c>
      <c r="L189" s="119">
        <f t="shared" si="41"/>
        <v>32</v>
      </c>
      <c r="M189" s="121"/>
    </row>
    <row r="190" spans="3:13" hidden="1" outlineLevel="1" x14ac:dyDescent="0.2">
      <c r="C190">
        <f t="shared" si="39"/>
        <v>320</v>
      </c>
      <c r="D190" s="82">
        <f t="shared" ref="D190:D210" si="42">$C$23*(1-$C$24^2)/(1+$C$24*COS(C190*rad))</f>
        <v>15747889.90083191</v>
      </c>
      <c r="E190">
        <f t="shared" si="35"/>
        <v>580</v>
      </c>
      <c r="F190" s="82">
        <f t="shared" si="32"/>
        <v>-12063583.549381753</v>
      </c>
      <c r="G190" s="82">
        <f t="shared" si="33"/>
        <v>-10122548.506962543</v>
      </c>
      <c r="H190" s="96">
        <f t="shared" ref="H190:H210" si="43">-G190*COS($G$18*rad)*SIN($G$19*rad)+F190*COS($G$19*rad)</f>
        <v>-4256859.0171559788</v>
      </c>
      <c r="I190" s="97">
        <f t="shared" ref="I190:I210" si="44">G190*COS($G$18*rad)*COS($G$19*rad)+F190*SIN($G$19*rad)</f>
        <v>-13694477.338231802</v>
      </c>
      <c r="J190" s="98">
        <f t="shared" ref="J190:J210" si="45">G190*SIN($G$18*rad)</f>
        <v>-6506648.7587265</v>
      </c>
      <c r="K190" s="107">
        <f t="shared" si="40"/>
        <v>69113.123703703284</v>
      </c>
      <c r="L190" s="119">
        <f t="shared" si="41"/>
        <v>32</v>
      </c>
      <c r="M190" s="121"/>
    </row>
    <row r="191" spans="3:13" hidden="1" outlineLevel="1" x14ac:dyDescent="0.2">
      <c r="C191">
        <f t="shared" si="39"/>
        <v>322</v>
      </c>
      <c r="D191" s="82">
        <f t="shared" si="42"/>
        <v>15604738.788640309</v>
      </c>
      <c r="E191">
        <f t="shared" si="35"/>
        <v>582</v>
      </c>
      <c r="F191" s="82">
        <f t="shared" si="32"/>
        <v>-11596580.883704426</v>
      </c>
      <c r="G191" s="82">
        <f t="shared" si="33"/>
        <v>-10441608.327714486</v>
      </c>
      <c r="H191" s="96">
        <f t="shared" si="43"/>
        <v>-3742007.9276165124</v>
      </c>
      <c r="I191" s="97">
        <f t="shared" si="44"/>
        <v>-13581525.799639959</v>
      </c>
      <c r="J191" s="98">
        <f t="shared" si="45"/>
        <v>-6711736.4582546568</v>
      </c>
      <c r="K191" s="107">
        <f t="shared" si="40"/>
        <v>69113.12447685143</v>
      </c>
      <c r="L191" s="119">
        <f t="shared" si="41"/>
        <v>32</v>
      </c>
      <c r="M191" s="121"/>
    </row>
    <row r="192" spans="3:13" hidden="1" outlineLevel="1" x14ac:dyDescent="0.2">
      <c r="C192">
        <f t="shared" si="39"/>
        <v>324</v>
      </c>
      <c r="D192" s="82">
        <f t="shared" si="42"/>
        <v>15470257.727697946</v>
      </c>
      <c r="E192">
        <f t="shared" si="35"/>
        <v>584</v>
      </c>
      <c r="F192" s="82">
        <f t="shared" si="32"/>
        <v>-11128372.105029717</v>
      </c>
      <c r="G192" s="82">
        <f t="shared" si="33"/>
        <v>-10746544.023703363</v>
      </c>
      <c r="H192" s="96">
        <f t="shared" si="43"/>
        <v>-3233187.6757032191</v>
      </c>
      <c r="I192" s="97">
        <f t="shared" si="44"/>
        <v>-13459510.609912859</v>
      </c>
      <c r="J192" s="98">
        <f t="shared" si="45"/>
        <v>-6907745.3453874486</v>
      </c>
      <c r="K192" s="107">
        <f t="shared" si="40"/>
        <v>69113.125249999575</v>
      </c>
      <c r="L192" s="119">
        <f t="shared" si="41"/>
        <v>32</v>
      </c>
      <c r="M192" s="121"/>
    </row>
    <row r="193" spans="3:13" hidden="1" outlineLevel="1" x14ac:dyDescent="0.2">
      <c r="C193">
        <f t="shared" si="39"/>
        <v>326</v>
      </c>
      <c r="D193" s="82">
        <f t="shared" si="42"/>
        <v>15344226.576674456</v>
      </c>
      <c r="E193">
        <f t="shared" si="35"/>
        <v>586</v>
      </c>
      <c r="F193" s="82">
        <f t="shared" si="32"/>
        <v>-10658995.429706322</v>
      </c>
      <c r="G193" s="82">
        <f t="shared" si="33"/>
        <v>-11037712.882016022</v>
      </c>
      <c r="H193" s="96">
        <f t="shared" si="43"/>
        <v>-2730251.6072910614</v>
      </c>
      <c r="I193" s="97">
        <f t="shared" si="44"/>
        <v>-13328665.998715125</v>
      </c>
      <c r="J193" s="98">
        <f t="shared" si="45"/>
        <v>-7094905.0798374005</v>
      </c>
      <c r="K193" s="107">
        <f t="shared" si="40"/>
        <v>69113.126023147721</v>
      </c>
      <c r="L193" s="119">
        <f t="shared" si="41"/>
        <v>32</v>
      </c>
      <c r="M193" s="121"/>
    </row>
    <row r="194" spans="3:13" hidden="1" outlineLevel="1" x14ac:dyDescent="0.2">
      <c r="C194">
        <f t="shared" si="39"/>
        <v>328</v>
      </c>
      <c r="D194" s="82">
        <f t="shared" si="42"/>
        <v>15226439.894307313</v>
      </c>
      <c r="E194">
        <f t="shared" si="35"/>
        <v>588</v>
      </c>
      <c r="F194" s="82">
        <f t="shared" si="32"/>
        <v>-10188476.959164573</v>
      </c>
      <c r="G194" s="82">
        <f t="shared" si="33"/>
        <v>-11315450.017897032</v>
      </c>
      <c r="H194" s="96">
        <f t="shared" si="43"/>
        <v>-2233054.7051902013</v>
      </c>
      <c r="I194" s="97">
        <f t="shared" si="44"/>
        <v>-13189205.39742082</v>
      </c>
      <c r="J194" s="98">
        <f t="shared" si="45"/>
        <v>-7273431.0695315413</v>
      </c>
      <c r="K194" s="107">
        <f t="shared" si="40"/>
        <v>69113.126796295866</v>
      </c>
      <c r="L194" s="119">
        <f t="shared" si="41"/>
        <v>32</v>
      </c>
      <c r="M194" s="121"/>
    </row>
    <row r="195" spans="3:13" hidden="1" outlineLevel="1" x14ac:dyDescent="0.2">
      <c r="C195">
        <f t="shared" si="39"/>
        <v>330</v>
      </c>
      <c r="D195" s="82">
        <f t="shared" si="42"/>
        <v>15116706.468383454</v>
      </c>
      <c r="E195">
        <f t="shared" si="35"/>
        <v>590</v>
      </c>
      <c r="F195" s="82">
        <f t="shared" si="32"/>
        <v>-9716831.617145244</v>
      </c>
      <c r="G195" s="82">
        <f t="shared" si="33"/>
        <v>-11580068.988365859</v>
      </c>
      <c r="H195" s="96">
        <f t="shared" si="43"/>
        <v>-1741454.0049574403</v>
      </c>
      <c r="I195" s="97">
        <f t="shared" si="44"/>
        <v>-13041322.401637841</v>
      </c>
      <c r="J195" s="98">
        <f t="shared" si="45"/>
        <v>-7443524.8650369113</v>
      </c>
      <c r="K195" s="107">
        <f t="shared" si="40"/>
        <v>69113.127569444012</v>
      </c>
      <c r="L195" s="119">
        <f t="shared" si="41"/>
        <v>32</v>
      </c>
      <c r="M195" s="121"/>
    </row>
    <row r="196" spans="3:13" hidden="1" outlineLevel="1" x14ac:dyDescent="0.2">
      <c r="C196">
        <f t="shared" si="39"/>
        <v>332</v>
      </c>
      <c r="D196" s="82">
        <f t="shared" si="42"/>
        <v>15014848.871870194</v>
      </c>
      <c r="E196">
        <f t="shared" si="35"/>
        <v>592</v>
      </c>
      <c r="F196" s="82">
        <f t="shared" si="32"/>
        <v>-9244064.0082473997</v>
      </c>
      <c r="G196" s="82">
        <f t="shared" si="33"/>
        <v>-11831862.374813469</v>
      </c>
      <c r="H196" s="96">
        <f t="shared" si="43"/>
        <v>-1255308.9657091973</v>
      </c>
      <c r="I196" s="97">
        <f t="shared" si="44"/>
        <v>-12885191.664953588</v>
      </c>
      <c r="J196" s="98">
        <f t="shared" si="45"/>
        <v>-7605374.5340464497</v>
      </c>
      <c r="K196" s="107">
        <f t="shared" si="40"/>
        <v>69113.128342592157</v>
      </c>
      <c r="L196" s="119">
        <f t="shared" si="41"/>
        <v>32</v>
      </c>
      <c r="M196" s="121"/>
    </row>
    <row r="197" spans="3:13" hidden="1" outlineLevel="1" x14ac:dyDescent="0.2">
      <c r="C197">
        <f t="shared" si="39"/>
        <v>334</v>
      </c>
      <c r="D197" s="82">
        <f t="shared" si="42"/>
        <v>14920703.046593621</v>
      </c>
      <c r="E197">
        <f t="shared" si="35"/>
        <v>594</v>
      </c>
      <c r="F197" s="82">
        <f t="shared" si="32"/>
        <v>-8770169.2046231087</v>
      </c>
      <c r="G197" s="82">
        <f t="shared" si="33"/>
        <v>-12071102.33271629</v>
      </c>
      <c r="H197" s="96">
        <f t="shared" si="43"/>
        <v>-774481.8020833442</v>
      </c>
      <c r="I197" s="97">
        <f t="shared" si="44"/>
        <v>-12720969.727197938</v>
      </c>
      <c r="J197" s="98">
        <f t="shared" si="45"/>
        <v>-7759155.0147283124</v>
      </c>
      <c r="K197" s="107">
        <f t="shared" si="40"/>
        <v>69113.129115740303</v>
      </c>
      <c r="L197" s="119">
        <f t="shared" si="41"/>
        <v>32</v>
      </c>
      <c r="M197" s="121"/>
    </row>
    <row r="198" spans="3:13" hidden="1" outlineLevel="1" x14ac:dyDescent="0.2">
      <c r="C198">
        <f t="shared" si="39"/>
        <v>336</v>
      </c>
      <c r="D198" s="82">
        <f t="shared" si="42"/>
        <v>14834117.914685806</v>
      </c>
      <c r="E198">
        <f t="shared" si="35"/>
        <v>596</v>
      </c>
      <c r="F198" s="82">
        <f t="shared" si="32"/>
        <v>-8295133.4671405861</v>
      </c>
      <c r="G198" s="82">
        <f t="shared" si="33"/>
        <v>-12298041.106986372</v>
      </c>
      <c r="H198" s="96">
        <f t="shared" si="43"/>
        <v>-298837.78292180039</v>
      </c>
      <c r="I198" s="97">
        <f t="shared" si="44"/>
        <v>-12548795.780417889</v>
      </c>
      <c r="J198" s="98">
        <f t="shared" si="45"/>
        <v>-7905028.446986571</v>
      </c>
      <c r="K198" s="107">
        <f t="shared" si="40"/>
        <v>69113.129888888448</v>
      </c>
      <c r="L198" s="119">
        <f t="shared" si="41"/>
        <v>32</v>
      </c>
      <c r="M198" s="121"/>
    </row>
    <row r="199" spans="3:13" hidden="1" outlineLevel="1" x14ac:dyDescent="0.2">
      <c r="C199">
        <f t="shared" si="39"/>
        <v>338</v>
      </c>
      <c r="D199" s="82">
        <f t="shared" si="42"/>
        <v>14754955.017883245</v>
      </c>
      <c r="E199">
        <f t="shared" si="35"/>
        <v>598</v>
      </c>
      <c r="F199" s="82">
        <f t="shared" si="32"/>
        <v>-7818934.9068707172</v>
      </c>
      <c r="G199" s="82">
        <f t="shared" si="33"/>
        <v>-12512911.511789594</v>
      </c>
      <c r="H199" s="96">
        <f t="shared" si="43"/>
        <v>171754.49826573301</v>
      </c>
      <c r="I199" s="97">
        <f t="shared" si="44"/>
        <v>-12368792.375641778</v>
      </c>
      <c r="J199" s="98">
        <f t="shared" si="45"/>
        <v>-8043144.4808824137</v>
      </c>
      <c r="K199" s="107">
        <f t="shared" si="40"/>
        <v>69113.130662036594</v>
      </c>
      <c r="L199" s="119">
        <f t="shared" si="41"/>
        <v>32</v>
      </c>
      <c r="M199" s="121"/>
    </row>
    <row r="200" spans="3:13" hidden="1" outlineLevel="1" x14ac:dyDescent="0.2">
      <c r="C200">
        <f t="shared" si="39"/>
        <v>340</v>
      </c>
      <c r="D200" s="82">
        <f t="shared" si="42"/>
        <v>14683088.18465161</v>
      </c>
      <c r="E200">
        <f t="shared" si="35"/>
        <v>600</v>
      </c>
      <c r="F200" s="82">
        <f t="shared" si="32"/>
        <v>-7341544.092325802</v>
      </c>
      <c r="G200" s="82">
        <f t="shared" si="33"/>
        <v>-12715927.373915432</v>
      </c>
      <c r="H200" s="96">
        <f t="shared" si="43"/>
        <v>637422.87644689996</v>
      </c>
      <c r="I200" s="97">
        <f t="shared" si="44"/>
        <v>-12181066.073384877</v>
      </c>
      <c r="J200" s="98">
        <f t="shared" si="45"/>
        <v>-8173640.5616267323</v>
      </c>
      <c r="K200" s="107">
        <f t="shared" si="40"/>
        <v>69113.13143518474</v>
      </c>
      <c r="L200" s="119">
        <f t="shared" si="41"/>
        <v>32</v>
      </c>
      <c r="M200" s="121"/>
    </row>
    <row r="201" spans="3:13" hidden="1" outlineLevel="1" x14ac:dyDescent="0.2">
      <c r="C201">
        <f t="shared" si="39"/>
        <v>342</v>
      </c>
      <c r="D201" s="82">
        <f t="shared" si="42"/>
        <v>14618403.225032087</v>
      </c>
      <c r="E201">
        <f t="shared" si="35"/>
        <v>602</v>
      </c>
      <c r="F201" s="82">
        <f t="shared" si="32"/>
        <v>-6862924.6074901223</v>
      </c>
      <c r="G201" s="82">
        <f t="shared" si="33"/>
        <v>-12907283.938983256</v>
      </c>
      <c r="H201" s="96">
        <f t="shared" si="43"/>
        <v>1098291.3876080289</v>
      </c>
      <c r="I201" s="97">
        <f t="shared" si="44"/>
        <v>-11985708.040716175</v>
      </c>
      <c r="J201" s="98">
        <f t="shared" si="45"/>
        <v>-8296642.1906845057</v>
      </c>
      <c r="K201" s="107">
        <f t="shared" si="40"/>
        <v>69113.132208332885</v>
      </c>
      <c r="L201" s="119">
        <f t="shared" si="41"/>
        <v>32</v>
      </c>
      <c r="M201" s="121"/>
    </row>
    <row r="202" spans="3:13" hidden="1" outlineLevel="1" x14ac:dyDescent="0.2">
      <c r="C202">
        <f t="shared" si="39"/>
        <v>344</v>
      </c>
      <c r="D202" s="82">
        <f t="shared" si="42"/>
        <v>14560797.653047403</v>
      </c>
      <c r="E202">
        <f t="shared" si="35"/>
        <v>604</v>
      </c>
      <c r="F202" s="82">
        <f t="shared" si="32"/>
        <v>-6383033.5653301049</v>
      </c>
      <c r="G202" s="82">
        <f t="shared" si="33"/>
        <v>-13087158.239925886</v>
      </c>
      <c r="H202" s="96">
        <f t="shared" si="43"/>
        <v>1554480.0568252606</v>
      </c>
      <c r="I202" s="97">
        <f t="shared" si="44"/>
        <v>-11782794.597571369</v>
      </c>
      <c r="J202" s="98">
        <f t="shared" si="45"/>
        <v>-8412263.1626314558</v>
      </c>
      <c r="K202" s="107">
        <f t="shared" si="40"/>
        <v>69113.132981481031</v>
      </c>
      <c r="L202" s="119">
        <f t="shared" si="41"/>
        <v>32</v>
      </c>
      <c r="M202" s="121"/>
    </row>
    <row r="203" spans="3:13" hidden="1" outlineLevel="1" x14ac:dyDescent="0.2">
      <c r="C203">
        <f t="shared" si="39"/>
        <v>346</v>
      </c>
      <c r="D203" s="82">
        <f t="shared" si="42"/>
        <v>14510180.436468173</v>
      </c>
      <c r="E203">
        <f t="shared" si="35"/>
        <v>606</v>
      </c>
      <c r="F203" s="82">
        <f t="shared" si="32"/>
        <v>-5901822.0811532279</v>
      </c>
      <c r="G203" s="82">
        <f t="shared" si="33"/>
        <v>-13255709.427310025</v>
      </c>
      <c r="H203" s="96">
        <f t="shared" si="43"/>
        <v>2006104.6983016515</v>
      </c>
      <c r="I203" s="97">
        <f t="shared" si="44"/>
        <v>-11572387.714862099</v>
      </c>
      <c r="J203" s="98">
        <f t="shared" si="45"/>
        <v>-8520605.7774799354</v>
      </c>
      <c r="K203" s="107">
        <f t="shared" si="40"/>
        <v>69113.133754629176</v>
      </c>
      <c r="L203" s="119">
        <f t="shared" si="41"/>
        <v>32</v>
      </c>
      <c r="M203" s="121"/>
    </row>
    <row r="204" spans="3:13" hidden="1" outlineLevel="1" x14ac:dyDescent="0.2">
      <c r="C204">
        <f t="shared" si="39"/>
        <v>348</v>
      </c>
      <c r="D204" s="82">
        <f t="shared" si="42"/>
        <v>14466471.773718778</v>
      </c>
      <c r="E204">
        <f t="shared" si="35"/>
        <v>608</v>
      </c>
      <c r="F204" s="82">
        <f t="shared" si="32"/>
        <v>-5419235.709900233</v>
      </c>
      <c r="G204" s="82">
        <f t="shared" si="33"/>
        <v>-13413079.061138209</v>
      </c>
      <c r="H204" s="96">
        <f t="shared" si="43"/>
        <v>2453276.7240663036</v>
      </c>
      <c r="I204" s="97">
        <f t="shared" si="44"/>
        <v>-11354535.466798365</v>
      </c>
      <c r="J204" s="98">
        <f t="shared" si="45"/>
        <v>-8621761.0282455999</v>
      </c>
      <c r="K204" s="107">
        <f t="shared" si="40"/>
        <v>69113.134527777322</v>
      </c>
      <c r="L204" s="119">
        <f t="shared" si="41"/>
        <v>32</v>
      </c>
      <c r="M204" s="121"/>
    </row>
    <row r="205" spans="3:13" hidden="1" outlineLevel="1" x14ac:dyDescent="0.2">
      <c r="C205">
        <f t="shared" si="39"/>
        <v>350</v>
      </c>
      <c r="D205" s="82">
        <f t="shared" si="42"/>
        <v>14429602.897694429</v>
      </c>
      <c r="E205">
        <f t="shared" si="35"/>
        <v>610</v>
      </c>
      <c r="F205" s="82">
        <f t="shared" si="32"/>
        <v>-4935214.8512019338</v>
      </c>
      <c r="G205" s="82">
        <f t="shared" si="33"/>
        <v>-13559391.363834416</v>
      </c>
      <c r="H205" s="96">
        <f t="shared" si="43"/>
        <v>2896102.9582539592</v>
      </c>
      <c r="I205" s="97">
        <f t="shared" si="44"/>
        <v>-11129272.439712089</v>
      </c>
      <c r="J205" s="98">
        <f t="shared" si="45"/>
        <v>-8715808.7635634281</v>
      </c>
      <c r="K205" s="107">
        <f t="shared" si="40"/>
        <v>69113.135300925467</v>
      </c>
      <c r="L205" s="119">
        <f t="shared" si="41"/>
        <v>32</v>
      </c>
      <c r="M205" s="121"/>
    </row>
    <row r="206" spans="3:13" hidden="1" outlineLevel="1" x14ac:dyDescent="0.2">
      <c r="C206">
        <f t="shared" si="39"/>
        <v>352</v>
      </c>
      <c r="D206" s="82">
        <f t="shared" si="42"/>
        <v>14399515.906264734</v>
      </c>
      <c r="E206">
        <f t="shared" si="35"/>
        <v>612</v>
      </c>
      <c r="F206" s="82">
        <f t="shared" si="32"/>
        <v>-4449695.1258081812</v>
      </c>
      <c r="G206" s="82">
        <f t="shared" si="33"/>
        <v>-13694753.434148787</v>
      </c>
      <c r="H206" s="96">
        <f t="shared" si="43"/>
        <v>3334685.4540711828</v>
      </c>
      <c r="I206" s="97">
        <f t="shared" si="44"/>
        <v>-10896620.099545414</v>
      </c>
      <c r="J206" s="98">
        <f t="shared" si="45"/>
        <v>-8802817.8251830228</v>
      </c>
      <c r="K206" s="107">
        <f t="shared" si="40"/>
        <v>69113.136074073613</v>
      </c>
      <c r="L206" s="119">
        <f t="shared" si="41"/>
        <v>32</v>
      </c>
      <c r="M206" s="121"/>
    </row>
    <row r="207" spans="3:13" hidden="1" outlineLevel="1" x14ac:dyDescent="0.2">
      <c r="C207">
        <f t="shared" si="39"/>
        <v>354</v>
      </c>
      <c r="D207" s="82">
        <f t="shared" si="42"/>
        <v>14376163.619252212</v>
      </c>
      <c r="E207">
        <f t="shared" si="35"/>
        <v>614</v>
      </c>
      <c r="F207" s="82">
        <f>D207*COS(E207*rad)</f>
        <v>-3962607.7268032315</v>
      </c>
      <c r="G207" s="82">
        <f>D207*SIN(E207*rad)</f>
        <v>-13819255.421729138</v>
      </c>
      <c r="H207" s="96">
        <f t="shared" si="43"/>
        <v>3769121.3107094811</v>
      </c>
      <c r="I207" s="97">
        <f t="shared" si="44"/>
        <v>-10656587.120050386</v>
      </c>
      <c r="J207" s="98">
        <f t="shared" si="45"/>
        <v>-8882846.1601810213</v>
      </c>
      <c r="K207" s="107">
        <f t="shared" si="40"/>
        <v>69113.136847221758</v>
      </c>
      <c r="L207" s="119">
        <f t="shared" si="41"/>
        <v>32</v>
      </c>
      <c r="M207" s="121"/>
    </row>
    <row r="208" spans="3:13" hidden="1" outlineLevel="1" x14ac:dyDescent="0.2">
      <c r="C208">
        <f t="shared" si="39"/>
        <v>356</v>
      </c>
      <c r="D208" s="82">
        <f t="shared" si="42"/>
        <v>14359509.461694973</v>
      </c>
      <c r="E208">
        <f t="shared" si="35"/>
        <v>616</v>
      </c>
      <c r="F208" s="82">
        <f>D208*COS(E208*rad)</f>
        <v>-3473879.7488546041</v>
      </c>
      <c r="G208" s="82">
        <f>D208*SIN(E208*rad)</f>
        <v>-13932970.662102368</v>
      </c>
      <c r="H208" s="96">
        <f t="shared" si="43"/>
        <v>4199502.4875914026</v>
      </c>
      <c r="I208" s="97">
        <f t="shared" si="44"/>
        <v>-10409169.673636349</v>
      </c>
      <c r="J208" s="98">
        <f t="shared" si="45"/>
        <v>-8955940.907725459</v>
      </c>
      <c r="K208" s="107">
        <f t="shared" si="40"/>
        <v>69113.137620369904</v>
      </c>
      <c r="L208" s="119">
        <f t="shared" si="41"/>
        <v>32</v>
      </c>
      <c r="M208" s="121"/>
    </row>
    <row r="209" spans="1:13" collapsed="1" x14ac:dyDescent="0.2">
      <c r="C209">
        <f t="shared" si="39"/>
        <v>358</v>
      </c>
      <c r="D209" s="82">
        <f t="shared" si="42"/>
        <v>14349527.373229591</v>
      </c>
      <c r="E209">
        <f t="shared" si="35"/>
        <v>618</v>
      </c>
      <c r="F209" s="82">
        <f>D209*COS(E209*rad)</f>
        <v>-2983434.4986038827</v>
      </c>
      <c r="G209" s="82">
        <f>D209*SIN(E209*rad)</f>
        <v>-14035955.771788593</v>
      </c>
      <c r="H209" s="96">
        <f>-G209*COS($G$18*rad)*SIN($G$19*rad)+F209*COS($G$19*rad)</f>
        <v>4625915.6134319687</v>
      </c>
      <c r="I209" s="97">
        <f t="shared" si="44"/>
        <v>-10154351.686700605</v>
      </c>
      <c r="J209" s="98">
        <f t="shared" si="45"/>
        <v>-9022138.4602139741</v>
      </c>
      <c r="K209" s="107">
        <f t="shared" si="40"/>
        <v>69113.138393518049</v>
      </c>
      <c r="L209" s="119">
        <f t="shared" si="41"/>
        <v>32</v>
      </c>
      <c r="M209" s="121"/>
    </row>
    <row r="210" spans="1:13" x14ac:dyDescent="0.2">
      <c r="C210">
        <f t="shared" si="39"/>
        <v>360</v>
      </c>
      <c r="D210" s="82">
        <f t="shared" si="42"/>
        <v>14346201.743462019</v>
      </c>
      <c r="E210">
        <f t="shared" si="35"/>
        <v>620</v>
      </c>
      <c r="F210" s="82">
        <f>D210*COS(E210*rad)</f>
        <v>-2491191.7891943217</v>
      </c>
      <c r="G210" s="82">
        <f>D210*SIN(E210*rad)</f>
        <v>-14128250.703238651</v>
      </c>
      <c r="H210" s="96">
        <f t="shared" si="43"/>
        <v>5048441.7876688652</v>
      </c>
      <c r="I210" s="97">
        <f t="shared" si="44"/>
        <v>-9892105.0611857343</v>
      </c>
      <c r="J210" s="98">
        <f t="shared" si="45"/>
        <v>-9081464.4985869396</v>
      </c>
      <c r="K210" s="107">
        <f t="shared" si="40"/>
        <v>69113.139166666195</v>
      </c>
      <c r="L210" s="119">
        <f t="shared" si="41"/>
        <v>32</v>
      </c>
      <c r="M210" s="121"/>
    </row>
    <row r="211" spans="1:13" x14ac:dyDescent="0.2">
      <c r="H211" s="20"/>
      <c r="I211" s="99">
        <v>0</v>
      </c>
      <c r="J211" s="100">
        <v>0</v>
      </c>
      <c r="K211" s="107">
        <f t="shared" si="40"/>
        <v>69113.13993981434</v>
      </c>
      <c r="L211" s="119">
        <v>0</v>
      </c>
      <c r="M211" s="20"/>
    </row>
    <row r="212" spans="1:13" x14ac:dyDescent="0.2">
      <c r="A212" t="s">
        <v>161</v>
      </c>
      <c r="C212" s="6" t="s">
        <v>116</v>
      </c>
      <c r="D212">
        <f>C20</f>
        <v>135</v>
      </c>
      <c r="F212" s="6" t="s">
        <v>117</v>
      </c>
      <c r="H212" s="96">
        <v>0</v>
      </c>
      <c r="I212" s="97">
        <v>0</v>
      </c>
      <c r="J212" s="98">
        <v>0</v>
      </c>
      <c r="K212" s="107">
        <f t="shared" si="40"/>
        <v>69113.140712962486</v>
      </c>
      <c r="L212" s="119">
        <v>32</v>
      </c>
      <c r="M212" s="121"/>
    </row>
    <row r="213" spans="1:13" x14ac:dyDescent="0.2">
      <c r="C213" s="89">
        <f>VLOOKUP($D$212,$C$30:$J$210,6)</f>
        <v>14526333.830625052</v>
      </c>
      <c r="D213" s="89">
        <f>VLOOKUP($D$212,$C$30:$J$210,7)</f>
        <v>34769874.474271819</v>
      </c>
      <c r="E213" s="89">
        <f>VLOOKUP($D$212,$C$30:$J$210,8)</f>
        <v>14514679.742487717</v>
      </c>
      <c r="F213" s="79">
        <f>SUMSQ(C213:E213)^0.5</f>
        <v>40381115.308301777</v>
      </c>
      <c r="G213" s="82"/>
      <c r="H213" s="101">
        <f>C213</f>
        <v>14526333.830625052</v>
      </c>
      <c r="I213" s="102">
        <f>D213</f>
        <v>34769874.474271819</v>
      </c>
      <c r="J213" s="103">
        <f>E213</f>
        <v>14514679.742487717</v>
      </c>
      <c r="K213" s="107">
        <f t="shared" si="40"/>
        <v>69113.141486110631</v>
      </c>
      <c r="L213" s="119">
        <f>L212</f>
        <v>32</v>
      </c>
      <c r="M213" s="121"/>
    </row>
    <row r="214" spans="1:13" x14ac:dyDescent="0.2">
      <c r="H214" s="20"/>
      <c r="I214" s="99">
        <v>0</v>
      </c>
      <c r="J214" s="100">
        <v>0</v>
      </c>
      <c r="K214" s="107">
        <f t="shared" si="40"/>
        <v>69113.142259258777</v>
      </c>
      <c r="L214" s="119">
        <v>0</v>
      </c>
      <c r="M214" s="20"/>
    </row>
    <row r="215" spans="1:13" x14ac:dyDescent="0.2">
      <c r="A215" t="s">
        <v>118</v>
      </c>
      <c r="E215" t="s">
        <v>119</v>
      </c>
      <c r="F215">
        <v>1.3</v>
      </c>
      <c r="H215" s="101">
        <f>C213</f>
        <v>14526333.830625052</v>
      </c>
      <c r="I215" s="102">
        <f>D213</f>
        <v>34769874.474271819</v>
      </c>
      <c r="J215" s="103">
        <f>E213</f>
        <v>14514679.742487717</v>
      </c>
      <c r="K215" s="107">
        <f t="shared" si="40"/>
        <v>69113.143032406922</v>
      </c>
      <c r="L215" s="119">
        <v>2</v>
      </c>
      <c r="M215" s="122"/>
    </row>
    <row r="216" spans="1:13" x14ac:dyDescent="0.2">
      <c r="H216" s="101">
        <f>H215*$F$215</f>
        <v>18884233.979812566</v>
      </c>
      <c r="I216" s="102">
        <f>I215*$F$215</f>
        <v>45200836.816553369</v>
      </c>
      <c r="J216" s="103">
        <f>J215*$F$215</f>
        <v>18869083.665234033</v>
      </c>
      <c r="K216" s="107">
        <f t="shared" si="40"/>
        <v>69113.143805555068</v>
      </c>
      <c r="L216" s="119">
        <f>L215</f>
        <v>2</v>
      </c>
      <c r="M216" s="122"/>
    </row>
    <row r="217" spans="1:13" x14ac:dyDescent="0.2">
      <c r="C217" s="6"/>
      <c r="H217" s="20"/>
      <c r="I217" s="99">
        <v>0</v>
      </c>
      <c r="J217" s="100">
        <v>0</v>
      </c>
      <c r="K217" s="107">
        <f t="shared" si="40"/>
        <v>69113.144578703213</v>
      </c>
      <c r="L217" s="119">
        <f>L214</f>
        <v>0</v>
      </c>
      <c r="M217" s="20"/>
    </row>
    <row r="218" spans="1:13" x14ac:dyDescent="0.2">
      <c r="A218" t="s">
        <v>120</v>
      </c>
      <c r="C218" s="6" t="s">
        <v>121</v>
      </c>
      <c r="D218">
        <f>D212+90</f>
        <v>225</v>
      </c>
      <c r="E218" s="6" t="s">
        <v>119</v>
      </c>
      <c r="F218">
        <f>0.3</f>
        <v>0.3</v>
      </c>
      <c r="H218" s="96">
        <f>C213</f>
        <v>14526333.830625052</v>
      </c>
      <c r="I218" s="97">
        <f>D213</f>
        <v>34769874.474271819</v>
      </c>
      <c r="J218" s="98">
        <f>E213</f>
        <v>14514679.742487717</v>
      </c>
      <c r="K218" s="107">
        <f t="shared" si="40"/>
        <v>69113.145351851359</v>
      </c>
      <c r="L218" s="119">
        <v>2</v>
      </c>
      <c r="M218" s="122"/>
    </row>
    <row r="219" spans="1:13" x14ac:dyDescent="0.2">
      <c r="C219" s="6"/>
      <c r="H219" s="96">
        <f>VLOOKUP($D$218,$C$30:$J$210,6)*$F$218+H218</f>
        <v>4116489.0623554271</v>
      </c>
      <c r="I219" s="97">
        <f>VLOOKUP($D$218,$C$30:$J$210,7)*$F$218+I218</f>
        <v>36350871.593984246</v>
      </c>
      <c r="J219" s="98">
        <f>VLOOKUP($D$218,$C$30:$J$210,8)*$F$218+J218</f>
        <v>21145608.604841512</v>
      </c>
      <c r="K219" s="107">
        <f t="shared" si="40"/>
        <v>69113.146124999505</v>
      </c>
      <c r="L219" s="119">
        <f>L218</f>
        <v>2</v>
      </c>
      <c r="M219" s="122"/>
    </row>
    <row r="220" spans="1:13" x14ac:dyDescent="0.2">
      <c r="C220" s="6"/>
      <c r="H220" s="20"/>
      <c r="I220" s="99">
        <v>0</v>
      </c>
      <c r="J220" s="100">
        <v>0</v>
      </c>
      <c r="K220" s="107">
        <f t="shared" si="40"/>
        <v>69113.14689814765</v>
      </c>
      <c r="L220" s="119">
        <v>0</v>
      </c>
      <c r="M220" s="20"/>
    </row>
    <row r="221" spans="1:13" x14ac:dyDescent="0.2">
      <c r="A221" t="s">
        <v>122</v>
      </c>
      <c r="C221" s="6" t="s">
        <v>123</v>
      </c>
      <c r="D221">
        <f>E19</f>
        <v>260</v>
      </c>
      <c r="E221" t="s">
        <v>124</v>
      </c>
      <c r="F221" s="86">
        <f>F213*1.01</f>
        <v>40784926.461384796</v>
      </c>
      <c r="H221" s="96">
        <v>0</v>
      </c>
      <c r="I221" s="97">
        <v>0</v>
      </c>
      <c r="J221" s="98">
        <v>0</v>
      </c>
      <c r="K221" s="107">
        <f t="shared" si="40"/>
        <v>69113.147671295796</v>
      </c>
      <c r="L221" s="119">
        <v>30</v>
      </c>
      <c r="M221" s="121"/>
    </row>
    <row r="222" spans="1:13" x14ac:dyDescent="0.2">
      <c r="C222" t="s">
        <v>125</v>
      </c>
      <c r="D222">
        <f>MOD(-D221+360,360)</f>
        <v>100</v>
      </c>
      <c r="F222" s="86"/>
      <c r="H222" s="96">
        <f>($H$237-$H$221)/16+H221</f>
        <v>1952691.6424224996</v>
      </c>
      <c r="I222" s="97">
        <f>($I$237-$I$221)/16+I221</f>
        <v>1638502.8369596761</v>
      </c>
      <c r="J222" s="98">
        <f>($J$237-$J$221)/16+J221</f>
        <v>-4.0148184381290761E-10</v>
      </c>
      <c r="K222" s="107">
        <f t="shared" si="40"/>
        <v>69113.148444443941</v>
      </c>
      <c r="L222" s="119">
        <v>20</v>
      </c>
      <c r="M222" s="123"/>
    </row>
    <row r="223" spans="1:13" hidden="1" outlineLevel="1" x14ac:dyDescent="0.2">
      <c r="C223" s="82">
        <f>VLOOKUP($D$222,$C$30:$J$210,6)</f>
        <v>19855602.249601204</v>
      </c>
      <c r="D223" s="82">
        <f>VLOOKUP($D$222,$C$30:$J$210,7)</f>
        <v>16660828.524443135</v>
      </c>
      <c r="E223" s="82">
        <f>VLOOKUP($D$222,$C$30:$J$210,8)</f>
        <v>-4.0823976648437949E-9</v>
      </c>
      <c r="F223" s="79">
        <f>SUMSQ(C223:E223)^0.5</f>
        <v>25919647.910711795</v>
      </c>
      <c r="H223" s="96">
        <f t="shared" ref="H223:H236" si="46">($H$237-$H$221)/16+H222</f>
        <v>3905383.2848449992</v>
      </c>
      <c r="I223" s="97">
        <f t="shared" ref="I223:I236" si="47">($I$237-$I$221)/16+I222</f>
        <v>3277005.6739193522</v>
      </c>
      <c r="J223" s="98">
        <f t="shared" ref="J223:J236" si="48">($J$237-$J$221)/16+J222</f>
        <v>-8.0296368762581523E-10</v>
      </c>
      <c r="K223" s="107">
        <f t="shared" si="40"/>
        <v>69113.149217592087</v>
      </c>
      <c r="L223" s="119">
        <f>L221</f>
        <v>30</v>
      </c>
      <c r="M223" s="121"/>
    </row>
    <row r="224" spans="1:13" hidden="1" outlineLevel="1" x14ac:dyDescent="0.2">
      <c r="C224" s="6"/>
      <c r="F224" s="86"/>
      <c r="H224" s="96">
        <f t="shared" si="46"/>
        <v>5858074.9272674993</v>
      </c>
      <c r="I224" s="97">
        <f t="shared" si="47"/>
        <v>4915508.5108790286</v>
      </c>
      <c r="J224" s="98">
        <f t="shared" si="48"/>
        <v>-1.2044455314387227E-9</v>
      </c>
      <c r="K224" s="107">
        <f t="shared" ref="K224:K287" si="49">K223+$G$24</f>
        <v>69113.149990740232</v>
      </c>
      <c r="L224" s="119">
        <f t="shared" ref="L224:L236" si="50">L222</f>
        <v>20</v>
      </c>
      <c r="M224" s="123"/>
    </row>
    <row r="225" spans="1:13" hidden="1" outlineLevel="1" x14ac:dyDescent="0.2">
      <c r="C225" s="6"/>
      <c r="F225" s="86"/>
      <c r="H225" s="96">
        <f t="shared" si="46"/>
        <v>7810766.5696899984</v>
      </c>
      <c r="I225" s="97">
        <f t="shared" si="47"/>
        <v>6554011.3478387045</v>
      </c>
      <c r="J225" s="98">
        <f t="shared" si="48"/>
        <v>-1.6059273752516305E-9</v>
      </c>
      <c r="K225" s="107">
        <f t="shared" si="49"/>
        <v>69113.150763888378</v>
      </c>
      <c r="L225" s="119">
        <f t="shared" si="50"/>
        <v>30</v>
      </c>
      <c r="M225" s="121"/>
    </row>
    <row r="226" spans="1:13" hidden="1" outlineLevel="1" x14ac:dyDescent="0.2">
      <c r="C226" s="6"/>
      <c r="F226" s="86"/>
      <c r="H226" s="96">
        <f t="shared" si="46"/>
        <v>9763458.2121124975</v>
      </c>
      <c r="I226" s="97">
        <f t="shared" si="47"/>
        <v>8192514.1847983804</v>
      </c>
      <c r="J226" s="98">
        <f t="shared" si="48"/>
        <v>-2.0074092190645382E-9</v>
      </c>
      <c r="K226" s="107">
        <f t="shared" si="49"/>
        <v>69113.151537036523</v>
      </c>
      <c r="L226" s="119">
        <f t="shared" si="50"/>
        <v>20</v>
      </c>
      <c r="M226" s="123"/>
    </row>
    <row r="227" spans="1:13" hidden="1" outlineLevel="1" x14ac:dyDescent="0.2">
      <c r="C227" s="6"/>
      <c r="F227" s="86"/>
      <c r="H227" s="96">
        <f t="shared" si="46"/>
        <v>11716149.854534997</v>
      </c>
      <c r="I227" s="97">
        <f t="shared" si="47"/>
        <v>9831017.0217580572</v>
      </c>
      <c r="J227" s="98">
        <f t="shared" si="48"/>
        <v>-2.4088910628774459E-9</v>
      </c>
      <c r="K227" s="107">
        <f t="shared" si="49"/>
        <v>69113.152310184669</v>
      </c>
      <c r="L227" s="119">
        <f t="shared" si="50"/>
        <v>30</v>
      </c>
      <c r="M227" s="121"/>
    </row>
    <row r="228" spans="1:13" hidden="1" outlineLevel="1" x14ac:dyDescent="0.2">
      <c r="C228" s="6"/>
      <c r="F228" s="86"/>
      <c r="H228" s="96">
        <f t="shared" si="46"/>
        <v>13668841.496957496</v>
      </c>
      <c r="I228" s="97">
        <f t="shared" si="47"/>
        <v>11469519.858717734</v>
      </c>
      <c r="J228" s="98">
        <f t="shared" si="48"/>
        <v>-2.8103729066903536E-9</v>
      </c>
      <c r="K228" s="107">
        <f t="shared" si="49"/>
        <v>69113.153083332814</v>
      </c>
      <c r="L228" s="119">
        <f t="shared" si="50"/>
        <v>20</v>
      </c>
      <c r="M228" s="123"/>
    </row>
    <row r="229" spans="1:13" hidden="1" outlineLevel="1" x14ac:dyDescent="0.2">
      <c r="C229" s="6"/>
      <c r="F229" s="86"/>
      <c r="H229" s="96">
        <f t="shared" si="46"/>
        <v>15621533.139379995</v>
      </c>
      <c r="I229" s="97">
        <f t="shared" si="47"/>
        <v>13108022.695677411</v>
      </c>
      <c r="J229" s="98">
        <f t="shared" si="48"/>
        <v>-3.2118547505032613E-9</v>
      </c>
      <c r="K229" s="107">
        <f t="shared" si="49"/>
        <v>69113.15385648096</v>
      </c>
      <c r="L229" s="119">
        <f t="shared" si="50"/>
        <v>30</v>
      </c>
      <c r="M229" s="121"/>
    </row>
    <row r="230" spans="1:13" hidden="1" outlineLevel="1" x14ac:dyDescent="0.2">
      <c r="C230" s="6"/>
      <c r="F230" s="86"/>
      <c r="H230" s="96">
        <f t="shared" si="46"/>
        <v>17574224.781802494</v>
      </c>
      <c r="I230" s="97">
        <f t="shared" si="47"/>
        <v>14746525.532637088</v>
      </c>
      <c r="J230" s="98">
        <f t="shared" si="48"/>
        <v>-3.613336594316169E-9</v>
      </c>
      <c r="K230" s="107">
        <f t="shared" si="49"/>
        <v>69113.154629629105</v>
      </c>
      <c r="L230" s="119">
        <f t="shared" si="50"/>
        <v>20</v>
      </c>
      <c r="M230" s="123"/>
    </row>
    <row r="231" spans="1:13" hidden="1" outlineLevel="1" x14ac:dyDescent="0.2">
      <c r="C231" s="6"/>
      <c r="F231" s="86"/>
      <c r="H231" s="96">
        <f t="shared" si="46"/>
        <v>19526916.424224995</v>
      </c>
      <c r="I231" s="97">
        <f t="shared" si="47"/>
        <v>16385028.369596764</v>
      </c>
      <c r="J231" s="98">
        <f t="shared" si="48"/>
        <v>-4.0148184381290764E-9</v>
      </c>
      <c r="K231" s="107">
        <f t="shared" si="49"/>
        <v>69113.155402777251</v>
      </c>
      <c r="L231" s="119">
        <f t="shared" si="50"/>
        <v>30</v>
      </c>
      <c r="M231" s="121"/>
    </row>
    <row r="232" spans="1:13" hidden="1" outlineLevel="1" x14ac:dyDescent="0.2">
      <c r="C232" s="6"/>
      <c r="F232" s="86"/>
      <c r="H232" s="96">
        <f t="shared" si="46"/>
        <v>21479608.066647496</v>
      </c>
      <c r="I232" s="97">
        <f t="shared" si="47"/>
        <v>18023531.206556439</v>
      </c>
      <c r="J232" s="98">
        <f t="shared" si="48"/>
        <v>-4.4163002819419841E-9</v>
      </c>
      <c r="K232" s="107">
        <f t="shared" si="49"/>
        <v>69113.156175925396</v>
      </c>
      <c r="L232" s="119">
        <f t="shared" si="50"/>
        <v>20</v>
      </c>
      <c r="M232" s="123"/>
    </row>
    <row r="233" spans="1:13" hidden="1" outlineLevel="1" x14ac:dyDescent="0.2">
      <c r="C233" s="6"/>
      <c r="F233" s="86"/>
      <c r="H233" s="96">
        <f t="shared" si="46"/>
        <v>23432299.709069997</v>
      </c>
      <c r="I233" s="97">
        <f t="shared" si="47"/>
        <v>19662034.043516114</v>
      </c>
      <c r="J233" s="98">
        <f t="shared" si="48"/>
        <v>-4.8177821257548918E-9</v>
      </c>
      <c r="K233" s="107">
        <f t="shared" si="49"/>
        <v>69113.156949073542</v>
      </c>
      <c r="L233" s="119">
        <f t="shared" si="50"/>
        <v>30</v>
      </c>
      <c r="M233" s="121"/>
    </row>
    <row r="234" spans="1:13" hidden="1" outlineLevel="1" x14ac:dyDescent="0.2">
      <c r="C234" s="6"/>
      <c r="F234" s="86"/>
      <c r="H234" s="96">
        <f t="shared" si="46"/>
        <v>25384991.351492498</v>
      </c>
      <c r="I234" s="97">
        <f t="shared" si="47"/>
        <v>21300536.880475789</v>
      </c>
      <c r="J234" s="98">
        <f t="shared" si="48"/>
        <v>-5.2192639695677995E-9</v>
      </c>
      <c r="K234" s="107">
        <f t="shared" si="49"/>
        <v>69113.157722221687</v>
      </c>
      <c r="L234" s="119">
        <f t="shared" si="50"/>
        <v>20</v>
      </c>
      <c r="M234" s="123"/>
    </row>
    <row r="235" spans="1:13" collapsed="1" x14ac:dyDescent="0.2">
      <c r="C235" s="6"/>
      <c r="F235" s="86"/>
      <c r="H235" s="96">
        <f t="shared" si="46"/>
        <v>27337682.993914999</v>
      </c>
      <c r="I235" s="97">
        <f t="shared" si="47"/>
        <v>22939039.717435464</v>
      </c>
      <c r="J235" s="98">
        <f t="shared" si="48"/>
        <v>-5.6207458133807072E-9</v>
      </c>
      <c r="K235" s="107">
        <f t="shared" si="49"/>
        <v>69113.158495369833</v>
      </c>
      <c r="L235" s="119">
        <f t="shared" si="50"/>
        <v>30</v>
      </c>
      <c r="M235" s="121"/>
    </row>
    <row r="236" spans="1:13" x14ac:dyDescent="0.2">
      <c r="C236" s="6"/>
      <c r="F236" s="86"/>
      <c r="H236" s="96">
        <f t="shared" si="46"/>
        <v>29290374.6363375</v>
      </c>
      <c r="I236" s="97">
        <f t="shared" si="47"/>
        <v>24577542.554395139</v>
      </c>
      <c r="J236" s="98">
        <f t="shared" si="48"/>
        <v>-6.0222276571936149E-9</v>
      </c>
      <c r="K236" s="107">
        <f t="shared" si="49"/>
        <v>69113.159268517978</v>
      </c>
      <c r="L236" s="119">
        <f t="shared" si="50"/>
        <v>20</v>
      </c>
      <c r="M236" s="123"/>
    </row>
    <row r="237" spans="1:13" x14ac:dyDescent="0.2">
      <c r="H237" s="101">
        <f>C223/$F$223*$F$221</f>
        <v>31243066.278759994</v>
      </c>
      <c r="I237" s="102">
        <f>D223/$F$223*$F$221</f>
        <v>26216045.391354818</v>
      </c>
      <c r="J237" s="103">
        <f>E223/$F$223*$F$221</f>
        <v>-6.4237095010065218E-9</v>
      </c>
      <c r="K237" s="107">
        <f t="shared" si="49"/>
        <v>69113.160041666124</v>
      </c>
      <c r="L237" s="119">
        <f>L221</f>
        <v>30</v>
      </c>
      <c r="M237" s="121"/>
    </row>
    <row r="238" spans="1:13" x14ac:dyDescent="0.2">
      <c r="H238" s="20"/>
      <c r="I238" s="99">
        <v>0</v>
      </c>
      <c r="J238" s="100">
        <v>0</v>
      </c>
      <c r="K238" s="107">
        <f t="shared" si="49"/>
        <v>69113.16081481427</v>
      </c>
      <c r="L238" s="119">
        <v>0</v>
      </c>
      <c r="M238" s="20"/>
    </row>
    <row r="239" spans="1:13" x14ac:dyDescent="0.2">
      <c r="A239" t="s">
        <v>126</v>
      </c>
      <c r="E239" s="6" t="s">
        <v>119</v>
      </c>
      <c r="F239">
        <f>-0.5</f>
        <v>-0.5</v>
      </c>
      <c r="H239" s="101">
        <f>H221*$F$239</f>
        <v>0</v>
      </c>
      <c r="I239" s="102">
        <f t="shared" ref="I239:J239" si="51">I221*$F$239</f>
        <v>0</v>
      </c>
      <c r="J239" s="103">
        <f t="shared" si="51"/>
        <v>0</v>
      </c>
      <c r="K239" s="107">
        <f t="shared" si="49"/>
        <v>69113.161587962415</v>
      </c>
      <c r="L239" s="119">
        <v>30</v>
      </c>
      <c r="M239" s="121"/>
    </row>
    <row r="240" spans="1:13" hidden="1" outlineLevel="1" x14ac:dyDescent="0.2">
      <c r="E240" s="6"/>
      <c r="H240" s="101">
        <f t="shared" ref="H240:H251" si="52">H222*$F$239</f>
        <v>-976345.8212112498</v>
      </c>
      <c r="I240" s="102">
        <f t="shared" ref="I240:J252" si="53">I222*$F$239</f>
        <v>-819251.41847983806</v>
      </c>
      <c r="J240" s="103">
        <f t="shared" si="53"/>
        <v>2.0074092190645381E-10</v>
      </c>
      <c r="K240" s="107">
        <f t="shared" si="49"/>
        <v>69113.162361110561</v>
      </c>
      <c r="L240" s="119">
        <v>20</v>
      </c>
      <c r="M240" s="123"/>
    </row>
    <row r="241" spans="5:13" hidden="1" outlineLevel="1" x14ac:dyDescent="0.2">
      <c r="E241" s="6"/>
      <c r="H241" s="101">
        <f t="shared" si="52"/>
        <v>-1952691.6424224996</v>
      </c>
      <c r="I241" s="102">
        <f t="shared" si="53"/>
        <v>-1638502.8369596761</v>
      </c>
      <c r="J241" s="103">
        <f t="shared" si="53"/>
        <v>4.0148184381290761E-10</v>
      </c>
      <c r="K241" s="107">
        <f t="shared" si="49"/>
        <v>69113.163134258706</v>
      </c>
      <c r="L241" s="119">
        <f>L239</f>
        <v>30</v>
      </c>
      <c r="M241" s="121"/>
    </row>
    <row r="242" spans="5:13" hidden="1" outlineLevel="1" x14ac:dyDescent="0.2">
      <c r="E242" s="6"/>
      <c r="H242" s="101">
        <f t="shared" si="52"/>
        <v>-2929037.4636337496</v>
      </c>
      <c r="I242" s="102">
        <f t="shared" si="53"/>
        <v>-2457754.2554395143</v>
      </c>
      <c r="J242" s="103">
        <f t="shared" si="53"/>
        <v>6.0222276571936137E-10</v>
      </c>
      <c r="K242" s="107">
        <f t="shared" si="49"/>
        <v>69113.163907406852</v>
      </c>
      <c r="L242" s="119">
        <f t="shared" ref="L242:L254" si="54">L240</f>
        <v>20</v>
      </c>
      <c r="M242" s="123"/>
    </row>
    <row r="243" spans="5:13" hidden="1" outlineLevel="1" x14ac:dyDescent="0.2">
      <c r="E243" s="6"/>
      <c r="H243" s="101">
        <f t="shared" si="52"/>
        <v>-3905383.2848449992</v>
      </c>
      <c r="I243" s="102">
        <f t="shared" si="53"/>
        <v>-3277005.6739193522</v>
      </c>
      <c r="J243" s="103">
        <f t="shared" si="53"/>
        <v>8.0296368762581523E-10</v>
      </c>
      <c r="K243" s="107">
        <f t="shared" si="49"/>
        <v>69113.164680554997</v>
      </c>
      <c r="L243" s="119">
        <f t="shared" si="54"/>
        <v>30</v>
      </c>
      <c r="M243" s="121"/>
    </row>
    <row r="244" spans="5:13" hidden="1" outlineLevel="1" x14ac:dyDescent="0.2">
      <c r="E244" s="6"/>
      <c r="H244" s="101">
        <f t="shared" si="52"/>
        <v>-4881729.1060562488</v>
      </c>
      <c r="I244" s="102">
        <f t="shared" si="53"/>
        <v>-4096257.0923991902</v>
      </c>
      <c r="J244" s="103">
        <f t="shared" si="53"/>
        <v>1.0037046095322691E-9</v>
      </c>
      <c r="K244" s="107">
        <f t="shared" si="49"/>
        <v>69113.165453703143</v>
      </c>
      <c r="L244" s="119">
        <f t="shared" si="54"/>
        <v>20</v>
      </c>
      <c r="M244" s="123"/>
    </row>
    <row r="245" spans="5:13" hidden="1" outlineLevel="1" x14ac:dyDescent="0.2">
      <c r="E245" s="6"/>
      <c r="H245" s="101">
        <f t="shared" si="52"/>
        <v>-5858074.9272674983</v>
      </c>
      <c r="I245" s="102">
        <f t="shared" si="53"/>
        <v>-4915508.5108790286</v>
      </c>
      <c r="J245" s="103">
        <f t="shared" si="53"/>
        <v>1.2044455314387229E-9</v>
      </c>
      <c r="K245" s="107">
        <f t="shared" si="49"/>
        <v>69113.166226851288</v>
      </c>
      <c r="L245" s="119">
        <f t="shared" si="54"/>
        <v>30</v>
      </c>
      <c r="M245" s="121"/>
    </row>
    <row r="246" spans="5:13" hidden="1" outlineLevel="1" x14ac:dyDescent="0.2">
      <c r="E246" s="6"/>
      <c r="H246" s="101">
        <f t="shared" si="52"/>
        <v>-6834420.7484787479</v>
      </c>
      <c r="I246" s="102">
        <f t="shared" si="53"/>
        <v>-5734759.929358867</v>
      </c>
      <c r="J246" s="103">
        <f t="shared" si="53"/>
        <v>1.4051864533451768E-9</v>
      </c>
      <c r="K246" s="107">
        <f t="shared" si="49"/>
        <v>69113.166999999434</v>
      </c>
      <c r="L246" s="119">
        <f t="shared" si="54"/>
        <v>20</v>
      </c>
      <c r="M246" s="123"/>
    </row>
    <row r="247" spans="5:13" hidden="1" outlineLevel="1" x14ac:dyDescent="0.2">
      <c r="E247" s="6"/>
      <c r="H247" s="101">
        <f t="shared" si="52"/>
        <v>-7810766.5696899975</v>
      </c>
      <c r="I247" s="102">
        <f t="shared" si="53"/>
        <v>-6554011.3478387054</v>
      </c>
      <c r="J247" s="103">
        <f t="shared" si="53"/>
        <v>1.6059273752516307E-9</v>
      </c>
      <c r="K247" s="107">
        <f t="shared" si="49"/>
        <v>69113.167773147579</v>
      </c>
      <c r="L247" s="119">
        <f t="shared" si="54"/>
        <v>30</v>
      </c>
      <c r="M247" s="121"/>
    </row>
    <row r="248" spans="5:13" hidden="1" outlineLevel="1" x14ac:dyDescent="0.2">
      <c r="E248" s="6"/>
      <c r="H248" s="101">
        <f t="shared" si="52"/>
        <v>-8787112.390901247</v>
      </c>
      <c r="I248" s="102">
        <f t="shared" si="53"/>
        <v>-7373262.7663185438</v>
      </c>
      <c r="J248" s="103">
        <f t="shared" si="53"/>
        <v>1.8066682971580845E-9</v>
      </c>
      <c r="K248" s="107">
        <f t="shared" si="49"/>
        <v>69113.168546295725</v>
      </c>
      <c r="L248" s="119">
        <f t="shared" si="54"/>
        <v>20</v>
      </c>
      <c r="M248" s="123"/>
    </row>
    <row r="249" spans="5:13" hidden="1" outlineLevel="1" x14ac:dyDescent="0.2">
      <c r="E249" s="6"/>
      <c r="H249" s="101">
        <f t="shared" si="52"/>
        <v>-9763458.2121124975</v>
      </c>
      <c r="I249" s="102">
        <f t="shared" si="53"/>
        <v>-8192514.1847983822</v>
      </c>
      <c r="J249" s="103">
        <f t="shared" si="53"/>
        <v>2.0074092190645382E-9</v>
      </c>
      <c r="K249" s="107">
        <f t="shared" si="49"/>
        <v>69113.16931944387</v>
      </c>
      <c r="L249" s="119">
        <f t="shared" si="54"/>
        <v>30</v>
      </c>
      <c r="M249" s="121"/>
    </row>
    <row r="250" spans="5:13" hidden="1" outlineLevel="1" x14ac:dyDescent="0.2">
      <c r="E250" s="6"/>
      <c r="H250" s="101">
        <f t="shared" si="52"/>
        <v>-10739804.033323748</v>
      </c>
      <c r="I250" s="102">
        <f t="shared" si="53"/>
        <v>-9011765.6032782197</v>
      </c>
      <c r="J250" s="103">
        <f t="shared" si="53"/>
        <v>2.208150140970992E-9</v>
      </c>
      <c r="K250" s="107">
        <f t="shared" si="49"/>
        <v>69113.170092592016</v>
      </c>
      <c r="L250" s="119">
        <f t="shared" si="54"/>
        <v>20</v>
      </c>
      <c r="M250" s="123"/>
    </row>
    <row r="251" spans="5:13" hidden="1" outlineLevel="1" x14ac:dyDescent="0.2">
      <c r="E251" s="6"/>
      <c r="H251" s="101">
        <f t="shared" si="52"/>
        <v>-11716149.854534999</v>
      </c>
      <c r="I251" s="102">
        <f t="shared" si="53"/>
        <v>-9831017.0217580572</v>
      </c>
      <c r="J251" s="103">
        <f t="shared" si="53"/>
        <v>2.4088910628774459E-9</v>
      </c>
      <c r="K251" s="107">
        <f t="shared" si="49"/>
        <v>69113.170865740161</v>
      </c>
      <c r="L251" s="119">
        <f t="shared" si="54"/>
        <v>30</v>
      </c>
      <c r="M251" s="121"/>
    </row>
    <row r="252" spans="5:13" hidden="1" outlineLevel="1" x14ac:dyDescent="0.2">
      <c r="E252" s="6"/>
      <c r="H252" s="101">
        <f>H234*$F$239</f>
        <v>-12692495.675746249</v>
      </c>
      <c r="I252" s="102">
        <f t="shared" si="53"/>
        <v>-10650268.440237895</v>
      </c>
      <c r="J252" s="103">
        <f t="shared" si="53"/>
        <v>2.6096319847838998E-9</v>
      </c>
      <c r="K252" s="107">
        <f t="shared" si="49"/>
        <v>69113.171638888307</v>
      </c>
      <c r="L252" s="119">
        <f t="shared" si="54"/>
        <v>20</v>
      </c>
      <c r="M252" s="123"/>
    </row>
    <row r="253" spans="5:13" hidden="1" outlineLevel="1" x14ac:dyDescent="0.2">
      <c r="E253" s="6"/>
      <c r="H253" s="101">
        <f t="shared" ref="H253:H255" si="55">H235*$F$239</f>
        <v>-13668841.4969575</v>
      </c>
      <c r="I253" s="102">
        <f t="shared" ref="I253:J255" si="56">I235*$F$239</f>
        <v>-11469519.858717732</v>
      </c>
      <c r="J253" s="103">
        <f t="shared" si="56"/>
        <v>2.8103729066903536E-9</v>
      </c>
      <c r="K253" s="107">
        <f t="shared" si="49"/>
        <v>69113.172412036452</v>
      </c>
      <c r="L253" s="119">
        <f t="shared" si="54"/>
        <v>30</v>
      </c>
      <c r="M253" s="121"/>
    </row>
    <row r="254" spans="5:13" hidden="1" outlineLevel="1" x14ac:dyDescent="0.2">
      <c r="E254" s="6"/>
      <c r="H254" s="101">
        <f t="shared" si="55"/>
        <v>-14645187.31816875</v>
      </c>
      <c r="I254" s="102">
        <f t="shared" si="56"/>
        <v>-12288771.27719757</v>
      </c>
      <c r="J254" s="103">
        <f t="shared" si="56"/>
        <v>3.0111138285968075E-9</v>
      </c>
      <c r="K254" s="107">
        <f t="shared" si="49"/>
        <v>69113.173185184598</v>
      </c>
      <c r="L254" s="119">
        <f t="shared" si="54"/>
        <v>20</v>
      </c>
      <c r="M254" s="123"/>
    </row>
    <row r="255" spans="5:13" collapsed="1" x14ac:dyDescent="0.2">
      <c r="H255" s="101">
        <f t="shared" si="55"/>
        <v>-15621533.139379997</v>
      </c>
      <c r="I255" s="102">
        <f t="shared" si="56"/>
        <v>-13108022.695677409</v>
      </c>
      <c r="J255" s="103">
        <f t="shared" si="56"/>
        <v>3.2118547505032609E-9</v>
      </c>
      <c r="K255" s="107">
        <f t="shared" si="49"/>
        <v>69113.173958332743</v>
      </c>
      <c r="L255" s="119">
        <f>L239</f>
        <v>30</v>
      </c>
      <c r="M255" s="121"/>
    </row>
    <row r="256" spans="5:13" x14ac:dyDescent="0.2">
      <c r="H256" s="20"/>
      <c r="I256" s="99">
        <v>0</v>
      </c>
      <c r="J256" s="100">
        <v>0</v>
      </c>
      <c r="K256" s="107">
        <f t="shared" si="49"/>
        <v>69113.174731480889</v>
      </c>
      <c r="L256" s="119">
        <v>0</v>
      </c>
      <c r="M256" s="20"/>
    </row>
    <row r="257" spans="1:13" x14ac:dyDescent="0.2">
      <c r="A257" t="s">
        <v>170</v>
      </c>
      <c r="C257" t="s">
        <v>127</v>
      </c>
      <c r="D257" s="90">
        <f>E23</f>
        <v>6691.666666666667</v>
      </c>
      <c r="E257" t="s">
        <v>128</v>
      </c>
      <c r="F257">
        <v>0</v>
      </c>
      <c r="H257" s="20"/>
      <c r="I257" s="99">
        <v>0</v>
      </c>
      <c r="J257" s="100">
        <v>0</v>
      </c>
      <c r="K257" s="107">
        <f t="shared" si="49"/>
        <v>69113.175504629035</v>
      </c>
      <c r="L257" s="119">
        <f>L256</f>
        <v>0</v>
      </c>
      <c r="M257" s="20"/>
    </row>
    <row r="258" spans="1:13" x14ac:dyDescent="0.2">
      <c r="D258" s="6" t="s">
        <v>129</v>
      </c>
      <c r="E258" s="6" t="s">
        <v>130</v>
      </c>
      <c r="F258" s="6" t="s">
        <v>131</v>
      </c>
      <c r="H258" s="20"/>
      <c r="I258" s="99">
        <v>0</v>
      </c>
      <c r="J258" s="100">
        <v>0</v>
      </c>
      <c r="K258" s="107">
        <f t="shared" si="49"/>
        <v>69113.17627777718</v>
      </c>
      <c r="L258" s="119">
        <f>L257</f>
        <v>0</v>
      </c>
      <c r="M258" s="20"/>
    </row>
    <row r="259" spans="1:13" x14ac:dyDescent="0.2">
      <c r="D259" s="82">
        <f>-D257*COS($G$18*rad)*SIN($G$19*rad)+F257*COS($G$19*rad)</f>
        <v>-3295.002606953346</v>
      </c>
      <c r="E259" s="82">
        <f>D257*COS($G$18*rad)*COS($G$19*rad)+F257*SIN($G$19*rad)</f>
        <v>3926.8311944439379</v>
      </c>
      <c r="F259" s="82">
        <f>D257*SIN($G$18*rad)</f>
        <v>4301.3204214857587</v>
      </c>
      <c r="H259" s="20"/>
      <c r="I259" s="99">
        <v>0</v>
      </c>
      <c r="J259" s="100">
        <v>0</v>
      </c>
      <c r="K259" s="107">
        <f t="shared" si="49"/>
        <v>69113.177050925326</v>
      </c>
      <c r="L259" s="119">
        <f>L258</f>
        <v>0</v>
      </c>
      <c r="M259" s="20"/>
    </row>
    <row r="260" spans="1:13" x14ac:dyDescent="0.2">
      <c r="C260" t="s">
        <v>132</v>
      </c>
      <c r="D260" s="86">
        <f>H30</f>
        <v>5048441.787668868</v>
      </c>
      <c r="E260" s="86">
        <f>I30</f>
        <v>-9892105.0611857325</v>
      </c>
      <c r="F260" s="86">
        <f>J30</f>
        <v>-9081464.4985869396</v>
      </c>
      <c r="H260" s="20"/>
      <c r="I260" s="99">
        <v>0</v>
      </c>
      <c r="J260" s="100">
        <v>0</v>
      </c>
      <c r="K260" s="107">
        <f t="shared" si="49"/>
        <v>69113.177824073471</v>
      </c>
      <c r="L260" s="119">
        <f>L259</f>
        <v>0</v>
      </c>
      <c r="M260" s="20"/>
    </row>
    <row r="261" spans="1:13" x14ac:dyDescent="0.2">
      <c r="C261" t="s">
        <v>133</v>
      </c>
      <c r="D261" s="86">
        <f>E260*F259-F260*E259</f>
        <v>-6887735426.8744507</v>
      </c>
      <c r="E261" s="86">
        <f>F260*D259-D260*F259</f>
        <v>8208483439.8160553</v>
      </c>
      <c r="F261" s="86">
        <f>D260*E259-E260*D259</f>
        <v>-12770133269.710945</v>
      </c>
      <c r="H261" s="101">
        <v>0</v>
      </c>
      <c r="I261" s="102">
        <v>0</v>
      </c>
      <c r="J261" s="103">
        <v>0</v>
      </c>
      <c r="K261" s="107">
        <f t="shared" si="49"/>
        <v>69113.178597221617</v>
      </c>
      <c r="L261" s="119">
        <v>2</v>
      </c>
      <c r="M261" s="122"/>
    </row>
    <row r="262" spans="1:13" x14ac:dyDescent="0.2">
      <c r="E262" s="6" t="s">
        <v>119</v>
      </c>
      <c r="F262">
        <f>1/750</f>
        <v>1.3333333333333333E-3</v>
      </c>
      <c r="H262" s="96">
        <f>IF($F$261&lt;0,-1,1)*D261*$F$262</f>
        <v>9183647.2358325999</v>
      </c>
      <c r="I262" s="97">
        <f>IF($F$261&lt;0,-1,1)*E261*$F$262</f>
        <v>-10944644.586421406</v>
      </c>
      <c r="J262" s="98">
        <f>IF($F$261&lt;0,-1,1)*F261*$F$262</f>
        <v>17026844.359614592</v>
      </c>
      <c r="K262" s="107">
        <f t="shared" si="49"/>
        <v>69113.179370369762</v>
      </c>
      <c r="L262" s="119">
        <f>L261</f>
        <v>2</v>
      </c>
      <c r="M262" s="122"/>
    </row>
    <row r="263" spans="1:13" x14ac:dyDescent="0.2">
      <c r="H263" s="20"/>
      <c r="I263" s="99">
        <v>0</v>
      </c>
      <c r="J263" s="100">
        <v>0</v>
      </c>
      <c r="K263" s="107">
        <f t="shared" si="49"/>
        <v>69113.180143517908</v>
      </c>
      <c r="L263" s="119">
        <v>0</v>
      </c>
      <c r="M263" s="20"/>
    </row>
    <row r="264" spans="1:13" x14ac:dyDescent="0.2">
      <c r="A264" t="s">
        <v>134</v>
      </c>
      <c r="C264" t="s">
        <v>135</v>
      </c>
      <c r="D264">
        <f>D221+90</f>
        <v>350</v>
      </c>
      <c r="E264" t="s">
        <v>124</v>
      </c>
      <c r="F264" s="86">
        <f>F213</f>
        <v>40381115.308301777</v>
      </c>
      <c r="H264" s="101">
        <f>C266/$F$266*$F$264</f>
        <v>-19883817.715447765</v>
      </c>
      <c r="I264" s="102">
        <f>D266/$F$266*$F$264</f>
        <v>23696611.196873289</v>
      </c>
      <c r="J264" s="103">
        <f>E266/$F$266*$F$264</f>
        <v>25956480.585499823</v>
      </c>
      <c r="K264" s="107">
        <f t="shared" si="49"/>
        <v>69113.180916666053</v>
      </c>
      <c r="L264" s="119">
        <v>30</v>
      </c>
      <c r="M264" s="121"/>
    </row>
    <row r="265" spans="1:13" x14ac:dyDescent="0.2">
      <c r="C265" t="s">
        <v>125</v>
      </c>
      <c r="D265">
        <f>MOD(D222+90+360,360)</f>
        <v>190</v>
      </c>
      <c r="H265" s="96">
        <f>H261</f>
        <v>0</v>
      </c>
      <c r="I265" s="97">
        <f>I261</f>
        <v>0</v>
      </c>
      <c r="J265" s="98">
        <f>J261</f>
        <v>0</v>
      </c>
      <c r="K265" s="107">
        <f t="shared" si="49"/>
        <v>69113.181689814199</v>
      </c>
      <c r="L265" s="119">
        <f>L264</f>
        <v>30</v>
      </c>
      <c r="M265" s="121"/>
    </row>
    <row r="266" spans="1:13" x14ac:dyDescent="0.2">
      <c r="C266" s="82">
        <f>VLOOKUP($D$265,$C$30:$J$210,6)</f>
        <v>-28846913.820589289</v>
      </c>
      <c r="D266" s="82">
        <f>VLOOKUP($D$265,$C$30:$J$210,7)</f>
        <v>34378413.180942886</v>
      </c>
      <c r="E266" s="82">
        <f>VLOOKUP($D$265,$C$30:$J$210,8)</f>
        <v>37656971.576137334</v>
      </c>
      <c r="F266" s="86">
        <f>SUMSQ(C266:E266)^0.5</f>
        <v>58583847.928402141</v>
      </c>
      <c r="H266" s="20"/>
      <c r="I266" s="99">
        <v>0</v>
      </c>
      <c r="J266" s="100">
        <v>0</v>
      </c>
      <c r="K266" s="107">
        <f t="shared" si="49"/>
        <v>69113.182462962344</v>
      </c>
      <c r="L266" s="119">
        <v>0</v>
      </c>
      <c r="M266" s="20"/>
    </row>
    <row r="267" spans="1:13" x14ac:dyDescent="0.2">
      <c r="H267" s="20"/>
      <c r="I267" s="99">
        <v>0</v>
      </c>
      <c r="J267" s="100">
        <v>0</v>
      </c>
      <c r="K267" s="107">
        <f t="shared" si="49"/>
        <v>69113.18323611049</v>
      </c>
      <c r="L267" s="119">
        <f>L266</f>
        <v>0</v>
      </c>
      <c r="M267" s="20"/>
    </row>
    <row r="268" spans="1:13" x14ac:dyDescent="0.2">
      <c r="A268" t="s">
        <v>136</v>
      </c>
      <c r="C268" s="86">
        <f>H262</f>
        <v>9183647.2358325999</v>
      </c>
      <c r="D268" s="86">
        <f>I262</f>
        <v>-10944644.586421406</v>
      </c>
      <c r="E268" s="86">
        <f>J268</f>
        <v>0</v>
      </c>
      <c r="H268" s="101">
        <f>H261</f>
        <v>0</v>
      </c>
      <c r="I268" s="102">
        <f>I261</f>
        <v>0</v>
      </c>
      <c r="J268" s="103">
        <f>J261</f>
        <v>0</v>
      </c>
      <c r="K268" s="107">
        <f t="shared" si="49"/>
        <v>69113.184009258635</v>
      </c>
      <c r="L268" s="119">
        <f>L267</f>
        <v>0</v>
      </c>
      <c r="M268" s="20"/>
    </row>
    <row r="269" spans="1:13" x14ac:dyDescent="0.2">
      <c r="H269" s="20"/>
      <c r="I269" s="99">
        <v>0</v>
      </c>
      <c r="J269" s="100">
        <v>0</v>
      </c>
      <c r="K269" s="107">
        <f t="shared" si="49"/>
        <v>69113.184782406781</v>
      </c>
      <c r="L269" s="119">
        <f>L268</f>
        <v>0</v>
      </c>
      <c r="M269" s="20"/>
    </row>
    <row r="270" spans="1:13" x14ac:dyDescent="0.2">
      <c r="A270" t="s">
        <v>137</v>
      </c>
      <c r="C270" t="s">
        <v>132</v>
      </c>
      <c r="D270" s="86">
        <f>H30</f>
        <v>5048441.787668868</v>
      </c>
      <c r="E270" s="86">
        <f>I30</f>
        <v>-9892105.0611857325</v>
      </c>
      <c r="F270" s="86">
        <f>J30</f>
        <v>-9081464.4985869396</v>
      </c>
      <c r="H270" s="101">
        <f t="shared" ref="H270:H271" si="57">D270</f>
        <v>5048441.787668868</v>
      </c>
      <c r="I270" s="102">
        <f t="shared" ref="I270:J271" si="58">E270</f>
        <v>-9892105.0611857325</v>
      </c>
      <c r="J270" s="103">
        <f t="shared" si="58"/>
        <v>-9081464.4985869396</v>
      </c>
      <c r="K270" s="107">
        <f t="shared" si="49"/>
        <v>69113.185555554926</v>
      </c>
      <c r="L270" s="119">
        <v>32</v>
      </c>
      <c r="M270" s="121"/>
    </row>
    <row r="271" spans="1:13" x14ac:dyDescent="0.2">
      <c r="C271" t="s">
        <v>138</v>
      </c>
      <c r="D271" s="86">
        <f>VLOOKUP(180,$C$30:$J$210,6)</f>
        <v>-21114056.018219277</v>
      </c>
      <c r="E271" s="86">
        <f>VLOOKUP(180,$C$30:$J$210,7)</f>
        <v>41371668.563188255</v>
      </c>
      <c r="F271" s="86">
        <f>VLOOKUP(180,$C$30:$J$210,8)</f>
        <v>37981333.293569341</v>
      </c>
      <c r="H271" s="101">
        <f t="shared" si="57"/>
        <v>-21114056.018219277</v>
      </c>
      <c r="I271" s="102">
        <f t="shared" si="58"/>
        <v>41371668.563188255</v>
      </c>
      <c r="J271" s="103">
        <f t="shared" si="58"/>
        <v>37981333.293569341</v>
      </c>
      <c r="K271" s="107">
        <f t="shared" si="49"/>
        <v>69113.186328703072</v>
      </c>
      <c r="L271" s="119">
        <f>L270</f>
        <v>32</v>
      </c>
      <c r="M271" s="121"/>
    </row>
    <row r="272" spans="1:13" x14ac:dyDescent="0.2">
      <c r="H272" s="20"/>
      <c r="I272" s="104">
        <v>0</v>
      </c>
      <c r="J272" s="105">
        <v>0</v>
      </c>
      <c r="K272" s="107">
        <f t="shared" si="49"/>
        <v>69113.187101851217</v>
      </c>
      <c r="L272" s="119">
        <v>0</v>
      </c>
      <c r="M272" s="20"/>
    </row>
    <row r="273" spans="1:13" x14ac:dyDescent="0.2">
      <c r="A273" t="s">
        <v>162</v>
      </c>
      <c r="B273" t="s">
        <v>139</v>
      </c>
      <c r="C273">
        <f>-2+G19*0</f>
        <v>-2</v>
      </c>
      <c r="D273" t="s">
        <v>140</v>
      </c>
      <c r="E273" s="86">
        <f>C351+3</f>
        <v>70.325557064608688</v>
      </c>
      <c r="G273">
        <f>C273</f>
        <v>-2</v>
      </c>
      <c r="H273" s="101">
        <f>E274*COS(G273*rad)</f>
        <v>40356516.223917179</v>
      </c>
      <c r="I273" s="102">
        <f>E274*SIN(G273*rad)</f>
        <v>-1409280.6005453893</v>
      </c>
      <c r="J273" s="98">
        <v>0</v>
      </c>
      <c r="K273" s="107">
        <f t="shared" si="49"/>
        <v>69113.187874999363</v>
      </c>
      <c r="L273" s="119">
        <v>20</v>
      </c>
      <c r="M273" s="123"/>
    </row>
    <row r="274" spans="1:13" hidden="1" outlineLevel="1" x14ac:dyDescent="0.2">
      <c r="B274" t="s">
        <v>141</v>
      </c>
      <c r="C274">
        <f>(E273-G273)/360*5</f>
        <v>1.0045216258973428</v>
      </c>
      <c r="D274" t="s">
        <v>124</v>
      </c>
      <c r="E274" s="86">
        <f>F213</f>
        <v>40381115.308301777</v>
      </c>
      <c r="G274">
        <f>G273+C274</f>
        <v>-0.99547837410265716</v>
      </c>
      <c r="H274" s="101">
        <f>E274*COS(G274*rad)</f>
        <v>40375020.559875734</v>
      </c>
      <c r="I274" s="102">
        <f>E274*SIN(G274*rad)</f>
        <v>-701561.35296633327</v>
      </c>
      <c r="J274" s="98">
        <f>J273</f>
        <v>0</v>
      </c>
      <c r="K274" s="107">
        <f t="shared" si="49"/>
        <v>69113.188648147509</v>
      </c>
      <c r="L274" s="119">
        <f>L273</f>
        <v>20</v>
      </c>
      <c r="M274" s="123"/>
    </row>
    <row r="275" spans="1:13" hidden="1" outlineLevel="1" x14ac:dyDescent="0.2">
      <c r="G275">
        <f>G274+C274</f>
        <v>9.0432517946856805E-3</v>
      </c>
      <c r="H275" s="101">
        <f>E274*COS(G275*rad)</f>
        <v>40381114.80531995</v>
      </c>
      <c r="I275" s="102">
        <f>E274*SIN(G275*rad)</f>
        <v>6373.5338810362418</v>
      </c>
      <c r="J275" s="98">
        <f t="shared" ref="J275:J338" si="59">J274</f>
        <v>0</v>
      </c>
      <c r="K275" s="107">
        <f t="shared" si="49"/>
        <v>69113.189421295654</v>
      </c>
      <c r="L275" s="119">
        <f t="shared" ref="L275:L338" si="60">L274</f>
        <v>20</v>
      </c>
      <c r="M275" s="123"/>
    </row>
    <row r="276" spans="1:13" hidden="1" outlineLevel="1" x14ac:dyDescent="0.2">
      <c r="G276">
        <f>G275+C274</f>
        <v>1.0135648776920285</v>
      </c>
      <c r="H276" s="101">
        <f>E274*COS(G276*rad)</f>
        <v>40374797.087058522</v>
      </c>
      <c r="I276" s="102">
        <f>E274*SIN(G276*rad)</f>
        <v>714306.46169206942</v>
      </c>
      <c r="J276" s="98">
        <f t="shared" si="59"/>
        <v>0</v>
      </c>
      <c r="K276" s="107">
        <f t="shared" si="49"/>
        <v>69113.1901944438</v>
      </c>
      <c r="L276" s="119">
        <f t="shared" si="60"/>
        <v>20</v>
      </c>
      <c r="M276" s="123"/>
    </row>
    <row r="277" spans="1:13" hidden="1" outlineLevel="1" x14ac:dyDescent="0.2">
      <c r="G277">
        <f>G276+C274</f>
        <v>2.0180865035893714</v>
      </c>
      <c r="H277" s="101">
        <f>E274*COS(G277*rad)</f>
        <v>40356069.346971706</v>
      </c>
      <c r="I277" s="102">
        <f>E274*SIN(G277*rad)</f>
        <v>1422019.8327642663</v>
      </c>
      <c r="J277" s="98">
        <f t="shared" si="59"/>
        <v>0</v>
      </c>
      <c r="K277" s="107">
        <f t="shared" si="49"/>
        <v>69113.190967591945</v>
      </c>
      <c r="L277" s="119">
        <f t="shared" si="60"/>
        <v>20</v>
      </c>
      <c r="M277" s="123"/>
    </row>
    <row r="278" spans="1:13" hidden="1" outlineLevel="1" x14ac:dyDescent="0.2">
      <c r="G278">
        <f>G277+C274</f>
        <v>3.0226081294867142</v>
      </c>
      <c r="H278" s="101">
        <f>E274*COS(G278*rad)</f>
        <v>40324937.341414459</v>
      </c>
      <c r="I278" s="102">
        <f>E274*SIN(G278*rad)</f>
        <v>2129296.1168803931</v>
      </c>
      <c r="J278" s="98">
        <f t="shared" si="59"/>
        <v>0</v>
      </c>
      <c r="K278" s="107">
        <f t="shared" si="49"/>
        <v>69113.191740740091</v>
      </c>
      <c r="L278" s="119">
        <f t="shared" si="60"/>
        <v>20</v>
      </c>
      <c r="M278" s="123"/>
    </row>
    <row r="279" spans="1:13" hidden="1" outlineLevel="1" x14ac:dyDescent="0.2">
      <c r="G279">
        <f>G278+C274</f>
        <v>4.027129755384057</v>
      </c>
      <c r="H279" s="101">
        <f>E274*COS(G279*rad)</f>
        <v>40281410.639447093</v>
      </c>
      <c r="I279" s="102">
        <f>E274*SIN(G279*rad)</f>
        <v>2835917.9181708544</v>
      </c>
      <c r="J279" s="98">
        <f t="shared" si="59"/>
        <v>0</v>
      </c>
      <c r="K279" s="107">
        <f t="shared" si="49"/>
        <v>69113.192513888236</v>
      </c>
      <c r="L279" s="119">
        <f t="shared" si="60"/>
        <v>20</v>
      </c>
      <c r="M279" s="123"/>
    </row>
    <row r="280" spans="1:13" hidden="1" outlineLevel="1" x14ac:dyDescent="0.2">
      <c r="G280">
        <f>G279+C274</f>
        <v>5.0316513812813994</v>
      </c>
      <c r="H280" s="101">
        <f>E274*COS(G280*rad)</f>
        <v>40225502.619894035</v>
      </c>
      <c r="I280" s="102">
        <f>E274*SIN(G280*rad)</f>
        <v>3541668.0419347733</v>
      </c>
      <c r="J280" s="98">
        <f t="shared" si="59"/>
        <v>0</v>
      </c>
      <c r="K280" s="107">
        <f t="shared" si="49"/>
        <v>69113.193287036382</v>
      </c>
      <c r="L280" s="119">
        <f t="shared" si="60"/>
        <v>20</v>
      </c>
      <c r="M280" s="123"/>
    </row>
    <row r="281" spans="1:13" hidden="1" outlineLevel="1" x14ac:dyDescent="0.2">
      <c r="G281">
        <f>G280+C274</f>
        <v>6.0361730071787427</v>
      </c>
      <c r="H281" s="101">
        <f>E274*COS(G281*rad)</f>
        <v>40157230.467231564</v>
      </c>
      <c r="I281" s="102">
        <f>E274*SIN(G281*rad)</f>
        <v>4246329.5613992354</v>
      </c>
      <c r="J281" s="98">
        <f t="shared" si="59"/>
        <v>0</v>
      </c>
      <c r="K281" s="107">
        <f t="shared" si="49"/>
        <v>69113.194060184527</v>
      </c>
      <c r="L281" s="119">
        <f t="shared" si="60"/>
        <v>20</v>
      </c>
      <c r="M281" s="123"/>
    </row>
    <row r="282" spans="1:13" hidden="1" outlineLevel="1" x14ac:dyDescent="0.2">
      <c r="G282">
        <f>G281+C274</f>
        <v>7.040694633076086</v>
      </c>
      <c r="H282" s="101">
        <f>E274*COS(G282*rad)</f>
        <v>40076615.166305818</v>
      </c>
      <c r="I282" s="102">
        <f>E274*SIN(G282*rad)</f>
        <v>4949685.8843961814</v>
      </c>
      <c r="J282" s="98">
        <f t="shared" si="59"/>
        <v>0</v>
      </c>
      <c r="K282" s="107">
        <f t="shared" si="49"/>
        <v>69113.194833332673</v>
      </c>
      <c r="L282" s="119">
        <f t="shared" si="60"/>
        <v>20</v>
      </c>
      <c r="M282" s="123"/>
    </row>
    <row r="283" spans="1:13" hidden="1" outlineLevel="1" x14ac:dyDescent="0.2">
      <c r="G283">
        <f>G282+C274</f>
        <v>8.0452162589734293</v>
      </c>
      <c r="H283" s="101">
        <f>E274*COS(G283*rad)</f>
        <v>39983681.495882653</v>
      </c>
      <c r="I283" s="102">
        <f>E274*SIN(G283*rad)</f>
        <v>5651520.8199364487</v>
      </c>
      <c r="J283" s="98">
        <f t="shared" si="59"/>
        <v>0</v>
      </c>
      <c r="K283" s="107">
        <f t="shared" si="49"/>
        <v>69113.195606480818</v>
      </c>
      <c r="L283" s="119">
        <f t="shared" si="60"/>
        <v>20</v>
      </c>
      <c r="M283" s="123"/>
    </row>
    <row r="284" spans="1:13" hidden="1" outlineLevel="1" x14ac:dyDescent="0.2">
      <c r="G284">
        <f>G283+C274</f>
        <v>9.0497378848707726</v>
      </c>
      <c r="H284" s="101">
        <f>E274*COS(G284*rad)</f>
        <v>39878458.021031417</v>
      </c>
      <c r="I284" s="102">
        <f>E274*SIN(G284*rad)</f>
        <v>6351618.6446605111</v>
      </c>
      <c r="J284" s="98">
        <f t="shared" si="59"/>
        <v>0</v>
      </c>
      <c r="K284" s="107">
        <f t="shared" si="49"/>
        <v>69113.196379628964</v>
      </c>
      <c r="L284" s="119">
        <f t="shared" si="60"/>
        <v>20</v>
      </c>
      <c r="M284" s="123"/>
    </row>
    <row r="285" spans="1:13" hidden="1" outlineLevel="1" x14ac:dyDescent="0.2">
      <c r="G285">
        <f>G284+C274</f>
        <v>10.054259510768116</v>
      </c>
      <c r="H285" s="101">
        <f>E274*COS(G285*rad)</f>
        <v>39760977.084344856</v>
      </c>
      <c r="I285" s="102">
        <f>E274*SIN(G285*rad)</f>
        <v>7049764.1691454705</v>
      </c>
      <c r="J285" s="98">
        <f t="shared" si="59"/>
        <v>0</v>
      </c>
      <c r="K285" s="107">
        <f t="shared" si="49"/>
        <v>69113.197152777109</v>
      </c>
      <c r="L285" s="119">
        <f t="shared" si="60"/>
        <v>20</v>
      </c>
      <c r="M285" s="123"/>
    </row>
    <row r="286" spans="1:13" hidden="1" outlineLevel="1" x14ac:dyDescent="0.2">
      <c r="G286">
        <f>G285+C274</f>
        <v>11.058781136665459</v>
      </c>
      <c r="H286" s="101">
        <f>E274*COS(G286*rad)</f>
        <v>39631274.795997962</v>
      </c>
      <c r="I286" s="102">
        <f>E274*SIN(G286*rad)</f>
        <v>7745742.8040479468</v>
      </c>
      <c r="J286" s="98">
        <f t="shared" si="59"/>
        <v>0</v>
      </c>
      <c r="K286" s="107">
        <f t="shared" si="49"/>
        <v>69113.197925925255</v>
      </c>
      <c r="L286" s="119">
        <f t="shared" si="60"/>
        <v>20</v>
      </c>
      <c r="M286" s="123"/>
    </row>
    <row r="287" spans="1:13" hidden="1" outlineLevel="1" x14ac:dyDescent="0.2">
      <c r="G287">
        <f>G286+C274</f>
        <v>12.063302762562802</v>
      </c>
      <c r="H287" s="101">
        <f>E274*COS(G287*rad)</f>
        <v>39489391.022648789</v>
      </c>
      <c r="I287" s="102">
        <f>E274*SIN(G287*rad)</f>
        <v>8439340.6260625012</v>
      </c>
      <c r="J287" s="98">
        <f t="shared" si="59"/>
        <v>0</v>
      </c>
      <c r="K287" s="107">
        <f t="shared" si="49"/>
        <v>69113.1986990734</v>
      </c>
      <c r="L287" s="119">
        <f t="shared" si="60"/>
        <v>20</v>
      </c>
      <c r="M287" s="123"/>
    </row>
    <row r="288" spans="1:13" hidden="1" outlineLevel="1" x14ac:dyDescent="0.2">
      <c r="G288">
        <f>G287+C274</f>
        <v>13.067824388460146</v>
      </c>
      <c r="H288" s="101">
        <f>E274*COS(G288*rad)</f>
        <v>39335369.375184603</v>
      </c>
      <c r="I288" s="102">
        <f>E274*SIN(G288*rad)</f>
        <v>9130344.4436753616</v>
      </c>
      <c r="J288" s="98">
        <f t="shared" si="59"/>
        <v>0</v>
      </c>
      <c r="K288" s="107">
        <f t="shared" ref="K288:K351" si="61">K287+$G$24</f>
        <v>69113.199472221546</v>
      </c>
      <c r="L288" s="119">
        <f t="shared" si="60"/>
        <v>20</v>
      </c>
      <c r="M288" s="123"/>
    </row>
    <row r="289" spans="7:13" hidden="1" outlineLevel="1" x14ac:dyDescent="0.2">
      <c r="G289">
        <f>G288+C274</f>
        <v>14.072346014357489</v>
      </c>
      <c r="H289" s="101">
        <f>E274*COS(G289*rad)</f>
        <v>39169257.195317157</v>
      </c>
      <c r="I289" s="102">
        <f>E274*SIN(G289*rad)</f>
        <v>9818541.8626932055</v>
      </c>
      <c r="J289" s="98">
        <f t="shared" si="59"/>
        <v>0</v>
      </c>
      <c r="K289" s="107">
        <f t="shared" si="61"/>
        <v>69113.200245369691</v>
      </c>
      <c r="L289" s="119">
        <f t="shared" si="60"/>
        <v>20</v>
      </c>
      <c r="M289" s="123"/>
    </row>
    <row r="290" spans="7:13" hidden="1" outlineLevel="1" x14ac:dyDescent="0.2">
      <c r="G290">
        <f>G289+C274</f>
        <v>15.076867640254832</v>
      </c>
      <c r="H290" s="101">
        <f>E274*COS(G290*rad)</f>
        <v>38991105.541031316</v>
      </c>
      <c r="I290" s="102">
        <f>E274*SIN(G290*rad)</f>
        <v>10503721.35152686</v>
      </c>
      <c r="J290" s="98">
        <f t="shared" si="59"/>
        <v>0</v>
      </c>
      <c r="K290" s="107">
        <f t="shared" si="61"/>
        <v>69113.201018517837</v>
      </c>
      <c r="L290" s="119">
        <f t="shared" si="60"/>
        <v>20</v>
      </c>
      <c r="M290" s="123"/>
    </row>
    <row r="291" spans="7:13" hidden="1" outlineLevel="1" x14ac:dyDescent="0.2">
      <c r="G291">
        <f>G290+C274</f>
        <v>16.081389266152176</v>
      </c>
      <c r="H291" s="101">
        <f>E274*COS(G291*rad)</f>
        <v>38800969.170891248</v>
      </c>
      <c r="I291" s="102">
        <f>E274*SIN(G291*rad)</f>
        <v>11185672.306209888</v>
      </c>
      <c r="J291" s="98">
        <f t="shared" si="59"/>
        <v>0</v>
      </c>
      <c r="K291" s="107">
        <f t="shared" si="61"/>
        <v>69113.201791665982</v>
      </c>
      <c r="L291" s="119">
        <f t="shared" si="60"/>
        <v>20</v>
      </c>
      <c r="M291" s="123"/>
    </row>
    <row r="292" spans="7:13" hidden="1" outlineLevel="1" x14ac:dyDescent="0.2">
      <c r="G292">
        <f>G291+C274</f>
        <v>17.085910892049519</v>
      </c>
      <c r="H292" s="101">
        <f>E274*COS(G292*rad)</f>
        <v>38598906.527209342</v>
      </c>
      <c r="I292" s="102">
        <f>E274*SIN(G292*rad)</f>
        <v>11864185.115132026</v>
      </c>
      <c r="J292" s="98">
        <f t="shared" si="59"/>
        <v>0</v>
      </c>
      <c r="K292" s="107">
        <f t="shared" si="61"/>
        <v>69113.202564814128</v>
      </c>
      <c r="L292" s="119">
        <f t="shared" si="60"/>
        <v>20</v>
      </c>
      <c r="M292" s="123"/>
    </row>
    <row r="293" spans="7:13" hidden="1" outlineLevel="1" x14ac:dyDescent="0.2">
      <c r="G293">
        <f>G292+C274</f>
        <v>18.090432517946862</v>
      </c>
      <c r="H293" s="101">
        <f>E274*COS(G293*rad)</f>
        <v>38384979.718082689</v>
      </c>
      <c r="I293" s="102">
        <f>E274*SIN(G293*rad)</f>
        <v>12539051.223467615</v>
      </c>
      <c r="J293" s="98">
        <f t="shared" si="59"/>
        <v>0</v>
      </c>
      <c r="K293" s="107">
        <f t="shared" si="61"/>
        <v>69113.203337962274</v>
      </c>
      <c r="L293" s="119">
        <f t="shared" si="60"/>
        <v>20</v>
      </c>
      <c r="M293" s="123"/>
    </row>
    <row r="294" spans="7:13" hidden="1" outlineLevel="1" x14ac:dyDescent="0.2">
      <c r="G294">
        <f>G293+C274</f>
        <v>19.094954143844205</v>
      </c>
      <c r="H294" s="101">
        <f>E274*COS(G294*rad)</f>
        <v>38159254.498302944</v>
      </c>
      <c r="I294" s="102">
        <f>E274*SIN(G294*rad)</f>
        <v>13210063.197279202</v>
      </c>
      <c r="J294" s="98">
        <f t="shared" si="59"/>
        <v>0</v>
      </c>
      <c r="K294" s="107">
        <f t="shared" si="61"/>
        <v>69113.204111110419</v>
      </c>
      <c r="L294" s="119">
        <f t="shared" si="60"/>
        <v>20</v>
      </c>
      <c r="M294" s="123"/>
    </row>
    <row r="295" spans="7:13" hidden="1" outlineLevel="1" x14ac:dyDescent="0.2">
      <c r="G295">
        <f>G294+C274</f>
        <v>20.099475769741549</v>
      </c>
      <c r="H295" s="101">
        <f>E274*COS(G295*rad)</f>
        <v>37921800.249145217</v>
      </c>
      <c r="I295" s="102">
        <f>E274*SIN(G295*rad)</f>
        <v>13877014.787276609</v>
      </c>
      <c r="J295" s="98">
        <f t="shared" si="59"/>
        <v>0</v>
      </c>
      <c r="K295" s="107">
        <f t="shared" si="61"/>
        <v>69113.204884258565</v>
      </c>
      <c r="L295" s="119">
        <f t="shared" si="60"/>
        <v>20</v>
      </c>
      <c r="M295" s="123"/>
    </row>
    <row r="296" spans="7:13" hidden="1" outlineLevel="1" x14ac:dyDescent="0.2">
      <c r="G296">
        <f>G295+C274</f>
        <v>21.103997395638892</v>
      </c>
      <c r="H296" s="101">
        <f>E274*COS(G296*rad)</f>
        <v>37672689.957042307</v>
      </c>
      <c r="I296" s="102">
        <f>E274*SIN(G296*rad)</f>
        <v>14539700.992211897</v>
      </c>
      <c r="J296" s="98">
        <f t="shared" si="59"/>
        <v>0</v>
      </c>
      <c r="K296" s="107">
        <f t="shared" si="61"/>
        <v>69113.20565740671</v>
      </c>
      <c r="L296" s="119">
        <f t="shared" si="60"/>
        <v>20</v>
      </c>
      <c r="M296" s="123"/>
    </row>
    <row r="297" spans="7:13" hidden="1" outlineLevel="1" x14ac:dyDescent="0.2">
      <c r="G297">
        <f>G296+C274</f>
        <v>22.108519021536235</v>
      </c>
      <c r="H297" s="101">
        <f>E274*COS(G297*rad)</f>
        <v>37412000.191150837</v>
      </c>
      <c r="I297" s="102">
        <f>E274*SIN(G297*rad)</f>
        <v>15197918.121890688</v>
      </c>
      <c r="J297" s="98">
        <f t="shared" si="59"/>
        <v>0</v>
      </c>
      <c r="K297" s="107">
        <f t="shared" si="61"/>
        <v>69113.206430554856</v>
      </c>
      <c r="L297" s="119">
        <f t="shared" si="60"/>
        <v>20</v>
      </c>
      <c r="M297" s="123"/>
    </row>
    <row r="298" spans="7:13" hidden="1" outlineLevel="1" x14ac:dyDescent="0.2">
      <c r="G298">
        <f>G297+C274</f>
        <v>23.113040647433579</v>
      </c>
      <c r="H298" s="101">
        <f>E274*COS(G298*rad)</f>
        <v>37139811.07981617</v>
      </c>
      <c r="I298" s="102">
        <f>E274*SIN(G298*rad)</f>
        <v>15851463.859780528</v>
      </c>
      <c r="J298" s="98">
        <f t="shared" si="59"/>
        <v>0</v>
      </c>
      <c r="K298" s="107">
        <f t="shared" si="61"/>
        <v>69113.207203703001</v>
      </c>
      <c r="L298" s="119">
        <f t="shared" si="60"/>
        <v>20</v>
      </c>
      <c r="M298" s="123"/>
    </row>
    <row r="299" spans="7:13" hidden="1" outlineLevel="1" x14ac:dyDescent="0.2">
      <c r="G299">
        <f>G298+C274</f>
        <v>24.117562273330922</v>
      </c>
      <c r="H299" s="101">
        <f>E274*COS(G299*rad)</f>
        <v>36856206.28594327</v>
      </c>
      <c r="I299" s="102">
        <f>E274*SIN(G299*rad)</f>
        <v>16500137.325197021</v>
      </c>
      <c r="J299" s="98">
        <f t="shared" si="59"/>
        <v>0</v>
      </c>
      <c r="K299" s="107">
        <f t="shared" si="61"/>
        <v>69113.207976851147</v>
      </c>
      <c r="L299" s="119">
        <f t="shared" si="60"/>
        <v>20</v>
      </c>
      <c r="M299" s="123"/>
    </row>
    <row r="300" spans="7:13" hidden="1" outlineLevel="1" x14ac:dyDescent="0.2">
      <c r="G300">
        <f>G299+C274</f>
        <v>25.122083899228265</v>
      </c>
      <c r="H300" s="101">
        <f>E274*COS(G300*rad)</f>
        <v>36561272.981281243</v>
      </c>
      <c r="I300" s="102">
        <f>E274*SIN(G300*rad)</f>
        <v>17143739.135048632</v>
      </c>
      <c r="J300" s="98">
        <f t="shared" si="59"/>
        <v>0</v>
      </c>
      <c r="K300" s="107">
        <f t="shared" si="61"/>
        <v>69113.208749999292</v>
      </c>
      <c r="L300" s="119">
        <f t="shared" si="60"/>
        <v>20</v>
      </c>
      <c r="M300" s="123"/>
    </row>
    <row r="301" spans="7:13" hidden="1" outlineLevel="1" x14ac:dyDescent="0.2">
      <c r="G301">
        <f>G300+C274</f>
        <v>26.126605525125608</v>
      </c>
      <c r="H301" s="101">
        <f>E274*COS(G301*rad)</f>
        <v>36255101.819629304</v>
      </c>
      <c r="I301" s="102">
        <f>E274*SIN(G301*rad)</f>
        <v>17782071.465121169</v>
      </c>
      <c r="J301" s="98">
        <f t="shared" si="59"/>
        <v>0</v>
      </c>
      <c r="K301" s="107">
        <f t="shared" si="61"/>
        <v>69113.209523147438</v>
      </c>
      <c r="L301" s="119">
        <f t="shared" si="60"/>
        <v>20</v>
      </c>
      <c r="M301" s="123"/>
    </row>
    <row r="302" spans="7:13" hidden="1" outlineLevel="1" x14ac:dyDescent="0.2">
      <c r="G302">
        <f>G301+C274</f>
        <v>27.131127151022952</v>
      </c>
      <c r="H302" s="101">
        <f>E274*COS(G302*rad)</f>
        <v>35937786.90897242</v>
      </c>
      <c r="I302" s="102">
        <f>E274*SIN(G302*rad)</f>
        <v>18414938.110883094</v>
      </c>
      <c r="J302" s="98">
        <f t="shared" si="59"/>
        <v>0</v>
      </c>
      <c r="K302" s="107">
        <f t="shared" si="61"/>
        <v>69113.210296295583</v>
      </c>
      <c r="L302" s="119">
        <f t="shared" si="60"/>
        <v>20</v>
      </c>
      <c r="M302" s="123"/>
    </row>
    <row r="303" spans="7:13" hidden="1" outlineLevel="1" x14ac:dyDescent="0.2">
      <c r="G303">
        <f>G302+C274</f>
        <v>28.135648776920295</v>
      </c>
      <c r="H303" s="101">
        <f>E274*COS(G303*rad)</f>
        <v>35609425.782555386</v>
      </c>
      <c r="I303" s="102">
        <f>E274*SIN(G303*rad)</f>
        <v>19042144.547793034</v>
      </c>
      <c r="J303" s="98">
        <f t="shared" si="59"/>
        <v>0</v>
      </c>
      <c r="K303" s="107">
        <f t="shared" si="61"/>
        <v>69113.211069443729</v>
      </c>
      <c r="L303" s="119">
        <f t="shared" si="60"/>
        <v>20</v>
      </c>
      <c r="M303" s="123"/>
    </row>
    <row r="304" spans="7:13" hidden="1" outlineLevel="1" x14ac:dyDescent="0.2">
      <c r="G304">
        <f>G303+C274</f>
        <v>29.140170402817638</v>
      </c>
      <c r="H304" s="101">
        <f>E274*COS(G304*rad)</f>
        <v>35270119.368903883</v>
      </c>
      <c r="I304" s="102">
        <f>E274*SIN(G304*rad)</f>
        <v>19663497.991090879</v>
      </c>
      <c r="J304" s="98">
        <f t="shared" si="59"/>
        <v>0</v>
      </c>
      <c r="K304" s="107">
        <f t="shared" si="61"/>
        <v>69113.211842591874</v>
      </c>
      <c r="L304" s="119">
        <f t="shared" si="60"/>
        <v>20</v>
      </c>
      <c r="M304" s="123"/>
    </row>
    <row r="305" spans="7:13" hidden="1" outlineLevel="1" x14ac:dyDescent="0.2">
      <c r="G305">
        <f>G304+C274</f>
        <v>30.144692028714982</v>
      </c>
      <c r="H305" s="101">
        <f>E274*COS(G305*rad)</f>
        <v>34919971.960802101</v>
      </c>
      <c r="I305" s="102">
        <f>E274*SIN(G305*rad)</f>
        <v>20278807.455054127</v>
      </c>
      <c r="J305" s="98">
        <f t="shared" si="59"/>
        <v>0</v>
      </c>
      <c r="K305" s="107">
        <f t="shared" si="61"/>
        <v>69113.21261574002</v>
      </c>
      <c r="L305" s="119">
        <f t="shared" si="60"/>
        <v>20</v>
      </c>
      <c r="M305" s="123"/>
    </row>
    <row r="306" spans="7:13" hidden="1" outlineLevel="1" x14ac:dyDescent="0.2">
      <c r="G306">
        <f>G305+C274</f>
        <v>31.149213654612325</v>
      </c>
      <c r="H306" s="101">
        <f>E274*COS(G306*rad)</f>
        <v>34559091.183236182</v>
      </c>
      <c r="I306" s="102">
        <f>E274*SIN(G306*rad)</f>
        <v>20887883.811701261</v>
      </c>
      <c r="J306" s="98">
        <f t="shared" si="59"/>
        <v>0</v>
      </c>
      <c r="K306" s="107">
        <f t="shared" si="61"/>
        <v>69113.213388888165</v>
      </c>
      <c r="L306" s="119">
        <f t="shared" si="60"/>
        <v>20</v>
      </c>
      <c r="M306" s="123"/>
    </row>
    <row r="307" spans="7:13" hidden="1" outlineLevel="1" x14ac:dyDescent="0.2">
      <c r="G307">
        <f>G306+C274</f>
        <v>32.153735280509665</v>
      </c>
      <c r="H307" s="101">
        <f>E274*COS(G307*rad)</f>
        <v>34187587.960313447</v>
      </c>
      <c r="I307" s="102">
        <f>E274*SIN(G307*rad)</f>
        <v>21490539.848924115</v>
      </c>
      <c r="J307" s="98">
        <f t="shared" si="59"/>
        <v>0</v>
      </c>
      <c r="K307" s="107">
        <f t="shared" si="61"/>
        <v>69113.214162036311</v>
      </c>
      <c r="L307" s="119">
        <f t="shared" si="60"/>
        <v>20</v>
      </c>
      <c r="M307" s="123"/>
    </row>
    <row r="308" spans="7:13" hidden="1" outlineLevel="1" x14ac:dyDescent="0.2">
      <c r="G308">
        <f>G307+C274</f>
        <v>33.158256906407004</v>
      </c>
      <c r="H308" s="101">
        <f>E274*COS(G308*rad)</f>
        <v>33805576.481167659</v>
      </c>
      <c r="I308" s="102">
        <f>E274*SIN(G308*rad)</f>
        <v>22086590.328031357</v>
      </c>
      <c r="J308" s="98">
        <f t="shared" si="59"/>
        <v>0</v>
      </c>
      <c r="K308" s="107">
        <f t="shared" si="61"/>
        <v>69113.214935184456</v>
      </c>
      <c r="L308" s="119">
        <f t="shared" si="60"/>
        <v>20</v>
      </c>
      <c r="M308" s="123"/>
    </row>
    <row r="309" spans="7:13" hidden="1" outlineLevel="1" x14ac:dyDescent="0.2">
      <c r="G309">
        <f>G308+C274</f>
        <v>34.162778532304344</v>
      </c>
      <c r="H309" s="101">
        <f>E274*COS(G309*rad)</f>
        <v>33413174.164860595</v>
      </c>
      <c r="I309" s="102">
        <f>E274*SIN(G309*rad)</f>
        <v>22675852.040685408</v>
      </c>
      <c r="J309" s="98">
        <f t="shared" si="59"/>
        <v>0</v>
      </c>
      <c r="K309" s="107">
        <f t="shared" si="61"/>
        <v>69113.215708332602</v>
      </c>
      <c r="L309" s="119">
        <f t="shared" si="60"/>
        <v>20</v>
      </c>
      <c r="M309" s="123"/>
    </row>
    <row r="310" spans="7:13" hidden="1" outlineLevel="1" x14ac:dyDescent="0.2">
      <c r="G310">
        <f>G309+C274</f>
        <v>35.167300158201684</v>
      </c>
      <c r="H310" s="101">
        <f>E274*COS(G310*rad)</f>
        <v>33010501.624290928</v>
      </c>
      <c r="I310" s="102">
        <f>E274*SIN(G310*rad)</f>
        <v>23258143.865215253</v>
      </c>
      <c r="J310" s="98">
        <f t="shared" si="59"/>
        <v>0</v>
      </c>
      <c r="K310" s="107">
        <f t="shared" si="61"/>
        <v>69113.216481480747</v>
      </c>
      <c r="L310" s="119">
        <f t="shared" si="60"/>
        <v>20</v>
      </c>
      <c r="M310" s="123"/>
    </row>
    <row r="311" spans="7:13" hidden="1" outlineLevel="1" x14ac:dyDescent="0.2">
      <c r="G311">
        <f>G310+C274</f>
        <v>36.171821784099023</v>
      </c>
      <c r="H311" s="101">
        <f>E274*COS(G311*rad)</f>
        <v>32597682.629121356</v>
      </c>
      <c r="I311" s="102">
        <f>E274*SIN(G311*rad)</f>
        <v>23833286.822287939</v>
      </c>
      <c r="J311" s="98">
        <f t="shared" si="59"/>
        <v>0</v>
      </c>
      <c r="K311" s="107">
        <f t="shared" si="61"/>
        <v>69113.217254628893</v>
      </c>
      <c r="L311" s="119">
        <f t="shared" si="60"/>
        <v>20</v>
      </c>
      <c r="M311" s="123"/>
    </row>
    <row r="312" spans="7:13" hidden="1" outlineLevel="1" x14ac:dyDescent="0.2">
      <c r="G312">
        <f>G311+C274</f>
        <v>37.176343409996363</v>
      </c>
      <c r="H312" s="101">
        <f>E274*COS(G312*rad)</f>
        <v>32174844.067735456</v>
      </c>
      <c r="I312" s="102">
        <f>E274*SIN(G312*rad)</f>
        <v>24401104.129921503</v>
      </c>
      <c r="J312" s="98">
        <f t="shared" si="59"/>
        <v>0</v>
      </c>
      <c r="K312" s="107">
        <f t="shared" si="61"/>
        <v>69113.218027777039</v>
      </c>
      <c r="L312" s="119">
        <f t="shared" si="60"/>
        <v>20</v>
      </c>
      <c r="M312" s="123"/>
    </row>
    <row r="313" spans="7:13" hidden="1" outlineLevel="1" x14ac:dyDescent="0.2">
      <c r="G313">
        <f>G312+C274</f>
        <v>38.180865035893703</v>
      </c>
      <c r="H313" s="101">
        <f>E274*COS(G313*rad)</f>
        <v>31742115.908235967</v>
      </c>
      <c r="I313" s="102">
        <f>E274*SIN(G313*rad)</f>
        <v>24961421.257822584</v>
      </c>
      <c r="J313" s="98">
        <f t="shared" si="59"/>
        <v>0</v>
      </c>
      <c r="K313" s="107">
        <f t="shared" si="61"/>
        <v>69113.218800925184</v>
      </c>
      <c r="L313" s="119">
        <f t="shared" si="60"/>
        <v>20</v>
      </c>
      <c r="M313" s="123"/>
    </row>
    <row r="314" spans="7:13" hidden="1" outlineLevel="1" x14ac:dyDescent="0.2">
      <c r="G314">
        <f>G313+C274</f>
        <v>39.185386661791043</v>
      </c>
      <c r="H314" s="101">
        <f>E274*COS(G314*rad)</f>
        <v>31299631.158496387</v>
      </c>
      <c r="I314" s="102">
        <f>E274*SIN(G314*rad)</f>
        <v>25514065.981031835</v>
      </c>
      <c r="J314" s="98">
        <f t="shared" si="59"/>
        <v>0</v>
      </c>
      <c r="K314" s="107">
        <f t="shared" si="61"/>
        <v>69113.21957407333</v>
      </c>
      <c r="L314" s="119">
        <f t="shared" si="60"/>
        <v>20</v>
      </c>
      <c r="M314" s="123"/>
    </row>
    <row r="315" spans="7:13" hidden="1" outlineLevel="1" x14ac:dyDescent="0.2">
      <c r="G315">
        <f>G314+C274</f>
        <v>40.189908287688382</v>
      </c>
      <c r="H315" s="101">
        <f>E274*COS(G315*rad)</f>
        <v>30847525.825278312</v>
      </c>
      <c r="I315" s="102">
        <f>E274*SIN(G315*rad)</f>
        <v>26058868.432860848</v>
      </c>
      <c r="J315" s="98">
        <f t="shared" si="59"/>
        <v>0</v>
      </c>
      <c r="K315" s="107">
        <f t="shared" si="61"/>
        <v>69113.220347221475</v>
      </c>
      <c r="L315" s="119">
        <f t="shared" si="60"/>
        <v>20</v>
      </c>
      <c r="M315" s="123"/>
    </row>
    <row r="316" spans="7:13" hidden="1" outlineLevel="1" x14ac:dyDescent="0.2">
      <c r="G316">
        <f>G315+C274</f>
        <v>41.194429913585722</v>
      </c>
      <c r="H316" s="101">
        <f>E274*COS(G316*rad)</f>
        <v>30385938.872426946</v>
      </c>
      <c r="I316" s="102">
        <f>E274*SIN(G316*rad)</f>
        <v>26595661.157104127</v>
      </c>
      <c r="J316" s="98">
        <f t="shared" si="59"/>
        <v>0</v>
      </c>
      <c r="K316" s="107">
        <f t="shared" si="61"/>
        <v>69113.221120369621</v>
      </c>
      <c r="L316" s="119">
        <f t="shared" si="60"/>
        <v>20</v>
      </c>
      <c r="M316" s="123"/>
    </row>
    <row r="317" spans="7:13" hidden="1" outlineLevel="1" x14ac:dyDescent="0.2">
      <c r="G317">
        <f>G316+C274</f>
        <v>42.198951539483062</v>
      </c>
      <c r="H317" s="101">
        <f>E274*COS(G317*rad)</f>
        <v>29915012.178157721</v>
      </c>
      <c r="I317" s="102">
        <f>E274*SIN(G317*rad)</f>
        <v>27124279.159510199</v>
      </c>
      <c r="J317" s="98">
        <f t="shared" si="59"/>
        <v>0</v>
      </c>
      <c r="K317" s="107">
        <f t="shared" si="61"/>
        <v>69113.221893517766</v>
      </c>
      <c r="L317" s="119">
        <f t="shared" si="60"/>
        <v>20</v>
      </c>
      <c r="M317" s="123"/>
    </row>
    <row r="318" spans="7:13" hidden="1" outlineLevel="1" x14ac:dyDescent="0.2">
      <c r="G318">
        <f>G317+C274</f>
        <v>43.203473165380402</v>
      </c>
      <c r="H318" s="101">
        <f>E274*COS(G318*rad)</f>
        <v>29434890.491447117</v>
      </c>
      <c r="I318" s="102">
        <f>E274*SIN(G318*rad)</f>
        <v>27644559.958495993</v>
      </c>
      <c r="J318" s="98">
        <f t="shared" si="59"/>
        <v>0</v>
      </c>
      <c r="K318" s="107">
        <f t="shared" si="61"/>
        <v>69113.222666665912</v>
      </c>
      <c r="L318" s="119">
        <f t="shared" si="60"/>
        <v>20</v>
      </c>
      <c r="M318" s="123"/>
    </row>
    <row r="319" spans="7:13" hidden="1" outlineLevel="1" x14ac:dyDescent="0.2">
      <c r="G319">
        <f>G318+C274</f>
        <v>44.207994791277741</v>
      </c>
      <c r="H319" s="101">
        <f>E274*COS(G319*rad)</f>
        <v>28945721.387541108</v>
      </c>
      <c r="I319" s="102">
        <f>E274*SIN(G319*rad)</f>
        <v>28156343.635088868</v>
      </c>
      <c r="J319" s="98">
        <f t="shared" si="59"/>
        <v>0</v>
      </c>
      <c r="K319" s="107">
        <f t="shared" si="61"/>
        <v>69113.223439814057</v>
      </c>
      <c r="L319" s="119">
        <f t="shared" si="60"/>
        <v>20</v>
      </c>
      <c r="M319" s="123"/>
    </row>
    <row r="320" spans="7:13" hidden="1" outlineLevel="1" x14ac:dyDescent="0.2">
      <c r="G320">
        <f>G319+C274</f>
        <v>45.212516417175081</v>
      </c>
      <c r="H320" s="101">
        <f>E274*COS(G320*rad)</f>
        <v>28447655.222594857</v>
      </c>
      <c r="I320" s="102">
        <f>E274*SIN(G320*rad)</f>
        <v>28659472.882080991</v>
      </c>
      <c r="J320" s="98">
        <f t="shared" si="59"/>
        <v>0</v>
      </c>
      <c r="K320" s="107">
        <f t="shared" si="61"/>
        <v>69113.224212962203</v>
      </c>
      <c r="L320" s="119">
        <f t="shared" si="60"/>
        <v>20</v>
      </c>
      <c r="M320" s="123"/>
    </row>
    <row r="321" spans="7:13" hidden="1" outlineLevel="1" x14ac:dyDescent="0.2">
      <c r="G321">
        <f>G320+C274</f>
        <v>46.217038043072421</v>
      </c>
      <c r="H321" s="101">
        <f>E274*COS(G321*rad)</f>
        <v>27940845.087457694</v>
      </c>
      <c r="I321" s="102">
        <f>E274*SIN(G321*rad)</f>
        <v>29153793.052380946</v>
      </c>
      <c r="J321" s="98">
        <f t="shared" si="59"/>
        <v>0</v>
      </c>
      <c r="K321" s="107">
        <f t="shared" si="61"/>
        <v>69113.224986110348</v>
      </c>
      <c r="L321" s="119">
        <f t="shared" si="60"/>
        <v>20</v>
      </c>
      <c r="M321" s="123"/>
    </row>
    <row r="322" spans="7:13" hidden="1" outlineLevel="1" x14ac:dyDescent="0.2">
      <c r="G322">
        <f>G321+C274</f>
        <v>47.221559668969761</v>
      </c>
      <c r="H322" s="101">
        <f>E274*COS(G322*rad)</f>
        <v>27425446.760617483</v>
      </c>
      <c r="I322" s="102">
        <f>E274*SIN(G322*rad)</f>
        <v>29639152.206547681</v>
      </c>
      <c r="J322" s="98">
        <f t="shared" si="59"/>
        <v>0</v>
      </c>
      <c r="K322" s="107">
        <f t="shared" si="61"/>
        <v>69113.225759258494</v>
      </c>
      <c r="L322" s="119">
        <f t="shared" si="60"/>
        <v>20</v>
      </c>
      <c r="M322" s="123"/>
    </row>
    <row r="323" spans="7:13" hidden="1" outlineLevel="1" x14ac:dyDescent="0.2">
      <c r="G323">
        <f>G322+C274</f>
        <v>48.2260812948671</v>
      </c>
      <c r="H323" s="101">
        <f>E274*COS(G323*rad)</f>
        <v>26901618.660318937</v>
      </c>
      <c r="I323" s="102">
        <f>E274*SIN(G323*rad)</f>
        <v>30115401.159492195</v>
      </c>
      <c r="J323" s="98">
        <f t="shared" si="59"/>
        <v>0</v>
      </c>
      <c r="K323" s="107">
        <f t="shared" si="61"/>
        <v>69113.226532406639</v>
      </c>
      <c r="L323" s="119">
        <f t="shared" si="60"/>
        <v>20</v>
      </c>
      <c r="M323" s="123"/>
    </row>
    <row r="324" spans="7:13" hidden="1" outlineLevel="1" x14ac:dyDescent="0.2">
      <c r="G324">
        <f>G323+C274</f>
        <v>49.23060292076444</v>
      </c>
      <c r="H324" s="101">
        <f>E274*COS(G324*rad)</f>
        <v>26369521.795870502</v>
      </c>
      <c r="I324" s="102">
        <f>E274*SIN(G324*rad)</f>
        <v>30582393.526332673</v>
      </c>
      <c r="J324" s="98">
        <f t="shared" si="59"/>
        <v>0</v>
      </c>
      <c r="K324" s="107">
        <f t="shared" si="61"/>
        <v>69113.227305554785</v>
      </c>
      <c r="L324" s="119">
        <f t="shared" si="60"/>
        <v>20</v>
      </c>
      <c r="M324" s="123"/>
    </row>
    <row r="325" spans="7:13" hidden="1" outlineLevel="1" x14ac:dyDescent="0.2">
      <c r="G325">
        <f>G324+C274</f>
        <v>50.23512454666178</v>
      </c>
      <c r="H325" s="101">
        <f>E274*COS(G325*rad)</f>
        <v>25829319.71815484</v>
      </c>
      <c r="I325" s="102">
        <f>E274*SIN(G325*rad)</f>
        <v>31039985.767388839</v>
      </c>
      <c r="J325" s="98">
        <f t="shared" si="59"/>
        <v>0</v>
      </c>
      <c r="K325" s="107">
        <f t="shared" si="61"/>
        <v>69113.22807870293</v>
      </c>
      <c r="L325" s="119">
        <f t="shared" si="60"/>
        <v>20</v>
      </c>
      <c r="M325" s="123"/>
    </row>
    <row r="326" spans="7:13" hidden="1" outlineLevel="1" x14ac:dyDescent="0.2">
      <c r="G326">
        <f>G325+C274</f>
        <v>51.239646172559119</v>
      </c>
      <c r="H326" s="101">
        <f>E274*COS(G326*rad)</f>
        <v>25281178.469358113</v>
      </c>
      <c r="I326" s="102">
        <f>E274*SIN(G326*rad)</f>
        <v>31488037.232301857</v>
      </c>
      <c r="J326" s="98">
        <f t="shared" si="59"/>
        <v>0</v>
      </c>
      <c r="K326" s="107">
        <f t="shared" si="61"/>
        <v>69113.228851851076</v>
      </c>
      <c r="L326" s="119">
        <f t="shared" si="60"/>
        <v>20</v>
      </c>
      <c r="M326" s="123"/>
    </row>
    <row r="327" spans="7:13" hidden="1" outlineLevel="1" x14ac:dyDescent="0.2">
      <c r="G327">
        <f>G326+C274</f>
        <v>52.244167798456459</v>
      </c>
      <c r="H327" s="101">
        <f>E274*COS(G327*rad)</f>
        <v>24725266.531933535</v>
      </c>
      <c r="I327" s="102">
        <f>E274*SIN(G327*rad)</f>
        <v>31926410.203266062</v>
      </c>
      <c r="J327" s="98">
        <f t="shared" si="59"/>
        <v>0</v>
      </c>
      <c r="K327" s="107">
        <f t="shared" si="61"/>
        <v>69113.229624999221</v>
      </c>
      <c r="L327" s="119">
        <f t="shared" si="60"/>
        <v>20</v>
      </c>
      <c r="M327" s="123"/>
    </row>
    <row r="328" spans="7:13" hidden="1" outlineLevel="1" x14ac:dyDescent="0.2">
      <c r="G328">
        <f>G327+C274</f>
        <v>53.248689424353799</v>
      </c>
      <c r="H328" s="101">
        <f>E274*COS(G328*rad)</f>
        <v>24161754.776814818</v>
      </c>
      <c r="I328" s="102">
        <f>E274*SIN(G328*rad)</f>
        <v>32354969.937359396</v>
      </c>
      <c r="J328" s="98">
        <f t="shared" si="59"/>
        <v>0</v>
      </c>
      <c r="K328" s="107">
        <f t="shared" si="61"/>
        <v>69113.230398147367</v>
      </c>
      <c r="L328" s="119">
        <f t="shared" si="60"/>
        <v>20</v>
      </c>
      <c r="M328" s="123"/>
    </row>
    <row r="329" spans="7:13" hidden="1" outlineLevel="1" x14ac:dyDescent="0.2">
      <c r="G329">
        <f>G328+C274</f>
        <v>54.253211050251139</v>
      </c>
      <c r="H329" s="101">
        <f>E274*COS(G329*rad)</f>
        <v>23590816.410895474</v>
      </c>
      <c r="I329" s="102">
        <f>E274*SIN(G329*rad)</f>
        <v>32773584.70795938</v>
      </c>
      <c r="J329" s="98">
        <f t="shared" si="59"/>
        <v>0</v>
      </c>
      <c r="K329" s="107">
        <f t="shared" si="61"/>
        <v>69113.231171295512</v>
      </c>
      <c r="L329" s="119">
        <f t="shared" si="60"/>
        <v>20</v>
      </c>
      <c r="M329" s="123"/>
    </row>
    <row r="330" spans="7:13" hidden="1" outlineLevel="1" x14ac:dyDescent="0.2">
      <c r="G330">
        <f>G329+C274</f>
        <v>55.257732676148478</v>
      </c>
      <c r="H330" s="101">
        <f>E274*COS(G330*rad)</f>
        <v>23012626.923790146</v>
      </c>
      <c r="I330" s="102">
        <f>E274*SIN(G330*rad)</f>
        <v>33182125.845231995</v>
      </c>
      <c r="J330" s="98">
        <f t="shared" si="59"/>
        <v>0</v>
      </c>
      <c r="K330" s="107">
        <f t="shared" si="61"/>
        <v>69113.231944443658</v>
      </c>
      <c r="L330" s="119">
        <f t="shared" si="60"/>
        <v>20</v>
      </c>
      <c r="M330" s="123"/>
    </row>
    <row r="331" spans="7:13" hidden="1" outlineLevel="1" x14ac:dyDescent="0.2">
      <c r="G331">
        <f>G330+C274</f>
        <v>56.262254302045818</v>
      </c>
      <c r="H331" s="101">
        <f>E274*COS(G331*rad)</f>
        <v>22427364.033894256</v>
      </c>
      <c r="I331" s="102">
        <f>E274*SIN(G331*rad)</f>
        <v>33580467.775681011</v>
      </c>
      <c r="J331" s="98">
        <f t="shared" si="59"/>
        <v>0</v>
      </c>
      <c r="K331" s="107">
        <f t="shared" si="61"/>
        <v>69113.232717591804</v>
      </c>
      <c r="L331" s="119">
        <f t="shared" si="60"/>
        <v>20</v>
      </c>
      <c r="M331" s="123"/>
    </row>
    <row r="332" spans="7:13" hidden="1" outlineLevel="1" x14ac:dyDescent="0.2">
      <c r="G332">
        <f>G331+C274</f>
        <v>57.266775927943158</v>
      </c>
      <c r="H332" s="101">
        <f>E274*COS(G332*rad)</f>
        <v>21835207.633758642</v>
      </c>
      <c r="I332" s="102">
        <f>E274*SIN(G332*rad)</f>
        <v>33968488.060745537</v>
      </c>
      <c r="J332" s="98">
        <f t="shared" si="59"/>
        <v>0</v>
      </c>
      <c r="K332" s="107">
        <f t="shared" si="61"/>
        <v>69113.233490739949</v>
      </c>
      <c r="L332" s="119">
        <f t="shared" si="60"/>
        <v>20</v>
      </c>
      <c r="M332" s="123"/>
    </row>
    <row r="333" spans="7:13" hidden="1" outlineLevel="1" x14ac:dyDescent="0.2">
      <c r="G333">
        <f>G332+C274</f>
        <v>58.271297553840498</v>
      </c>
      <c r="H333" s="101">
        <f>E274*COS(G333*rad)</f>
        <v>21236339.734795868</v>
      </c>
      <c r="I333" s="102">
        <f>E274*SIN(G333*rad)</f>
        <v>34346067.434434094</v>
      </c>
      <c r="J333" s="98">
        <f t="shared" si="59"/>
        <v>0</v>
      </c>
      <c r="K333" s="107">
        <f t="shared" si="61"/>
        <v>69113.234263888095</v>
      </c>
      <c r="L333" s="119">
        <f t="shared" si="60"/>
        <v>20</v>
      </c>
      <c r="M333" s="123"/>
    </row>
    <row r="334" spans="7:13" hidden="1" outlineLevel="1" x14ac:dyDescent="0.2">
      <c r="G334">
        <f>G333+C274</f>
        <v>59.275819179737837</v>
      </c>
      <c r="H334" s="101">
        <f>E274*COS(G334*rad)</f>
        <v>20630944.411335289</v>
      </c>
      <c r="I334" s="102">
        <f>E274*SIN(G334*rad)</f>
        <v>34713089.839983381</v>
      </c>
      <c r="J334" s="98">
        <f t="shared" si="59"/>
        <v>0</v>
      </c>
      <c r="K334" s="107">
        <f t="shared" si="61"/>
        <v>69113.23503703624</v>
      </c>
      <c r="L334" s="119">
        <f t="shared" si="60"/>
        <v>20</v>
      </c>
      <c r="M334" s="123"/>
    </row>
    <row r="335" spans="7:13" hidden="1" outlineLevel="1" x14ac:dyDescent="0.2">
      <c r="G335">
        <f>G334+C274</f>
        <v>60.280340805635177</v>
      </c>
      <c r="H335" s="101">
        <f>E274*COS(G335*rad)</f>
        <v>20019207.744044024</v>
      </c>
      <c r="I335" s="102">
        <f>E274*SIN(G335*rad)</f>
        <v>35069442.465530753</v>
      </c>
      <c r="J335" s="98">
        <f t="shared" si="59"/>
        <v>0</v>
      </c>
      <c r="K335" s="107">
        <f t="shared" si="61"/>
        <v>69113.235810184386</v>
      </c>
      <c r="L335" s="119">
        <f t="shared" si="60"/>
        <v>20</v>
      </c>
      <c r="M335" s="123"/>
    </row>
    <row r="336" spans="7:13" hidden="1" outlineLevel="1" x14ac:dyDescent="0.2">
      <c r="G336">
        <f>G335+C274</f>
        <v>61.284862431532517</v>
      </c>
      <c r="H336" s="101">
        <f>E274*COS(G336*rad)</f>
        <v>19401317.762731276</v>
      </c>
      <c r="I336" s="102">
        <f>E274*SIN(G336*rad)</f>
        <v>35415015.778789252</v>
      </c>
      <c r="J336" s="98">
        <f t="shared" si="59"/>
        <v>0</v>
      </c>
      <c r="K336" s="107">
        <f t="shared" si="61"/>
        <v>69113.236583332531</v>
      </c>
      <c r="L336" s="119">
        <f t="shared" si="60"/>
        <v>20</v>
      </c>
      <c r="M336" s="123"/>
    </row>
    <row r="337" spans="1:13" hidden="1" outlineLevel="1" x14ac:dyDescent="0.2">
      <c r="G337">
        <f>G336+C274</f>
        <v>62.289384057429857</v>
      </c>
      <c r="H337" s="101">
        <f>E274*COS(G337*rad)</f>
        <v>18777464.38855347</v>
      </c>
      <c r="I337" s="102">
        <f>E274*SIN(G337*rad)</f>
        <v>35749703.560714602</v>
      </c>
      <c r="J337" s="98">
        <f t="shared" si="59"/>
        <v>0</v>
      </c>
      <c r="K337" s="107">
        <f t="shared" si="61"/>
        <v>69113.237356480677</v>
      </c>
      <c r="L337" s="119">
        <f t="shared" si="60"/>
        <v>20</v>
      </c>
      <c r="M337" s="123"/>
    </row>
    <row r="338" spans="1:13" hidden="1" outlineLevel="1" x14ac:dyDescent="0.2">
      <c r="G338">
        <f>G337+C274</f>
        <v>63.293905683327196</v>
      </c>
      <c r="H338" s="101">
        <f>E274*COS(G338*rad)</f>
        <v>18147839.37563815</v>
      </c>
      <c r="I338" s="102">
        <f>E274*SIN(G338*rad)</f>
        <v>36073402.938153774</v>
      </c>
      <c r="J338" s="98">
        <f t="shared" si="59"/>
        <v>0</v>
      </c>
      <c r="K338" s="107">
        <f t="shared" si="61"/>
        <v>69113.238129628822</v>
      </c>
      <c r="L338" s="119">
        <f t="shared" si="60"/>
        <v>20</v>
      </c>
      <c r="M338" s="123"/>
    </row>
    <row r="339" spans="1:13" hidden="1" outlineLevel="1" x14ac:dyDescent="0.2">
      <c r="G339">
        <f>G338+C274</f>
        <v>64.298427309224536</v>
      </c>
      <c r="H339" s="101">
        <f>E274*COS(G339*rad)</f>
        <v>17512636.252144352</v>
      </c>
      <c r="I339" s="102">
        <f>E274*SIN(G339*rad)</f>
        <v>36386014.415465228</v>
      </c>
      <c r="J339" s="98">
        <f t="shared" ref="J339:J345" si="62">J338</f>
        <v>0</v>
      </c>
      <c r="K339" s="107">
        <f t="shared" si="61"/>
        <v>69113.238902776968</v>
      </c>
      <c r="L339" s="119">
        <f t="shared" ref="L339:L345" si="63">L338</f>
        <v>20</v>
      </c>
      <c r="M339" s="123"/>
    </row>
    <row r="340" spans="1:13" hidden="1" outlineLevel="1" x14ac:dyDescent="0.2">
      <c r="G340">
        <f>G339+C274</f>
        <v>65.302948935121876</v>
      </c>
      <c r="H340" s="101">
        <f>E274*COS(G340*rad)</f>
        <v>16872050.26077779</v>
      </c>
      <c r="I340" s="102">
        <f>E274*SIN(G340*rad)</f>
        <v>36687441.905100882</v>
      </c>
      <c r="J340" s="98">
        <f t="shared" si="62"/>
        <v>0</v>
      </c>
      <c r="K340" s="107">
        <f t="shared" si="61"/>
        <v>69113.239675925113</v>
      </c>
      <c r="L340" s="119">
        <f t="shared" si="63"/>
        <v>20</v>
      </c>
      <c r="M340" s="123"/>
    </row>
    <row r="341" spans="1:13" hidden="1" outlineLevel="1" x14ac:dyDescent="0.2">
      <c r="G341">
        <f>G340+C274</f>
        <v>66.307470561019215</v>
      </c>
      <c r="H341" s="101">
        <f>E274*COS(G341*rad)</f>
        <v>16226278.298779014</v>
      </c>
      <c r="I341" s="102">
        <f>E274*SIN(G341*rad)</f>
        <v>36977592.757140607</v>
      </c>
      <c r="J341" s="98">
        <f t="shared" si="62"/>
        <v>0</v>
      </c>
      <c r="K341" s="107">
        <f t="shared" si="61"/>
        <v>69113.240449073259</v>
      </c>
      <c r="L341" s="119">
        <f t="shared" si="63"/>
        <v>20</v>
      </c>
      <c r="M341" s="123"/>
    </row>
    <row r="342" spans="1:13" collapsed="1" x14ac:dyDescent="0.2">
      <c r="G342">
        <f>G341+C274</f>
        <v>67.311992186916555</v>
      </c>
      <c r="H342" s="101">
        <f>E274*COS(G342*rad)</f>
        <v>15575518.85740298</v>
      </c>
      <c r="I342" s="102">
        <f>E274*SIN(G342*rad)</f>
        <v>37256377.787770085</v>
      </c>
      <c r="J342" s="98">
        <f t="shared" si="62"/>
        <v>0</v>
      </c>
      <c r="K342" s="107">
        <f t="shared" si="61"/>
        <v>69113.241222221404</v>
      </c>
      <c r="L342" s="119">
        <f t="shared" si="63"/>
        <v>20</v>
      </c>
      <c r="M342" s="123"/>
    </row>
    <row r="343" spans="1:13" x14ac:dyDescent="0.2">
      <c r="G343">
        <f>G342+C274</f>
        <v>68.316513812813895</v>
      </c>
      <c r="H343" s="101">
        <f>E274*COS(G343*rad)</f>
        <v>14919971.960908715</v>
      </c>
      <c r="I343" s="102">
        <f>E274*SIN(G343*rad)</f>
        <v>37523711.306693293</v>
      </c>
      <c r="J343" s="98">
        <f t="shared" si="62"/>
        <v>0</v>
      </c>
      <c r="K343" s="107">
        <f t="shared" si="61"/>
        <v>69113.24199536955</v>
      </c>
      <c r="L343" s="119">
        <f t="shared" si="63"/>
        <v>20</v>
      </c>
      <c r="M343" s="123"/>
    </row>
    <row r="344" spans="1:13" x14ac:dyDescent="0.2">
      <c r="G344">
        <f>G343+C274</f>
        <v>69.321035438711235</v>
      </c>
      <c r="H344" s="101">
        <f>E274*COS(G344*rad)</f>
        <v>14259839.105077742</v>
      </c>
      <c r="I344" s="102">
        <f>E274*SIN(G344*rad)</f>
        <v>37779511.143471137</v>
      </c>
      <c r="J344" s="98">
        <f t="shared" si="62"/>
        <v>0</v>
      </c>
      <c r="K344" s="107">
        <f t="shared" si="61"/>
        <v>69113.242768517695</v>
      </c>
      <c r="L344" s="119">
        <f t="shared" si="63"/>
        <v>20</v>
      </c>
      <c r="M344" s="123"/>
    </row>
    <row r="345" spans="1:13" x14ac:dyDescent="0.2">
      <c r="G345">
        <f>G344+C274</f>
        <v>70.325557064608574</v>
      </c>
      <c r="H345" s="101">
        <f>E274*COS(G345*rad)</f>
        <v>13595323.195280235</v>
      </c>
      <c r="I345" s="102">
        <f>E274*SIN(G345*rad)</f>
        <v>38023698.672778264</v>
      </c>
      <c r="J345" s="98">
        <f t="shared" si="62"/>
        <v>0</v>
      </c>
      <c r="K345" s="107">
        <f t="shared" si="61"/>
        <v>69113.243541665841</v>
      </c>
      <c r="L345" s="119">
        <f t="shared" si="63"/>
        <v>20</v>
      </c>
      <c r="M345" s="123"/>
    </row>
    <row r="346" spans="1:13" x14ac:dyDescent="0.2">
      <c r="H346" s="20"/>
      <c r="I346" s="99">
        <v>0</v>
      </c>
      <c r="J346" s="100">
        <v>0</v>
      </c>
      <c r="K346" s="107">
        <f t="shared" si="61"/>
        <v>69113.244314813986</v>
      </c>
      <c r="L346" s="119">
        <v>0</v>
      </c>
      <c r="M346" s="20"/>
    </row>
    <row r="347" spans="1:13" x14ac:dyDescent="0.2">
      <c r="A347" t="s">
        <v>142</v>
      </c>
      <c r="C347" s="86">
        <f>C213</f>
        <v>14526333.830625052</v>
      </c>
      <c r="D347" s="86">
        <f>D213</f>
        <v>34769874.474271819</v>
      </c>
      <c r="E347" s="86">
        <f>E213</f>
        <v>14514679.742487717</v>
      </c>
      <c r="F347" s="79">
        <f>SUMSQ(C347:E347)^0.5</f>
        <v>40381115.308301777</v>
      </c>
      <c r="H347" s="20"/>
      <c r="I347" s="99">
        <v>0</v>
      </c>
      <c r="J347" s="100">
        <v>0</v>
      </c>
      <c r="K347" s="107">
        <f t="shared" si="61"/>
        <v>69113.245087962132</v>
      </c>
      <c r="L347" s="119">
        <f t="shared" ref="L347:L410" si="64">L346</f>
        <v>0</v>
      </c>
      <c r="M347" s="20"/>
    </row>
    <row r="348" spans="1:13" x14ac:dyDescent="0.2">
      <c r="C348" s="86">
        <f>C347</f>
        <v>14526333.830625052</v>
      </c>
      <c r="D348" s="86">
        <f>D347</f>
        <v>34769874.474271819</v>
      </c>
      <c r="E348">
        <v>0</v>
      </c>
      <c r="F348" s="79">
        <f>SUMSQ(C348:E348)^0.5</f>
        <v>37682337.314919583</v>
      </c>
      <c r="H348" s="20"/>
      <c r="I348" s="99">
        <v>0</v>
      </c>
      <c r="J348" s="100">
        <v>0</v>
      </c>
      <c r="K348" s="107">
        <f t="shared" si="61"/>
        <v>69113.245861110277</v>
      </c>
      <c r="L348" s="119">
        <f t="shared" si="64"/>
        <v>0</v>
      </c>
      <c r="M348" s="20"/>
    </row>
    <row r="349" spans="1:13" x14ac:dyDescent="0.2">
      <c r="C349" s="86"/>
      <c r="D349" s="86"/>
      <c r="E349" t="s">
        <v>143</v>
      </c>
      <c r="F349">
        <v>1.01</v>
      </c>
      <c r="H349" s="20">
        <v>0</v>
      </c>
      <c r="I349" s="12">
        <v>0</v>
      </c>
      <c r="J349" s="21">
        <v>0</v>
      </c>
      <c r="K349" s="107">
        <f t="shared" si="61"/>
        <v>69113.246634258423</v>
      </c>
      <c r="L349" s="119">
        <v>20</v>
      </c>
      <c r="M349" s="123"/>
    </row>
    <row r="350" spans="1:13" x14ac:dyDescent="0.2">
      <c r="A350" t="s">
        <v>163</v>
      </c>
      <c r="C350" s="86"/>
      <c r="D350" s="86"/>
      <c r="H350" s="101">
        <f>C348/F348*F347*$F$349</f>
        <v>15722364.886346836</v>
      </c>
      <c r="I350" s="102">
        <f>D348/F348*F347*F349</f>
        <v>37632664.918141708</v>
      </c>
      <c r="J350" s="103">
        <f>E348</f>
        <v>0</v>
      </c>
      <c r="K350" s="107">
        <f t="shared" si="61"/>
        <v>69113.247407406569</v>
      </c>
      <c r="L350" s="119">
        <f t="shared" si="64"/>
        <v>20</v>
      </c>
      <c r="M350" s="123"/>
    </row>
    <row r="351" spans="1:13" x14ac:dyDescent="0.2">
      <c r="B351" t="s">
        <v>144</v>
      </c>
      <c r="C351" s="86">
        <f>ATAN2(H350,I350)/rad</f>
        <v>67.325557064608688</v>
      </c>
      <c r="D351" s="86"/>
      <c r="H351" s="20"/>
      <c r="I351" s="12">
        <v>0</v>
      </c>
      <c r="J351" s="21">
        <v>0</v>
      </c>
      <c r="K351" s="107">
        <f t="shared" si="61"/>
        <v>69113.248180554714</v>
      </c>
      <c r="L351" s="119">
        <v>0</v>
      </c>
      <c r="M351" s="20"/>
    </row>
    <row r="352" spans="1:13" x14ac:dyDescent="0.2">
      <c r="G352" t="s">
        <v>145</v>
      </c>
      <c r="H352" s="20"/>
      <c r="I352" s="12">
        <v>0</v>
      </c>
      <c r="J352" s="21">
        <v>0</v>
      </c>
      <c r="K352" s="107">
        <f t="shared" ref="K352:K415" si="65">K351+$G$24</f>
        <v>69113.24895370286</v>
      </c>
      <c r="L352" s="119">
        <v>0</v>
      </c>
      <c r="M352" s="20"/>
    </row>
    <row r="353" spans="1:13" x14ac:dyDescent="0.2">
      <c r="A353" t="s">
        <v>146</v>
      </c>
      <c r="G353">
        <f t="shared" ref="G353:G416" si="66">C30</f>
        <v>0</v>
      </c>
      <c r="H353" s="101" t="str">
        <f t="shared" ref="H353:H384" si="67">IF(AND(G353&gt;=$D$355,G353&lt;=$D$356),H30/D30*$D$354,"")</f>
        <v/>
      </c>
      <c r="I353" s="102">
        <f t="shared" ref="I353:I384" si="68">I30/D30*$D$354</f>
        <v>-27843901.979115803</v>
      </c>
      <c r="J353" s="103">
        <f t="shared" ref="J353:J384" si="69">J30/D30*$D$354</f>
        <v>-25562143.321511075</v>
      </c>
      <c r="K353" s="107">
        <f t="shared" si="65"/>
        <v>69113.249726851005</v>
      </c>
      <c r="L353" s="119">
        <v>25</v>
      </c>
      <c r="M353" s="124"/>
    </row>
    <row r="354" spans="1:13" x14ac:dyDescent="0.2">
      <c r="C354" t="s">
        <v>124</v>
      </c>
      <c r="D354" s="86">
        <f>F213</f>
        <v>40381115.308301777</v>
      </c>
      <c r="G354">
        <f t="shared" si="66"/>
        <v>2</v>
      </c>
      <c r="H354" s="101" t="str">
        <f t="shared" si="67"/>
        <v/>
      </c>
      <c r="I354" s="102">
        <f t="shared" si="68"/>
        <v>-27078441.298741333</v>
      </c>
      <c r="J354" s="103">
        <f t="shared" si="69"/>
        <v>-25703873.900730968</v>
      </c>
      <c r="K354" s="107">
        <f t="shared" si="65"/>
        <v>69113.250499999151</v>
      </c>
      <c r="L354" s="119">
        <f t="shared" si="64"/>
        <v>25</v>
      </c>
      <c r="M354" s="124"/>
    </row>
    <row r="355" spans="1:13" x14ac:dyDescent="0.2">
      <c r="C355" t="s">
        <v>139</v>
      </c>
      <c r="D355">
        <f>D222-3</f>
        <v>97</v>
      </c>
      <c r="G355">
        <f t="shared" si="66"/>
        <v>4</v>
      </c>
      <c r="H355" s="101" t="str">
        <f t="shared" si="67"/>
        <v/>
      </c>
      <c r="I355" s="102">
        <f t="shared" si="68"/>
        <v>-26279989.708758444</v>
      </c>
      <c r="J355" s="103">
        <f t="shared" si="69"/>
        <v>-25814288.268981069</v>
      </c>
      <c r="K355" s="107">
        <f t="shared" si="65"/>
        <v>69113.251273147296</v>
      </c>
      <c r="L355" s="119">
        <f t="shared" si="64"/>
        <v>25</v>
      </c>
      <c r="M355" s="124"/>
    </row>
    <row r="356" spans="1:13" hidden="1" outlineLevel="1" x14ac:dyDescent="0.2">
      <c r="C356" t="s">
        <v>140</v>
      </c>
      <c r="D356">
        <f>D212+3</f>
        <v>138</v>
      </c>
      <c r="G356">
        <f t="shared" si="66"/>
        <v>6</v>
      </c>
      <c r="H356" s="101" t="str">
        <f t="shared" si="67"/>
        <v/>
      </c>
      <c r="I356" s="102">
        <f t="shared" si="68"/>
        <v>-25449519.999437533</v>
      </c>
      <c r="J356" s="103">
        <f t="shared" si="69"/>
        <v>-25893251.903361689</v>
      </c>
      <c r="K356" s="107">
        <f t="shared" si="65"/>
        <v>69113.252046295442</v>
      </c>
      <c r="L356" s="119">
        <f t="shared" si="64"/>
        <v>25</v>
      </c>
      <c r="M356" s="124"/>
    </row>
    <row r="357" spans="1:13" hidden="1" outlineLevel="1" x14ac:dyDescent="0.2">
      <c r="G357">
        <f t="shared" si="66"/>
        <v>8</v>
      </c>
      <c r="H357" s="101" t="str">
        <f t="shared" si="67"/>
        <v/>
      </c>
      <c r="I357" s="102">
        <f t="shared" si="68"/>
        <v>-24588043.970195331</v>
      </c>
      <c r="J357" s="103">
        <f t="shared" si="69"/>
        <v>-25940668.598847765</v>
      </c>
      <c r="K357" s="107">
        <f t="shared" si="65"/>
        <v>69113.252819443587</v>
      </c>
      <c r="L357" s="119">
        <f t="shared" si="64"/>
        <v>25</v>
      </c>
      <c r="M357" s="124"/>
    </row>
    <row r="358" spans="1:13" hidden="1" outlineLevel="1" x14ac:dyDescent="0.2">
      <c r="G358">
        <f t="shared" si="66"/>
        <v>10</v>
      </c>
      <c r="H358" s="101" t="str">
        <f t="shared" si="67"/>
        <v/>
      </c>
      <c r="I358" s="102">
        <f t="shared" si="68"/>
        <v>-23696611.196873285</v>
      </c>
      <c r="J358" s="103">
        <f t="shared" si="69"/>
        <v>-25956480.585499819</v>
      </c>
      <c r="K358" s="107">
        <f t="shared" si="65"/>
        <v>69113.253592591733</v>
      </c>
      <c r="L358" s="119">
        <f t="shared" si="64"/>
        <v>25</v>
      </c>
      <c r="M358" s="124"/>
    </row>
    <row r="359" spans="1:13" hidden="1" outlineLevel="1" x14ac:dyDescent="0.2">
      <c r="G359">
        <f t="shared" si="66"/>
        <v>12</v>
      </c>
      <c r="H359" s="101" t="str">
        <f t="shared" si="67"/>
        <v/>
      </c>
      <c r="I359" s="102">
        <f t="shared" si="68"/>
        <v>-22776307.752990965</v>
      </c>
      <c r="J359" s="103">
        <f t="shared" si="69"/>
        <v>-25940668.598847769</v>
      </c>
      <c r="K359" s="107">
        <f t="shared" si="65"/>
        <v>69113.254365739878</v>
      </c>
      <c r="L359" s="119">
        <f t="shared" si="64"/>
        <v>25</v>
      </c>
      <c r="M359" s="124"/>
    </row>
    <row r="360" spans="1:13" hidden="1" outlineLevel="1" x14ac:dyDescent="0.2">
      <c r="G360">
        <f t="shared" si="66"/>
        <v>14</v>
      </c>
      <c r="H360" s="101" t="str">
        <f t="shared" si="67"/>
        <v/>
      </c>
      <c r="I360" s="102">
        <f t="shared" si="68"/>
        <v>-21828254.886532899</v>
      </c>
      <c r="J360" s="103">
        <f t="shared" si="69"/>
        <v>-25893251.903361693</v>
      </c>
      <c r="K360" s="107">
        <f t="shared" si="65"/>
        <v>69113.255138888024</v>
      </c>
      <c r="L360" s="119">
        <f t="shared" si="64"/>
        <v>25</v>
      </c>
      <c r="M360" s="124"/>
    </row>
    <row r="361" spans="1:13" hidden="1" outlineLevel="1" x14ac:dyDescent="0.2">
      <c r="G361">
        <f t="shared" si="66"/>
        <v>16</v>
      </c>
      <c r="H361" s="101" t="str">
        <f t="shared" si="67"/>
        <v/>
      </c>
      <c r="I361" s="102">
        <f t="shared" si="68"/>
        <v>-20853607.653880503</v>
      </c>
      <c r="J361" s="103">
        <f t="shared" si="69"/>
        <v>-25814288.268981069</v>
      </c>
      <c r="K361" s="107">
        <f t="shared" si="65"/>
        <v>69113.255912036169</v>
      </c>
      <c r="L361" s="119">
        <f t="shared" si="64"/>
        <v>25</v>
      </c>
      <c r="M361" s="124"/>
    </row>
    <row r="362" spans="1:13" hidden="1" outlineLevel="1" x14ac:dyDescent="0.2">
      <c r="G362">
        <f t="shared" si="66"/>
        <v>18</v>
      </c>
      <c r="H362" s="101" t="str">
        <f t="shared" si="67"/>
        <v/>
      </c>
      <c r="I362" s="102">
        <f t="shared" si="68"/>
        <v>-19853553.51255383</v>
      </c>
      <c r="J362" s="103">
        <f t="shared" si="69"/>
        <v>-25703873.900730971</v>
      </c>
      <c r="K362" s="107">
        <f t="shared" si="65"/>
        <v>69113.256685184315</v>
      </c>
      <c r="L362" s="119">
        <f t="shared" si="64"/>
        <v>25</v>
      </c>
      <c r="M362" s="124"/>
    </row>
    <row r="363" spans="1:13" hidden="1" outlineLevel="1" x14ac:dyDescent="0.2">
      <c r="G363">
        <f t="shared" si="66"/>
        <v>20</v>
      </c>
      <c r="H363" s="101" t="str">
        <f t="shared" si="67"/>
        <v/>
      </c>
      <c r="I363" s="102">
        <f t="shared" si="68"/>
        <v>-18829310.874477621</v>
      </c>
      <c r="J363" s="103">
        <f t="shared" si="69"/>
        <v>-25562143.321511082</v>
      </c>
      <c r="K363" s="107">
        <f t="shared" si="65"/>
        <v>69113.25745833246</v>
      </c>
      <c r="L363" s="119">
        <f t="shared" si="64"/>
        <v>25</v>
      </c>
      <c r="M363" s="124"/>
    </row>
    <row r="364" spans="1:13" hidden="1" outlineLevel="1" x14ac:dyDescent="0.2">
      <c r="G364">
        <f t="shared" si="66"/>
        <v>22</v>
      </c>
      <c r="H364" s="101" t="str">
        <f t="shared" si="67"/>
        <v/>
      </c>
      <c r="I364" s="102">
        <f t="shared" si="68"/>
        <v>-17782127.621533819</v>
      </c>
      <c r="J364" s="103">
        <f t="shared" si="69"/>
        <v>-25389269.208200254</v>
      </c>
      <c r="K364" s="107">
        <f t="shared" si="65"/>
        <v>69113.258231480606</v>
      </c>
      <c r="L364" s="119">
        <f t="shared" si="64"/>
        <v>25</v>
      </c>
      <c r="M364" s="124"/>
    </row>
    <row r="365" spans="1:13" hidden="1" outlineLevel="1" x14ac:dyDescent="0.2">
      <c r="G365">
        <f t="shared" si="66"/>
        <v>24</v>
      </c>
      <c r="H365" s="101" t="str">
        <f t="shared" si="67"/>
        <v/>
      </c>
      <c r="I365" s="102">
        <f t="shared" si="68"/>
        <v>-16713279.585209988</v>
      </c>
      <c r="J365" s="103">
        <f t="shared" si="69"/>
        <v>-25185462.181276351</v>
      </c>
      <c r="K365" s="107">
        <f t="shared" si="65"/>
        <v>69113.259004628751</v>
      </c>
      <c r="L365" s="119">
        <f t="shared" si="64"/>
        <v>25</v>
      </c>
      <c r="M365" s="124"/>
    </row>
    <row r="366" spans="1:13" hidden="1" outlineLevel="1" x14ac:dyDescent="0.2">
      <c r="G366">
        <f t="shared" si="66"/>
        <v>26</v>
      </c>
      <c r="H366" s="101" t="str">
        <f t="shared" si="67"/>
        <v/>
      </c>
      <c r="I366" s="102">
        <f t="shared" si="68"/>
        <v>-15624068.992194919</v>
      </c>
      <c r="J366" s="103">
        <f t="shared" si="69"/>
        <v>-24950970.548207603</v>
      </c>
      <c r="K366" s="107">
        <f t="shared" si="65"/>
        <v>69113.259777776897</v>
      </c>
      <c r="L366" s="119">
        <f t="shared" si="64"/>
        <v>25</v>
      </c>
      <c r="M366" s="124"/>
    </row>
    <row r="367" spans="1:13" hidden="1" outlineLevel="1" x14ac:dyDescent="0.2">
      <c r="G367">
        <f t="shared" si="66"/>
        <v>28</v>
      </c>
      <c r="H367" s="101" t="str">
        <f t="shared" si="67"/>
        <v/>
      </c>
      <c r="I367" s="102">
        <f t="shared" si="68"/>
        <v>-14515822.877816211</v>
      </c>
      <c r="J367" s="103">
        <f t="shared" si="69"/>
        <v>-24686080.000928249</v>
      </c>
      <c r="K367" s="107">
        <f t="shared" si="65"/>
        <v>69113.260550925042</v>
      </c>
      <c r="L367" s="119">
        <f t="shared" si="64"/>
        <v>25</v>
      </c>
      <c r="M367" s="124"/>
    </row>
    <row r="368" spans="1:13" hidden="1" outlineLevel="1" x14ac:dyDescent="0.2">
      <c r="G368">
        <f t="shared" si="66"/>
        <v>30</v>
      </c>
      <c r="H368" s="101" t="str">
        <f t="shared" si="67"/>
        <v/>
      </c>
      <c r="I368" s="102">
        <f t="shared" si="68"/>
        <v>-13389891.469251957</v>
      </c>
      <c r="J368" s="103">
        <f t="shared" si="69"/>
        <v>-24391113.267766874</v>
      </c>
      <c r="K368" s="107">
        <f t="shared" si="65"/>
        <v>69113.261324073188</v>
      </c>
      <c r="L368" s="119">
        <f t="shared" si="64"/>
        <v>25</v>
      </c>
      <c r="M368" s="124"/>
    </row>
    <row r="369" spans="7:13" hidden="1" outlineLevel="1" x14ac:dyDescent="0.2">
      <c r="G369">
        <f t="shared" si="66"/>
        <v>32</v>
      </c>
      <c r="H369" s="101" t="str">
        <f t="shared" si="67"/>
        <v/>
      </c>
      <c r="I369" s="102">
        <f t="shared" si="68"/>
        <v>-12247646.540487118</v>
      </c>
      <c r="J369" s="103">
        <f t="shared" si="69"/>
        <v>-24066429.720251702</v>
      </c>
      <c r="K369" s="107">
        <f t="shared" si="65"/>
        <v>69113.262097221334</v>
      </c>
      <c r="L369" s="119">
        <f t="shared" si="64"/>
        <v>25</v>
      </c>
      <c r="M369" s="124"/>
    </row>
    <row r="370" spans="7:13" hidden="1" outlineLevel="1" x14ac:dyDescent="0.2">
      <c r="G370">
        <f t="shared" si="66"/>
        <v>34</v>
      </c>
      <c r="H370" s="101" t="str">
        <f t="shared" si="67"/>
        <v/>
      </c>
      <c r="I370" s="102">
        <f t="shared" si="68"/>
        <v>-11090479.741018023</v>
      </c>
      <c r="J370" s="103">
        <f t="shared" si="69"/>
        <v>-23712424.935271718</v>
      </c>
      <c r="K370" s="107">
        <f t="shared" si="65"/>
        <v>69113.262870369479</v>
      </c>
      <c r="L370" s="119">
        <f t="shared" si="64"/>
        <v>25</v>
      </c>
      <c r="M370" s="124"/>
    </row>
    <row r="371" spans="7:13" hidden="1" outlineLevel="1" x14ac:dyDescent="0.2">
      <c r="G371">
        <f t="shared" si="66"/>
        <v>36</v>
      </c>
      <c r="H371" s="101" t="str">
        <f t="shared" si="67"/>
        <v/>
      </c>
      <c r="I371" s="102">
        <f t="shared" si="68"/>
        <v>-9919800.9003419038</v>
      </c>
      <c r="J371" s="103">
        <f t="shared" si="69"/>
        <v>-23329530.213127155</v>
      </c>
      <c r="K371" s="107">
        <f t="shared" si="65"/>
        <v>69113.263643517625</v>
      </c>
      <c r="L371" s="119">
        <f t="shared" si="64"/>
        <v>25</v>
      </c>
      <c r="M371" s="124"/>
    </row>
    <row r="372" spans="7:13" hidden="1" outlineLevel="1" x14ac:dyDescent="0.2">
      <c r="G372">
        <f t="shared" si="66"/>
        <v>38</v>
      </c>
      <c r="H372" s="101" t="str">
        <f t="shared" si="67"/>
        <v/>
      </c>
      <c r="I372" s="102">
        <f t="shared" si="68"/>
        <v>-8737036.310296936</v>
      </c>
      <c r="J372" s="103">
        <f t="shared" si="69"/>
        <v>-22918212.05205654</v>
      </c>
      <c r="K372" s="107">
        <f t="shared" si="65"/>
        <v>69113.26441666577</v>
      </c>
      <c r="L372" s="119">
        <f t="shared" si="64"/>
        <v>25</v>
      </c>
      <c r="M372" s="124"/>
    </row>
    <row r="373" spans="7:13" hidden="1" outlineLevel="1" x14ac:dyDescent="0.2">
      <c r="G373">
        <f t="shared" si="66"/>
        <v>40</v>
      </c>
      <c r="H373" s="101" t="str">
        <f t="shared" si="67"/>
        <v/>
      </c>
      <c r="I373" s="102">
        <f t="shared" si="68"/>
        <v>-7543626.9873451209</v>
      </c>
      <c r="J373" s="103">
        <f t="shared" si="69"/>
        <v>-22478971.57988042</v>
      </c>
      <c r="K373" s="107">
        <f t="shared" si="65"/>
        <v>69113.265189813916</v>
      </c>
      <c r="L373" s="119">
        <f t="shared" si="64"/>
        <v>25</v>
      </c>
      <c r="M373" s="124"/>
    </row>
    <row r="374" spans="7:13" hidden="1" outlineLevel="1" x14ac:dyDescent="0.2">
      <c r="G374">
        <f t="shared" si="66"/>
        <v>42</v>
      </c>
      <c r="H374" s="101" t="str">
        <f t="shared" si="67"/>
        <v/>
      </c>
      <c r="I374" s="102">
        <f t="shared" si="68"/>
        <v>-6341026.9169159112</v>
      </c>
      <c r="J374" s="103">
        <f t="shared" si="69"/>
        <v>-22012343.943454362</v>
      </c>
      <c r="K374" s="107">
        <f t="shared" si="65"/>
        <v>69113.265962962061</v>
      </c>
      <c r="L374" s="119">
        <f t="shared" si="64"/>
        <v>25</v>
      </c>
      <c r="M374" s="124"/>
    </row>
    <row r="375" spans="7:13" hidden="1" outlineLevel="1" x14ac:dyDescent="0.2">
      <c r="G375">
        <f t="shared" si="66"/>
        <v>44</v>
      </c>
      <c r="H375" s="101" t="str">
        <f t="shared" si="67"/>
        <v/>
      </c>
      <c r="I375" s="102">
        <f t="shared" si="68"/>
        <v>-5130701.2819487266</v>
      </c>
      <c r="J375" s="103">
        <f t="shared" si="69"/>
        <v>-21518897.656674836</v>
      </c>
      <c r="K375" s="107">
        <f t="shared" si="65"/>
        <v>69113.266736110207</v>
      </c>
      <c r="L375" s="119">
        <f t="shared" si="64"/>
        <v>25</v>
      </c>
      <c r="M375" s="124"/>
    </row>
    <row r="376" spans="7:13" hidden="1" outlineLevel="1" x14ac:dyDescent="0.2">
      <c r="G376">
        <f t="shared" si="66"/>
        <v>46</v>
      </c>
      <c r="H376" s="101" t="str">
        <f t="shared" si="67"/>
        <v/>
      </c>
      <c r="I376" s="102">
        <f t="shared" si="68"/>
        <v>-3914124.6777934609</v>
      </c>
      <c r="J376" s="103">
        <f t="shared" si="69"/>
        <v>-20999233.907832742</v>
      </c>
      <c r="K376" s="107">
        <f t="shared" si="65"/>
        <v>69113.267509258352</v>
      </c>
      <c r="L376" s="119">
        <f t="shared" si="64"/>
        <v>25</v>
      </c>
      <c r="M376" s="124"/>
    </row>
    <row r="377" spans="7:13" hidden="1" outlineLevel="1" x14ac:dyDescent="0.2">
      <c r="G377">
        <f t="shared" si="66"/>
        <v>48</v>
      </c>
      <c r="H377" s="101" t="str">
        <f t="shared" si="67"/>
        <v/>
      </c>
      <c r="I377" s="102">
        <f t="shared" si="68"/>
        <v>-2692779.3156429646</v>
      </c>
      <c r="J377" s="103">
        <f t="shared" si="69"/>
        <v>-20453985.827157952</v>
      </c>
      <c r="K377" s="107">
        <f t="shared" si="65"/>
        <v>69113.268282406498</v>
      </c>
      <c r="L377" s="119">
        <f t="shared" si="64"/>
        <v>25</v>
      </c>
      <c r="M377" s="124"/>
    </row>
    <row r="378" spans="7:13" hidden="1" outlineLevel="1" x14ac:dyDescent="0.2">
      <c r="G378">
        <f t="shared" si="66"/>
        <v>50</v>
      </c>
      <c r="H378" s="101" t="str">
        <f t="shared" si="67"/>
        <v/>
      </c>
      <c r="I378" s="102">
        <f t="shared" si="68"/>
        <v>-1468153.2166872413</v>
      </c>
      <c r="J378" s="103">
        <f t="shared" si="69"/>
        <v>-19883817.715447776</v>
      </c>
      <c r="K378" s="107">
        <f t="shared" si="65"/>
        <v>69113.269055554643</v>
      </c>
      <c r="L378" s="119">
        <f t="shared" si="64"/>
        <v>25</v>
      </c>
      <c r="M378" s="124"/>
    </row>
    <row r="379" spans="7:13" hidden="1" outlineLevel="1" x14ac:dyDescent="0.2">
      <c r="G379">
        <f t="shared" si="66"/>
        <v>52</v>
      </c>
      <c r="H379" s="101" t="str">
        <f t="shared" si="67"/>
        <v/>
      </c>
      <c r="I379" s="102">
        <f t="shared" si="68"/>
        <v>-241738.39918865552</v>
      </c>
      <c r="J379" s="103">
        <f t="shared" si="69"/>
        <v>-19289424.234718643</v>
      </c>
      <c r="K379" s="107">
        <f t="shared" si="65"/>
        <v>69113.269828702789</v>
      </c>
      <c r="L379" s="119">
        <f t="shared" si="64"/>
        <v>25</v>
      </c>
      <c r="M379" s="124"/>
    </row>
    <row r="380" spans="7:13" hidden="1" outlineLevel="1" x14ac:dyDescent="0.2">
      <c r="G380">
        <f t="shared" si="66"/>
        <v>54</v>
      </c>
      <c r="H380" s="101" t="str">
        <f t="shared" si="67"/>
        <v/>
      </c>
      <c r="I380" s="102">
        <f t="shared" si="68"/>
        <v>984970.93931242882</v>
      </c>
      <c r="J380" s="103">
        <f t="shared" si="69"/>
        <v>-18671529.561867516</v>
      </c>
      <c r="K380" s="107">
        <f t="shared" si="65"/>
        <v>69113.270601850934</v>
      </c>
      <c r="L380" s="119">
        <f t="shared" si="64"/>
        <v>25</v>
      </c>
      <c r="M380" s="124"/>
    </row>
    <row r="381" spans="7:13" hidden="1" outlineLevel="1" x14ac:dyDescent="0.2">
      <c r="G381">
        <f t="shared" si="66"/>
        <v>56</v>
      </c>
      <c r="H381" s="101" t="str">
        <f t="shared" si="67"/>
        <v/>
      </c>
      <c r="I381" s="102">
        <f t="shared" si="68"/>
        <v>2210480.242447074</v>
      </c>
      <c r="J381" s="103">
        <f t="shared" si="69"/>
        <v>-18030886.506373912</v>
      </c>
      <c r="K381" s="107">
        <f t="shared" si="65"/>
        <v>69113.27137499908</v>
      </c>
      <c r="L381" s="119">
        <f t="shared" si="64"/>
        <v>25</v>
      </c>
      <c r="M381" s="124"/>
    </row>
    <row r="382" spans="7:13" hidden="1" outlineLevel="1" x14ac:dyDescent="0.2">
      <c r="G382">
        <f t="shared" si="66"/>
        <v>58</v>
      </c>
      <c r="H382" s="101" t="str">
        <f t="shared" si="67"/>
        <v/>
      </c>
      <c r="I382" s="102">
        <f t="shared" si="68"/>
        <v>3433296.4159047082</v>
      </c>
      <c r="J382" s="103">
        <f t="shared" si="69"/>
        <v>-17368275.59311742</v>
      </c>
      <c r="K382" s="107">
        <f t="shared" si="65"/>
        <v>69113.272148147225</v>
      </c>
      <c r="L382" s="119">
        <f t="shared" si="64"/>
        <v>25</v>
      </c>
      <c r="M382" s="124"/>
    </row>
    <row r="383" spans="7:13" hidden="1" outlineLevel="1" x14ac:dyDescent="0.2">
      <c r="G383">
        <f t="shared" si="66"/>
        <v>60</v>
      </c>
      <c r="H383" s="101" t="str">
        <f t="shared" si="67"/>
        <v/>
      </c>
      <c r="I383" s="102">
        <f t="shared" si="68"/>
        <v>4651929.6465382986</v>
      </c>
      <c r="J383" s="103">
        <f t="shared" si="69"/>
        <v>-16684504.111428499</v>
      </c>
      <c r="K383" s="107">
        <f t="shared" si="65"/>
        <v>69113.272921295371</v>
      </c>
      <c r="L383" s="119">
        <f t="shared" si="64"/>
        <v>25</v>
      </c>
      <c r="M383" s="124"/>
    </row>
    <row r="384" spans="7:13" hidden="1" outlineLevel="1" x14ac:dyDescent="0.2">
      <c r="G384">
        <f t="shared" si="66"/>
        <v>62</v>
      </c>
      <c r="H384" s="101" t="str">
        <f t="shared" si="67"/>
        <v/>
      </c>
      <c r="I384" s="102">
        <f t="shared" si="68"/>
        <v>5864895.2174724471</v>
      </c>
      <c r="J384" s="103">
        <f t="shared" si="69"/>
        <v>-15980405.13153062</v>
      </c>
      <c r="K384" s="107">
        <f t="shared" si="65"/>
        <v>69113.273694443516</v>
      </c>
      <c r="L384" s="119">
        <f t="shared" si="64"/>
        <v>25</v>
      </c>
      <c r="M384" s="124"/>
    </row>
    <row r="385" spans="7:13" hidden="1" outlineLevel="1" x14ac:dyDescent="0.2">
      <c r="G385">
        <f t="shared" si="66"/>
        <v>64</v>
      </c>
      <c r="H385" s="101" t="str">
        <f t="shared" ref="H385:H416" si="70">IF(AND(G385&gt;=$D$355,G385&lt;=$D$356),H62/D62*$D$354,"")</f>
        <v/>
      </c>
      <c r="I385" s="102">
        <f t="shared" ref="I385:I416" si="71">I62/D62*$D$354</f>
        <v>7070715.3170019267</v>
      </c>
      <c r="J385" s="103">
        <f t="shared" ref="J385:J416" si="72">J62/D62*$D$354</f>
        <v>-15256836.489572696</v>
      </c>
      <c r="K385" s="107">
        <f t="shared" si="65"/>
        <v>69113.274467591662</v>
      </c>
      <c r="L385" s="119">
        <f t="shared" si="64"/>
        <v>25</v>
      </c>
      <c r="M385" s="124"/>
    </row>
    <row r="386" spans="7:13" hidden="1" outlineLevel="1" x14ac:dyDescent="0.2">
      <c r="G386">
        <f t="shared" si="66"/>
        <v>66</v>
      </c>
      <c r="H386" s="101" t="str">
        <f t="shared" si="70"/>
        <v/>
      </c>
      <c r="I386" s="102">
        <f t="shared" si="71"/>
        <v>8267920.8390778694</v>
      </c>
      <c r="J386" s="103">
        <f t="shared" si="72"/>
        <v>-14514679.742487704</v>
      </c>
      <c r="K386" s="107">
        <f t="shared" si="65"/>
        <v>69113.275240739807</v>
      </c>
      <c r="L386" s="119">
        <f t="shared" si="64"/>
        <v>25</v>
      </c>
      <c r="M386" s="124"/>
    </row>
    <row r="387" spans="7:13" hidden="1" outlineLevel="1" x14ac:dyDescent="0.2">
      <c r="G387">
        <f t="shared" si="66"/>
        <v>68</v>
      </c>
      <c r="H387" s="101" t="str">
        <f t="shared" si="70"/>
        <v/>
      </c>
      <c r="I387" s="102">
        <f t="shared" si="71"/>
        <v>9455053.1731869373</v>
      </c>
      <c r="J387" s="103">
        <f t="shared" si="72"/>
        <v>-13754839.093951534</v>
      </c>
      <c r="K387" s="107">
        <f t="shared" si="65"/>
        <v>69113.276013887953</v>
      </c>
      <c r="L387" s="119">
        <f t="shared" si="64"/>
        <v>25</v>
      </c>
      <c r="M387" s="124"/>
    </row>
    <row r="388" spans="7:13" hidden="1" outlineLevel="1" x14ac:dyDescent="0.2">
      <c r="G388">
        <f t="shared" si="66"/>
        <v>70</v>
      </c>
      <c r="H388" s="101" t="str">
        <f t="shared" si="70"/>
        <v/>
      </c>
      <c r="I388" s="102">
        <f t="shared" si="71"/>
        <v>10630665.981443763</v>
      </c>
      <c r="J388" s="103">
        <f t="shared" si="72"/>
        <v>-12978240.292749923</v>
      </c>
      <c r="K388" s="107">
        <f t="shared" si="65"/>
        <v>69113.276787036099</v>
      </c>
      <c r="L388" s="119">
        <f t="shared" si="64"/>
        <v>25</v>
      </c>
      <c r="M388" s="124"/>
    </row>
    <row r="389" spans="7:13" hidden="1" outlineLevel="1" x14ac:dyDescent="0.2">
      <c r="G389">
        <f t="shared" si="66"/>
        <v>72</v>
      </c>
      <c r="H389" s="101" t="str">
        <f t="shared" si="70"/>
        <v/>
      </c>
      <c r="I389" s="102">
        <f t="shared" si="71"/>
        <v>11793326.960730797</v>
      </c>
      <c r="J389" s="103">
        <f t="shared" si="72"/>
        <v>-12185829.504896233</v>
      </c>
      <c r="K389" s="107">
        <f t="shared" si="65"/>
        <v>69113.277560184244</v>
      </c>
      <c r="L389" s="119">
        <f t="shared" si="64"/>
        <v>25</v>
      </c>
      <c r="M389" s="124"/>
    </row>
    <row r="390" spans="7:13" hidden="1" outlineLevel="1" x14ac:dyDescent="0.2">
      <c r="G390">
        <f t="shared" si="66"/>
        <v>74</v>
      </c>
      <c r="H390" s="101" t="str">
        <f t="shared" si="70"/>
        <v/>
      </c>
      <c r="I390" s="102">
        <f t="shared" si="71"/>
        <v>12941619.587738907</v>
      </c>
      <c r="J390" s="103">
        <f t="shared" si="72"/>
        <v>-11378572.160873991</v>
      </c>
      <c r="K390" s="107">
        <f t="shared" si="65"/>
        <v>69113.27833333239</v>
      </c>
      <c r="L390" s="119">
        <f t="shared" si="64"/>
        <v>25</v>
      </c>
      <c r="M390" s="124"/>
    </row>
    <row r="391" spans="7:13" hidden="1" outlineLevel="1" x14ac:dyDescent="0.2">
      <c r="G391">
        <f t="shared" si="66"/>
        <v>76</v>
      </c>
      <c r="H391" s="101" t="str">
        <f t="shared" si="70"/>
        <v/>
      </c>
      <c r="I391" s="102">
        <f t="shared" si="71"/>
        <v>14074144.844783058</v>
      </c>
      <c r="J391" s="103">
        <f t="shared" si="72"/>
        <v>-10557451.779408377</v>
      </c>
      <c r="K391" s="107">
        <f t="shared" si="65"/>
        <v>69113.279106480535</v>
      </c>
      <c r="L391" s="119">
        <f t="shared" si="64"/>
        <v>25</v>
      </c>
      <c r="M391" s="124"/>
    </row>
    <row r="392" spans="7:13" hidden="1" outlineLevel="1" x14ac:dyDescent="0.2">
      <c r="G392">
        <f t="shared" si="66"/>
        <v>78</v>
      </c>
      <c r="H392" s="101" t="str">
        <f t="shared" si="70"/>
        <v/>
      </c>
      <c r="I392" s="102">
        <f t="shared" si="71"/>
        <v>15189522.924289636</v>
      </c>
      <c r="J392" s="103">
        <f t="shared" si="72"/>
        <v>-9723468.769200353</v>
      </c>
      <c r="K392" s="107">
        <f t="shared" si="65"/>
        <v>69113.279879628681</v>
      </c>
      <c r="L392" s="119">
        <f t="shared" si="64"/>
        <v>25</v>
      </c>
      <c r="M392" s="124"/>
    </row>
    <row r="393" spans="7:13" hidden="1" outlineLevel="1" x14ac:dyDescent="0.2">
      <c r="G393">
        <f t="shared" si="66"/>
        <v>80</v>
      </c>
      <c r="H393" s="101" t="str">
        <f t="shared" si="70"/>
        <v/>
      </c>
      <c r="I393" s="102">
        <f t="shared" si="71"/>
        <v>16286394.909879634</v>
      </c>
      <c r="J393" s="103">
        <f t="shared" si="72"/>
        <v>-8877639.2100825831</v>
      </c>
      <c r="K393" s="107">
        <f t="shared" si="65"/>
        <v>69113.280652776826</v>
      </c>
      <c r="L393" s="119">
        <f t="shared" si="64"/>
        <v>25</v>
      </c>
      <c r="M393" s="124"/>
    </row>
    <row r="394" spans="7:13" hidden="1" outlineLevel="1" x14ac:dyDescent="0.2">
      <c r="G394">
        <f t="shared" si="66"/>
        <v>82</v>
      </c>
      <c r="H394" s="101" t="str">
        <f t="shared" si="70"/>
        <v/>
      </c>
      <c r="I394" s="102">
        <f t="shared" si="71"/>
        <v>17363424.43199873</v>
      </c>
      <c r="J394" s="103">
        <f t="shared" si="72"/>
        <v>-8020993.6150828339</v>
      </c>
      <c r="K394" s="107">
        <f t="shared" si="65"/>
        <v>69113.281425924972</v>
      </c>
      <c r="L394" s="119">
        <f t="shared" si="64"/>
        <v>25</v>
      </c>
      <c r="M394" s="124"/>
    </row>
    <row r="395" spans="7:13" hidden="1" outlineLevel="1" x14ac:dyDescent="0.2">
      <c r="G395">
        <f t="shared" si="66"/>
        <v>84</v>
      </c>
      <c r="H395" s="101" t="str">
        <f t="shared" si="70"/>
        <v/>
      </c>
      <c r="I395" s="102">
        <f t="shared" si="71"/>
        <v>18419299.296077963</v>
      </c>
      <c r="J395" s="103">
        <f t="shared" si="72"/>
        <v>-7154575.6749024373</v>
      </c>
      <c r="K395" s="107">
        <f t="shared" si="65"/>
        <v>69113.282199073117</v>
      </c>
      <c r="L395" s="119">
        <f t="shared" si="64"/>
        <v>25</v>
      </c>
      <c r="M395" s="124"/>
    </row>
    <row r="396" spans="7:13" hidden="1" outlineLevel="1" x14ac:dyDescent="0.2">
      <c r="G396">
        <f t="shared" si="66"/>
        <v>86</v>
      </c>
      <c r="H396" s="101" t="str">
        <f t="shared" si="70"/>
        <v/>
      </c>
      <c r="I396" s="102">
        <f t="shared" si="71"/>
        <v>19452733.081240449</v>
      </c>
      <c r="J396" s="103">
        <f t="shared" si="72"/>
        <v>-6279440.9863400925</v>
      </c>
      <c r="K396" s="107">
        <f t="shared" si="65"/>
        <v>69113.282972221263</v>
      </c>
      <c r="L396" s="119">
        <f t="shared" si="64"/>
        <v>25</v>
      </c>
      <c r="M396" s="124"/>
    </row>
    <row r="397" spans="7:13" hidden="1" outlineLevel="1" x14ac:dyDescent="0.2">
      <c r="G397">
        <f t="shared" si="66"/>
        <v>88</v>
      </c>
      <c r="H397" s="101" t="str">
        <f t="shared" si="70"/>
        <v/>
      </c>
      <c r="I397" s="102">
        <f t="shared" si="71"/>
        <v>20462466.707607266</v>
      </c>
      <c r="J397" s="103">
        <f t="shared" si="72"/>
        <v>-5396655.7662096247</v>
      </c>
      <c r="K397" s="107">
        <f t="shared" si="65"/>
        <v>69113.283745369408</v>
      </c>
      <c r="L397" s="119">
        <f t="shared" si="64"/>
        <v>25</v>
      </c>
      <c r="M397" s="124"/>
    </row>
    <row r="398" spans="7:13" hidden="1" outlineLevel="1" x14ac:dyDescent="0.2">
      <c r="G398">
        <f t="shared" si="66"/>
        <v>90</v>
      </c>
      <c r="H398" s="101" t="str">
        <f t="shared" si="70"/>
        <v/>
      </c>
      <c r="I398" s="102">
        <f t="shared" si="71"/>
        <v>21447269.970292255</v>
      </c>
      <c r="J398" s="103">
        <f t="shared" si="72"/>
        <v>-4507295.5523191011</v>
      </c>
      <c r="K398" s="107">
        <f t="shared" si="65"/>
        <v>69113.284518517554</v>
      </c>
      <c r="L398" s="119">
        <f t="shared" si="64"/>
        <v>25</v>
      </c>
      <c r="M398" s="124"/>
    </row>
    <row r="399" spans="7:13" hidden="1" outlineLevel="1" x14ac:dyDescent="0.2">
      <c r="G399">
        <f t="shared" si="66"/>
        <v>92</v>
      </c>
      <c r="H399" s="101" t="str">
        <f t="shared" si="70"/>
        <v/>
      </c>
      <c r="I399" s="102">
        <f t="shared" si="71"/>
        <v>22405943.038217094</v>
      </c>
      <c r="J399" s="103">
        <f t="shared" si="72"/>
        <v>-3612443.8930937559</v>
      </c>
      <c r="K399" s="107">
        <f t="shared" si="65"/>
        <v>69113.285291665699</v>
      </c>
      <c r="L399" s="119">
        <f t="shared" si="64"/>
        <v>25</v>
      </c>
      <c r="M399" s="124"/>
    </row>
    <row r="400" spans="7:13" hidden="1" outlineLevel="1" x14ac:dyDescent="0.2">
      <c r="G400">
        <f t="shared" si="66"/>
        <v>94</v>
      </c>
      <c r="H400" s="101" t="str">
        <f t="shared" si="70"/>
        <v/>
      </c>
      <c r="I400" s="102">
        <f t="shared" si="71"/>
        <v>23337317.915920831</v>
      </c>
      <c r="J400" s="103">
        <f t="shared" si="72"/>
        <v>-2713191.0274389773</v>
      </c>
      <c r="K400" s="107">
        <f t="shared" si="65"/>
        <v>69113.286064813845</v>
      </c>
      <c r="L400" s="119">
        <f t="shared" si="64"/>
        <v>25</v>
      </c>
      <c r="M400" s="124"/>
    </row>
    <row r="401" spans="7:13" hidden="1" outlineLevel="1" x14ac:dyDescent="0.2">
      <c r="G401">
        <f t="shared" si="66"/>
        <v>96</v>
      </c>
      <c r="H401" s="101" t="str">
        <f t="shared" si="70"/>
        <v/>
      </c>
      <c r="I401" s="102">
        <f t="shared" si="71"/>
        <v>24240259.866582245</v>
      </c>
      <c r="J401" s="103">
        <f t="shared" si="72"/>
        <v>-1810632.5564523248</v>
      </c>
      <c r="K401" s="107">
        <f t="shared" si="65"/>
        <v>69113.28683796199</v>
      </c>
      <c r="L401" s="119">
        <f t="shared" si="64"/>
        <v>25</v>
      </c>
      <c r="M401" s="124"/>
    </row>
    <row r="402" spans="7:13" hidden="1" outlineLevel="1" x14ac:dyDescent="0.2">
      <c r="G402">
        <f t="shared" si="66"/>
        <v>98</v>
      </c>
      <c r="H402" s="101">
        <f t="shared" si="70"/>
        <v>31608820.227766037</v>
      </c>
      <c r="I402" s="102">
        <f t="shared" si="71"/>
        <v>25113668.794522043</v>
      </c>
      <c r="J402" s="103">
        <f t="shared" si="72"/>
        <v>-905868.10860217747</v>
      </c>
      <c r="K402" s="107">
        <f t="shared" si="65"/>
        <v>69113.287611110136</v>
      </c>
      <c r="L402" s="119">
        <f t="shared" si="64"/>
        <v>25</v>
      </c>
      <c r="M402" s="124"/>
    </row>
    <row r="403" spans="7:13" hidden="1" outlineLevel="1" x14ac:dyDescent="0.2">
      <c r="G403">
        <f t="shared" si="66"/>
        <v>100</v>
      </c>
      <c r="H403" s="101">
        <f t="shared" si="70"/>
        <v>30933728.988871276</v>
      </c>
      <c r="I403" s="102">
        <f t="shared" si="71"/>
        <v>25956480.585499812</v>
      </c>
      <c r="J403" s="103">
        <f t="shared" si="72"/>
        <v>-6.3601084168381392E-9</v>
      </c>
      <c r="K403" s="107">
        <f t="shared" si="65"/>
        <v>69113.288384258281</v>
      </c>
      <c r="L403" s="119">
        <f t="shared" si="64"/>
        <v>25</v>
      </c>
      <c r="M403" s="124"/>
    </row>
    <row r="404" spans="7:13" hidden="1" outlineLevel="1" x14ac:dyDescent="0.2">
      <c r="G404">
        <f t="shared" si="66"/>
        <v>102</v>
      </c>
      <c r="H404" s="101">
        <f t="shared" si="70"/>
        <v>30220949.766179234</v>
      </c>
      <c r="I404" s="102">
        <f t="shared" si="71"/>
        <v>26767668.403173499</v>
      </c>
      <c r="J404" s="103">
        <f t="shared" si="72"/>
        <v>905868.10860218783</v>
      </c>
      <c r="K404" s="107">
        <f t="shared" si="65"/>
        <v>69113.289157406427</v>
      </c>
      <c r="L404" s="119">
        <f t="shared" si="64"/>
        <v>25</v>
      </c>
      <c r="M404" s="124"/>
    </row>
    <row r="405" spans="7:13" hidden="1" outlineLevel="1" x14ac:dyDescent="0.2">
      <c r="G405">
        <f t="shared" si="66"/>
        <v>104</v>
      </c>
      <c r="H405" s="101">
        <f t="shared" si="70"/>
        <v>29471350.971377566</v>
      </c>
      <c r="I405" s="102">
        <f t="shared" si="71"/>
        <v>27546243.940141127</v>
      </c>
      <c r="J405" s="103">
        <f t="shared" si="72"/>
        <v>1810632.5564523123</v>
      </c>
      <c r="K405" s="107">
        <f t="shared" si="65"/>
        <v>69113.289930554572</v>
      </c>
      <c r="L405" s="119">
        <f t="shared" si="64"/>
        <v>25</v>
      </c>
      <c r="M405" s="124"/>
    </row>
    <row r="406" spans="7:13" hidden="1" outlineLevel="1" x14ac:dyDescent="0.2">
      <c r="G406">
        <f t="shared" si="66"/>
        <v>106</v>
      </c>
      <c r="H406" s="101">
        <f t="shared" si="70"/>
        <v>28685845.875130873</v>
      </c>
      <c r="I406" s="102">
        <f t="shared" si="71"/>
        <v>28291258.622041285</v>
      </c>
      <c r="J406" s="103">
        <f t="shared" si="72"/>
        <v>2713191.0274389642</v>
      </c>
      <c r="K406" s="107">
        <f t="shared" si="65"/>
        <v>69113.290703702718</v>
      </c>
      <c r="L406" s="119">
        <f t="shared" si="64"/>
        <v>25</v>
      </c>
      <c r="M406" s="124"/>
    </row>
    <row r="407" spans="7:13" hidden="1" outlineLevel="1" x14ac:dyDescent="0.2">
      <c r="G407">
        <f t="shared" si="66"/>
        <v>108</v>
      </c>
      <c r="H407" s="101">
        <f t="shared" si="70"/>
        <v>27865391.494401138</v>
      </c>
      <c r="I407" s="102">
        <f t="shared" si="71"/>
        <v>29001804.76324483</v>
      </c>
      <c r="J407" s="103">
        <f t="shared" si="72"/>
        <v>3612443.8930937434</v>
      </c>
      <c r="K407" s="107">
        <f t="shared" si="65"/>
        <v>69113.291476850864</v>
      </c>
      <c r="L407" s="119">
        <f t="shared" si="64"/>
        <v>25</v>
      </c>
      <c r="M407" s="124"/>
    </row>
    <row r="408" spans="7:13" hidden="1" outlineLevel="1" x14ac:dyDescent="0.2">
      <c r="G408">
        <f t="shared" si="66"/>
        <v>110</v>
      </c>
      <c r="H408" s="101">
        <f t="shared" si="70"/>
        <v>27010987.42647</v>
      </c>
      <c r="I408" s="102">
        <f t="shared" si="71"/>
        <v>29677016.672729891</v>
      </c>
      <c r="J408" s="103">
        <f t="shared" si="72"/>
        <v>4507295.5523190899</v>
      </c>
      <c r="K408" s="107">
        <f t="shared" si="65"/>
        <v>69113.292249999009</v>
      </c>
      <c r="L408" s="119">
        <f t="shared" si="64"/>
        <v>25</v>
      </c>
      <c r="M408" s="124"/>
    </row>
    <row r="409" spans="7:13" hidden="1" outlineLevel="1" x14ac:dyDescent="0.2">
      <c r="G409">
        <f t="shared" si="66"/>
        <v>112</v>
      </c>
      <c r="H409" s="101">
        <f t="shared" si="70"/>
        <v>26123674.631083343</v>
      </c>
      <c r="I409" s="102">
        <f t="shared" si="71"/>
        <v>30316071.708793223</v>
      </c>
      <c r="J409" s="103">
        <f t="shared" si="72"/>
        <v>5396655.7662096107</v>
      </c>
      <c r="K409" s="107">
        <f t="shared" si="65"/>
        <v>69113.293023147155</v>
      </c>
      <c r="L409" s="119">
        <f t="shared" si="64"/>
        <v>25</v>
      </c>
      <c r="M409" s="124"/>
    </row>
    <row r="410" spans="7:13" hidden="1" outlineLevel="1" x14ac:dyDescent="0.2">
      <c r="G410">
        <f t="shared" si="66"/>
        <v>114</v>
      </c>
      <c r="H410" s="101">
        <f t="shared" si="70"/>
        <v>25204534.162202328</v>
      </c>
      <c r="I410" s="102">
        <f t="shared" si="71"/>
        <v>30918191.281312238</v>
      </c>
      <c r="J410" s="103">
        <f t="shared" si="72"/>
        <v>6279440.9863400795</v>
      </c>
      <c r="K410" s="107">
        <f t="shared" si="65"/>
        <v>69113.2937962953</v>
      </c>
      <c r="L410" s="119">
        <f t="shared" si="64"/>
        <v>25</v>
      </c>
      <c r="M410" s="124"/>
    </row>
    <row r="411" spans="7:13" hidden="1" outlineLevel="1" x14ac:dyDescent="0.2">
      <c r="G411">
        <f t="shared" si="66"/>
        <v>116</v>
      </c>
      <c r="H411" s="101">
        <f t="shared" si="70"/>
        <v>24254685.850905508</v>
      </c>
      <c r="I411" s="102">
        <f t="shared" si="71"/>
        <v>31482641.800337251</v>
      </c>
      <c r="J411" s="103">
        <f t="shared" si="72"/>
        <v>7154575.6749024475</v>
      </c>
      <c r="K411" s="107">
        <f t="shared" si="65"/>
        <v>69113.294569443446</v>
      </c>
      <c r="L411" s="119">
        <f t="shared" ref="L411:L474" si="73">L410</f>
        <v>25</v>
      </c>
      <c r="M411" s="124"/>
    </row>
    <row r="412" spans="7:13" hidden="1" outlineLevel="1" x14ac:dyDescent="0.2">
      <c r="G412">
        <f t="shared" si="66"/>
        <v>118</v>
      </c>
      <c r="H412" s="101">
        <f t="shared" si="70"/>
        <v>23275286.941047318</v>
      </c>
      <c r="I412" s="102">
        <f t="shared" si="71"/>
        <v>32008735.56985775</v>
      </c>
      <c r="J412" s="103">
        <f t="shared" si="72"/>
        <v>8020993.6150828218</v>
      </c>
      <c r="K412" s="107">
        <f t="shared" si="65"/>
        <v>69113.295342591591</v>
      </c>
      <c r="L412" s="119">
        <f t="shared" si="73"/>
        <v>25</v>
      </c>
      <c r="M412" s="124"/>
    </row>
    <row r="413" spans="7:13" hidden="1" outlineLevel="1" x14ac:dyDescent="0.2">
      <c r="G413">
        <f t="shared" si="66"/>
        <v>120</v>
      </c>
      <c r="H413" s="101">
        <f t="shared" si="70"/>
        <v>22267530.679334551</v>
      </c>
      <c r="I413" s="102">
        <f t="shared" si="71"/>
        <v>32495831.625654116</v>
      </c>
      <c r="J413" s="103">
        <f t="shared" si="72"/>
        <v>8877639.2100825887</v>
      </c>
      <c r="K413" s="107">
        <f t="shared" si="65"/>
        <v>69113.296115739737</v>
      </c>
      <c r="L413" s="119">
        <f t="shared" si="73"/>
        <v>25</v>
      </c>
      <c r="M413" s="124"/>
    </row>
    <row r="414" spans="7:13" hidden="1" outlineLevel="1" x14ac:dyDescent="0.2">
      <c r="G414">
        <f t="shared" si="66"/>
        <v>122</v>
      </c>
      <c r="H414" s="101">
        <f t="shared" si="70"/>
        <v>21232644.861539189</v>
      </c>
      <c r="I414" s="102">
        <f t="shared" si="71"/>
        <v>32943336.516213764</v>
      </c>
      <c r="J414" s="103">
        <f t="shared" si="72"/>
        <v>9723468.7692003418</v>
      </c>
      <c r="K414" s="107">
        <f t="shared" si="65"/>
        <v>69113.296888887882</v>
      </c>
      <c r="L414" s="119">
        <f t="shared" si="73"/>
        <v>25</v>
      </c>
      <c r="M414" s="124"/>
    </row>
    <row r="415" spans="7:13" hidden="1" outlineLevel="1" x14ac:dyDescent="0.2">
      <c r="G415">
        <f t="shared" si="66"/>
        <v>124</v>
      </c>
      <c r="H415" s="101">
        <f t="shared" si="70"/>
        <v>20171890.33661823</v>
      </c>
      <c r="I415" s="102">
        <f t="shared" si="71"/>
        <v>33350705.025760375</v>
      </c>
      <c r="J415" s="103">
        <f t="shared" si="72"/>
        <v>10557451.779408384</v>
      </c>
      <c r="K415" s="107">
        <f t="shared" si="65"/>
        <v>69113.297662036028</v>
      </c>
      <c r="L415" s="119">
        <f t="shared" si="73"/>
        <v>25</v>
      </c>
      <c r="M415" s="124"/>
    </row>
    <row r="416" spans="7:13" hidden="1" outlineLevel="1" collapsed="1" x14ac:dyDescent="0.2">
      <c r="G416">
        <f t="shared" si="66"/>
        <v>126</v>
      </c>
      <c r="H416" s="101">
        <f t="shared" si="70"/>
        <v>19086559.470563639</v>
      </c>
      <c r="I416" s="102">
        <f t="shared" si="71"/>
        <v>33717440.838515386</v>
      </c>
      <c r="J416" s="103">
        <f t="shared" si="72"/>
        <v>11378572.160873977</v>
      </c>
      <c r="K416" s="107">
        <f t="shared" ref="K416:K479" si="74">K415+$G$24</f>
        <v>69113.298435184173</v>
      </c>
      <c r="L416" s="119">
        <f t="shared" si="73"/>
        <v>25</v>
      </c>
      <c r="M416" s="124"/>
    </row>
    <row r="417" spans="7:13" hidden="1" outlineLevel="1" x14ac:dyDescent="0.2">
      <c r="G417">
        <f t="shared" ref="G417:G480" si="75">C94</f>
        <v>128</v>
      </c>
      <c r="H417" s="101">
        <f t="shared" ref="H417:H448" si="76">IF(AND(G417&gt;=$D$355,G417&lt;=$D$356),H94/D94*$D$354,"")</f>
        <v>17977974.571853265</v>
      </c>
      <c r="I417" s="102">
        <f t="shared" ref="I417:I448" si="77">I94/D94*$D$354</f>
        <v>34043097.143382266</v>
      </c>
      <c r="J417" s="103">
        <f t="shared" ref="J417:J448" si="78">J94/D94*$D$354</f>
        <v>12185829.504896224</v>
      </c>
      <c r="K417" s="107">
        <f t="shared" si="74"/>
        <v>69113.299208332319</v>
      </c>
      <c r="L417" s="119">
        <f t="shared" si="73"/>
        <v>25</v>
      </c>
      <c r="M417" s="124"/>
    </row>
    <row r="418" spans="7:13" hidden="1" outlineLevel="1" x14ac:dyDescent="0.2">
      <c r="G418">
        <f t="shared" si="75"/>
        <v>130</v>
      </c>
      <c r="H418" s="101">
        <f t="shared" si="76"/>
        <v>16847486.280421752</v>
      </c>
      <c r="I418" s="102">
        <f t="shared" si="77"/>
        <v>34327277.178317055</v>
      </c>
      <c r="J418" s="103">
        <f t="shared" si="78"/>
        <v>12978240.29274991</v>
      </c>
      <c r="K418" s="107">
        <f t="shared" si="74"/>
        <v>69113.299981480464</v>
      </c>
      <c r="L418" s="119">
        <f t="shared" si="73"/>
        <v>25</v>
      </c>
      <c r="M418" s="124"/>
    </row>
    <row r="419" spans="7:13" hidden="1" outlineLevel="1" x14ac:dyDescent="0.2">
      <c r="G419">
        <f t="shared" si="75"/>
        <v>132</v>
      </c>
      <c r="H419" s="101">
        <f t="shared" si="76"/>
        <v>15696471.92211389</v>
      </c>
      <c r="I419" s="102">
        <f t="shared" si="77"/>
        <v>34569634.713721767</v>
      </c>
      <c r="J419" s="103">
        <f t="shared" si="78"/>
        <v>13754839.093951523</v>
      </c>
      <c r="K419" s="107">
        <f t="shared" si="74"/>
        <v>69113.30075462861</v>
      </c>
      <c r="L419" s="119">
        <f t="shared" si="73"/>
        <v>25</v>
      </c>
      <c r="M419" s="124"/>
    </row>
    <row r="420" spans="7:13" hidden="1" outlineLevel="1" x14ac:dyDescent="0.2">
      <c r="G420">
        <f t="shared" si="75"/>
        <v>134</v>
      </c>
      <c r="H420" s="101">
        <f t="shared" si="76"/>
        <v>14526333.83062505</v>
      </c>
      <c r="I420" s="102">
        <f t="shared" si="77"/>
        <v>34769874.474271812</v>
      </c>
      <c r="J420" s="103">
        <f t="shared" si="78"/>
        <v>14514679.742487714</v>
      </c>
      <c r="K420" s="107">
        <f t="shared" si="74"/>
        <v>69113.301527776755</v>
      </c>
      <c r="L420" s="119">
        <f t="shared" si="73"/>
        <v>25</v>
      </c>
      <c r="M420" s="124"/>
    </row>
    <row r="421" spans="7:13" hidden="1" outlineLevel="1" x14ac:dyDescent="0.2">
      <c r="G421">
        <f t="shared" si="75"/>
        <v>136</v>
      </c>
      <c r="H421" s="101">
        <f t="shared" si="76"/>
        <v>13338497.63897381</v>
      </c>
      <c r="I421" s="102">
        <f t="shared" si="77"/>
        <v>34927752.498663537</v>
      </c>
      <c r="J421" s="103">
        <f t="shared" si="78"/>
        <v>15256836.489572685</v>
      </c>
      <c r="K421" s="107">
        <f t="shared" si="74"/>
        <v>69113.302300924901</v>
      </c>
      <c r="L421" s="119">
        <f t="shared" si="73"/>
        <v>25</v>
      </c>
      <c r="M421" s="124"/>
    </row>
    <row r="422" spans="7:13" hidden="1" outlineLevel="1" x14ac:dyDescent="0.2">
      <c r="G422">
        <f t="shared" si="75"/>
        <v>138</v>
      </c>
      <c r="H422" s="101">
        <f t="shared" si="76"/>
        <v>12134410.542587509</v>
      </c>
      <c r="I422" s="102">
        <f t="shared" si="77"/>
        <v>35043076.43684347</v>
      </c>
      <c r="J422" s="103">
        <f t="shared" si="78"/>
        <v>15980405.131530628</v>
      </c>
      <c r="K422" s="107">
        <f t="shared" si="74"/>
        <v>69113.303074073046</v>
      </c>
      <c r="L422" s="119">
        <f t="shared" si="73"/>
        <v>25</v>
      </c>
      <c r="M422" s="124"/>
    </row>
    <row r="423" spans="7:13" hidden="1" outlineLevel="1" x14ac:dyDescent="0.2">
      <c r="G423">
        <f t="shared" si="75"/>
        <v>140</v>
      </c>
      <c r="H423" s="101" t="str">
        <f t="shared" si="76"/>
        <v/>
      </c>
      <c r="I423" s="102">
        <f t="shared" si="77"/>
        <v>35115705.784357227</v>
      </c>
      <c r="J423" s="103">
        <f t="shared" si="78"/>
        <v>16684504.111428488</v>
      </c>
      <c r="K423" s="107">
        <f t="shared" si="74"/>
        <v>69113.303847221192</v>
      </c>
      <c r="L423" s="119">
        <f t="shared" si="73"/>
        <v>25</v>
      </c>
      <c r="M423" s="124"/>
    </row>
    <row r="424" spans="7:13" hidden="1" outlineLevel="1" x14ac:dyDescent="0.2">
      <c r="G424">
        <f t="shared" si="75"/>
        <v>142</v>
      </c>
      <c r="H424" s="101" t="str">
        <f t="shared" si="76"/>
        <v/>
      </c>
      <c r="I424" s="102">
        <f t="shared" si="77"/>
        <v>35145552.053532563</v>
      </c>
      <c r="J424" s="103">
        <f t="shared" si="78"/>
        <v>17368275.593117427</v>
      </c>
      <c r="K424" s="107">
        <f t="shared" si="74"/>
        <v>69113.304620369337</v>
      </c>
      <c r="L424" s="119">
        <f t="shared" si="73"/>
        <v>25</v>
      </c>
      <c r="M424" s="124"/>
    </row>
    <row r="425" spans="7:13" hidden="1" outlineLevel="1" x14ac:dyDescent="0.2">
      <c r="G425">
        <f t="shared" si="75"/>
        <v>144</v>
      </c>
      <c r="H425" s="101" t="str">
        <f t="shared" si="76"/>
        <v/>
      </c>
      <c r="I425" s="102">
        <f t="shared" si="77"/>
        <v>35132578.88128794</v>
      </c>
      <c r="J425" s="103">
        <f t="shared" si="78"/>
        <v>18030886.506373905</v>
      </c>
      <c r="K425" s="107">
        <f t="shared" si="74"/>
        <v>69113.305393517483</v>
      </c>
      <c r="L425" s="119">
        <f t="shared" si="73"/>
        <v>25</v>
      </c>
      <c r="M425" s="124"/>
    </row>
    <row r="426" spans="7:13" hidden="1" outlineLevel="1" x14ac:dyDescent="0.2">
      <c r="G426">
        <f t="shared" si="75"/>
        <v>146</v>
      </c>
      <c r="H426" s="101" t="str">
        <f t="shared" si="76"/>
        <v/>
      </c>
      <c r="I426" s="102">
        <f t="shared" si="77"/>
        <v>35076802.073435366</v>
      </c>
      <c r="J426" s="103">
        <f t="shared" si="78"/>
        <v>18671529.561867505</v>
      </c>
      <c r="K426" s="107">
        <f t="shared" si="74"/>
        <v>69113.306166665629</v>
      </c>
      <c r="L426" s="119">
        <f t="shared" si="73"/>
        <v>25</v>
      </c>
      <c r="M426" s="124"/>
    </row>
    <row r="427" spans="7:13" hidden="1" outlineLevel="1" x14ac:dyDescent="0.2">
      <c r="G427">
        <f t="shared" si="75"/>
        <v>148</v>
      </c>
      <c r="H427" s="101" t="str">
        <f t="shared" si="76"/>
        <v/>
      </c>
      <c r="I427" s="102">
        <f t="shared" si="77"/>
        <v>34978289.585423484</v>
      </c>
      <c r="J427" s="103">
        <f t="shared" si="78"/>
        <v>19289424.234718636</v>
      </c>
      <c r="K427" s="107">
        <f t="shared" si="74"/>
        <v>69113.306939813774</v>
      </c>
      <c r="L427" s="119">
        <f t="shared" si="73"/>
        <v>25</v>
      </c>
      <c r="M427" s="124"/>
    </row>
    <row r="428" spans="7:13" hidden="1" outlineLevel="1" x14ac:dyDescent="0.2">
      <c r="G428">
        <f t="shared" si="75"/>
        <v>150</v>
      </c>
      <c r="H428" s="101" t="str">
        <f t="shared" si="76"/>
        <v/>
      </c>
      <c r="I428" s="102">
        <f t="shared" si="77"/>
        <v>34837161.439544223</v>
      </c>
      <c r="J428" s="103">
        <f t="shared" si="78"/>
        <v>19883817.715447765</v>
      </c>
      <c r="K428" s="107">
        <f t="shared" si="74"/>
        <v>69113.30771296192</v>
      </c>
      <c r="L428" s="119">
        <f t="shared" si="73"/>
        <v>25</v>
      </c>
      <c r="M428" s="124"/>
    </row>
    <row r="429" spans="7:13" hidden="1" outlineLevel="1" x14ac:dyDescent="0.2">
      <c r="G429">
        <f t="shared" si="75"/>
        <v>152</v>
      </c>
      <c r="H429" s="101" t="str">
        <f t="shared" si="76"/>
        <v/>
      </c>
      <c r="I429" s="102">
        <f t="shared" si="77"/>
        <v>34653589.57870423</v>
      </c>
      <c r="J429" s="103">
        <f t="shared" si="78"/>
        <v>20453985.827157959</v>
      </c>
      <c r="K429" s="107">
        <f t="shared" si="74"/>
        <v>69113.308486110065</v>
      </c>
      <c r="L429" s="119">
        <f t="shared" si="73"/>
        <v>25</v>
      </c>
      <c r="M429" s="124"/>
    </row>
    <row r="430" spans="7:13" hidden="1" outlineLevel="1" x14ac:dyDescent="0.2">
      <c r="G430">
        <f t="shared" si="75"/>
        <v>154</v>
      </c>
      <c r="H430" s="101" t="str">
        <f t="shared" si="76"/>
        <v/>
      </c>
      <c r="I430" s="102">
        <f t="shared" si="77"/>
        <v>34427797.656938843</v>
      </c>
      <c r="J430" s="103">
        <f t="shared" si="78"/>
        <v>20999233.907832731</v>
      </c>
      <c r="K430" s="107">
        <f t="shared" si="74"/>
        <v>69113.309259258211</v>
      </c>
      <c r="L430" s="119">
        <f t="shared" si="73"/>
        <v>25</v>
      </c>
      <c r="M430" s="124"/>
    </row>
    <row r="431" spans="7:13" hidden="1" outlineLevel="1" x14ac:dyDescent="0.2">
      <c r="G431">
        <f t="shared" si="75"/>
        <v>156</v>
      </c>
      <c r="H431" s="101" t="str">
        <f t="shared" si="76"/>
        <v/>
      </c>
      <c r="I431" s="102">
        <f t="shared" si="77"/>
        <v>34160060.76692415</v>
      </c>
      <c r="J431" s="103">
        <f t="shared" si="78"/>
        <v>21518897.65667484</v>
      </c>
      <c r="K431" s="107">
        <f t="shared" si="74"/>
        <v>69113.310032406356</v>
      </c>
      <c r="L431" s="119">
        <f t="shared" si="73"/>
        <v>25</v>
      </c>
      <c r="M431" s="124"/>
    </row>
    <row r="432" spans="7:13" hidden="1" outlineLevel="1" x14ac:dyDescent="0.2">
      <c r="G432">
        <f t="shared" si="75"/>
        <v>158</v>
      </c>
      <c r="H432" s="101" t="str">
        <f t="shared" si="76"/>
        <v/>
      </c>
      <c r="I432" s="102">
        <f t="shared" si="77"/>
        <v>33850705.104818963</v>
      </c>
      <c r="J432" s="103">
        <f t="shared" si="78"/>
        <v>22012343.943454348</v>
      </c>
      <c r="K432" s="107">
        <f t="shared" si="74"/>
        <v>69113.310805554502</v>
      </c>
      <c r="L432" s="119">
        <f t="shared" si="73"/>
        <v>25</v>
      </c>
      <c r="M432" s="124"/>
    </row>
    <row r="433" spans="7:13" hidden="1" outlineLevel="1" x14ac:dyDescent="0.2">
      <c r="G433">
        <f t="shared" si="75"/>
        <v>160</v>
      </c>
      <c r="H433" s="101" t="str">
        <f t="shared" si="76"/>
        <v/>
      </c>
      <c r="I433" s="102">
        <f t="shared" si="77"/>
        <v>33500107.572844934</v>
      </c>
      <c r="J433" s="103">
        <f t="shared" si="78"/>
        <v>22478971.579880428</v>
      </c>
      <c r="K433" s="107">
        <f t="shared" si="74"/>
        <v>69113.311578702647</v>
      </c>
      <c r="L433" s="119">
        <f t="shared" si="73"/>
        <v>25</v>
      </c>
      <c r="M433" s="124"/>
    </row>
    <row r="434" spans="7:13" hidden="1" outlineLevel="1" x14ac:dyDescent="0.2">
      <c r="G434">
        <f t="shared" si="75"/>
        <v>162</v>
      </c>
      <c r="H434" s="101" t="str">
        <f t="shared" si="76"/>
        <v/>
      </c>
      <c r="I434" s="102">
        <f t="shared" si="77"/>
        <v>33108695.320089392</v>
      </c>
      <c r="J434" s="103">
        <f t="shared" si="78"/>
        <v>22918212.052056536</v>
      </c>
      <c r="K434" s="107">
        <f t="shared" si="74"/>
        <v>69113.312351850793</v>
      </c>
      <c r="L434" s="119">
        <f t="shared" si="73"/>
        <v>25</v>
      </c>
      <c r="M434" s="124"/>
    </row>
    <row r="435" spans="7:13" hidden="1" outlineLevel="1" x14ac:dyDescent="0.2">
      <c r="G435">
        <f t="shared" si="75"/>
        <v>164</v>
      </c>
      <c r="H435" s="101" t="str">
        <f t="shared" si="76"/>
        <v/>
      </c>
      <c r="I435" s="102">
        <f t="shared" si="77"/>
        <v>32676945.222089868</v>
      </c>
      <c r="J435" s="103">
        <f t="shared" si="78"/>
        <v>23329530.213127151</v>
      </c>
      <c r="K435" s="107">
        <f t="shared" si="74"/>
        <v>69113.313124998938</v>
      </c>
      <c r="L435" s="119">
        <f t="shared" si="73"/>
        <v>25</v>
      </c>
      <c r="M435" s="124"/>
    </row>
    <row r="436" spans="7:13" hidden="1" outlineLevel="1" x14ac:dyDescent="0.2">
      <c r="G436">
        <f t="shared" si="75"/>
        <v>166</v>
      </c>
      <c r="H436" s="101" t="str">
        <f t="shared" si="76"/>
        <v/>
      </c>
      <c r="I436" s="102">
        <f t="shared" si="77"/>
        <v>32205383.299834754</v>
      </c>
      <c r="J436" s="103">
        <f t="shared" si="78"/>
        <v>23712424.935271718</v>
      </c>
      <c r="K436" s="107">
        <f t="shared" si="74"/>
        <v>69113.313898147084</v>
      </c>
      <c r="L436" s="119">
        <f t="shared" si="73"/>
        <v>25</v>
      </c>
      <c r="M436" s="124"/>
    </row>
    <row r="437" spans="7:13" hidden="1" outlineLevel="1" x14ac:dyDescent="0.2">
      <c r="G437">
        <f t="shared" si="75"/>
        <v>168</v>
      </c>
      <c r="H437" s="101" t="str">
        <f t="shared" si="76"/>
        <v/>
      </c>
      <c r="I437" s="102">
        <f t="shared" si="77"/>
        <v>31694584.078887809</v>
      </c>
      <c r="J437" s="103">
        <f t="shared" si="78"/>
        <v>24066429.720251698</v>
      </c>
      <c r="K437" s="107">
        <f t="shared" si="74"/>
        <v>69113.314671295229</v>
      </c>
      <c r="L437" s="119">
        <f t="shared" si="73"/>
        <v>25</v>
      </c>
      <c r="M437" s="124"/>
    </row>
    <row r="438" spans="7:13" hidden="1" outlineLevel="1" x14ac:dyDescent="0.2">
      <c r="G438">
        <f t="shared" si="75"/>
        <v>170</v>
      </c>
      <c r="H438" s="101" t="str">
        <f t="shared" si="76"/>
        <v/>
      </c>
      <c r="I438" s="102">
        <f t="shared" si="77"/>
        <v>31145169.889417138</v>
      </c>
      <c r="J438" s="103">
        <f t="shared" si="78"/>
        <v>24391113.267766874</v>
      </c>
      <c r="K438" s="107">
        <f t="shared" si="74"/>
        <v>69113.315444443375</v>
      </c>
      <c r="L438" s="119">
        <f t="shared" si="73"/>
        <v>25</v>
      </c>
      <c r="M438" s="124"/>
    </row>
    <row r="439" spans="7:13" hidden="1" outlineLevel="1" x14ac:dyDescent="0.2">
      <c r="G439">
        <f t="shared" si="75"/>
        <v>172</v>
      </c>
      <c r="H439" s="101" t="str">
        <f t="shared" si="76"/>
        <v/>
      </c>
      <c r="I439" s="102">
        <f t="shared" si="77"/>
        <v>30557810.107981864</v>
      </c>
      <c r="J439" s="103">
        <f t="shared" si="78"/>
        <v>24686080.000928242</v>
      </c>
      <c r="K439" s="107">
        <f t="shared" si="74"/>
        <v>69113.31621759152</v>
      </c>
      <c r="L439" s="119">
        <f t="shared" si="73"/>
        <v>25</v>
      </c>
      <c r="M439" s="124"/>
    </row>
    <row r="440" spans="7:13" hidden="1" outlineLevel="1" x14ac:dyDescent="0.2">
      <c r="G440">
        <f t="shared" si="75"/>
        <v>174</v>
      </c>
      <c r="H440" s="101" t="str">
        <f t="shared" si="76"/>
        <v/>
      </c>
      <c r="I440" s="102">
        <f t="shared" si="77"/>
        <v>29933220.341999803</v>
      </c>
      <c r="J440" s="103">
        <f t="shared" si="78"/>
        <v>24950970.548207603</v>
      </c>
      <c r="K440" s="107">
        <f t="shared" si="74"/>
        <v>69113.316990739666</v>
      </c>
      <c r="L440" s="119">
        <f t="shared" si="73"/>
        <v>25</v>
      </c>
      <c r="M440" s="124"/>
    </row>
    <row r="441" spans="7:13" hidden="1" outlineLevel="1" x14ac:dyDescent="0.2">
      <c r="G441">
        <f t="shared" si="75"/>
        <v>176</v>
      </c>
      <c r="H441" s="101" t="str">
        <f t="shared" si="76"/>
        <v/>
      </c>
      <c r="I441" s="102">
        <f t="shared" si="77"/>
        <v>29272161.557890162</v>
      </c>
      <c r="J441" s="103">
        <f t="shared" si="78"/>
        <v>25185462.181276351</v>
      </c>
      <c r="K441" s="107">
        <f t="shared" si="74"/>
        <v>69113.317763887811</v>
      </c>
      <c r="L441" s="119">
        <f t="shared" si="73"/>
        <v>25</v>
      </c>
      <c r="M441" s="124"/>
    </row>
    <row r="442" spans="7:13" hidden="1" outlineLevel="1" x14ac:dyDescent="0.2">
      <c r="G442">
        <f t="shared" si="75"/>
        <v>178</v>
      </c>
      <c r="H442" s="101" t="str">
        <f t="shared" si="76"/>
        <v/>
      </c>
      <c r="I442" s="102">
        <f t="shared" si="77"/>
        <v>28575439.153953038</v>
      </c>
      <c r="J442" s="103">
        <f t="shared" si="78"/>
        <v>25389269.208200257</v>
      </c>
      <c r="K442" s="107">
        <f t="shared" si="74"/>
        <v>69113.318537035957</v>
      </c>
      <c r="L442" s="119">
        <f t="shared" si="73"/>
        <v>25</v>
      </c>
      <c r="M442" s="124"/>
    </row>
    <row r="443" spans="7:13" hidden="1" outlineLevel="1" x14ac:dyDescent="0.2">
      <c r="G443">
        <f t="shared" si="75"/>
        <v>180</v>
      </c>
      <c r="H443" s="101" t="str">
        <f t="shared" si="76"/>
        <v/>
      </c>
      <c r="I443" s="102">
        <f t="shared" si="77"/>
        <v>27843901.979115807</v>
      </c>
      <c r="J443" s="103">
        <f t="shared" si="78"/>
        <v>25562143.321511079</v>
      </c>
      <c r="K443" s="107">
        <f t="shared" si="74"/>
        <v>69113.319310184103</v>
      </c>
      <c r="L443" s="119">
        <f t="shared" si="73"/>
        <v>25</v>
      </c>
      <c r="M443" s="124"/>
    </row>
    <row r="444" spans="7:13" hidden="1" outlineLevel="1" x14ac:dyDescent="0.2">
      <c r="G444">
        <f t="shared" si="75"/>
        <v>182</v>
      </c>
      <c r="H444" s="101" t="str">
        <f t="shared" si="76"/>
        <v/>
      </c>
      <c r="I444" s="102">
        <f t="shared" si="77"/>
        <v>27078441.298741329</v>
      </c>
      <c r="J444" s="103">
        <f t="shared" si="78"/>
        <v>25703873.900730968</v>
      </c>
      <c r="K444" s="107">
        <f t="shared" si="74"/>
        <v>69113.320083332248</v>
      </c>
      <c r="L444" s="119">
        <f t="shared" si="73"/>
        <v>25</v>
      </c>
      <c r="M444" s="124"/>
    </row>
    <row r="445" spans="7:13" hidden="1" outlineLevel="1" x14ac:dyDescent="0.2">
      <c r="G445">
        <f t="shared" si="75"/>
        <v>184</v>
      </c>
      <c r="H445" s="101" t="str">
        <f t="shared" si="76"/>
        <v/>
      </c>
      <c r="I445" s="102">
        <f t="shared" si="77"/>
        <v>26279989.70875844</v>
      </c>
      <c r="J445" s="103">
        <f t="shared" si="78"/>
        <v>25814288.268981069</v>
      </c>
      <c r="K445" s="107">
        <f t="shared" si="74"/>
        <v>69113.320856480394</v>
      </c>
      <c r="L445" s="119">
        <f t="shared" si="73"/>
        <v>25</v>
      </c>
      <c r="M445" s="124"/>
    </row>
    <row r="446" spans="7:13" hidden="1" outlineLevel="1" x14ac:dyDescent="0.2">
      <c r="G446">
        <f t="shared" si="75"/>
        <v>186</v>
      </c>
      <c r="H446" s="101" t="str">
        <f t="shared" si="76"/>
        <v/>
      </c>
      <c r="I446" s="102">
        <f t="shared" si="77"/>
        <v>25449519.999437533</v>
      </c>
      <c r="J446" s="103">
        <f t="shared" si="78"/>
        <v>25893251.903361689</v>
      </c>
      <c r="K446" s="107">
        <f t="shared" si="74"/>
        <v>69113.321629628539</v>
      </c>
      <c r="L446" s="119">
        <f t="shared" si="73"/>
        <v>25</v>
      </c>
      <c r="M446" s="124"/>
    </row>
    <row r="447" spans="7:13" hidden="1" outlineLevel="1" x14ac:dyDescent="0.2">
      <c r="G447">
        <f t="shared" si="75"/>
        <v>188</v>
      </c>
      <c r="H447" s="101" t="str">
        <f t="shared" si="76"/>
        <v/>
      </c>
      <c r="I447" s="102">
        <f t="shared" si="77"/>
        <v>24588043.970195327</v>
      </c>
      <c r="J447" s="103">
        <f t="shared" si="78"/>
        <v>25940668.598847762</v>
      </c>
      <c r="K447" s="107">
        <f t="shared" si="74"/>
        <v>69113.322402776685</v>
      </c>
      <c r="L447" s="119">
        <f t="shared" si="73"/>
        <v>25</v>
      </c>
      <c r="M447" s="124"/>
    </row>
    <row r="448" spans="7:13" hidden="1" outlineLevel="1" x14ac:dyDescent="0.2">
      <c r="G448">
        <f t="shared" si="75"/>
        <v>190</v>
      </c>
      <c r="H448" s="101" t="str">
        <f t="shared" si="76"/>
        <v/>
      </c>
      <c r="I448" s="102">
        <f t="shared" si="77"/>
        <v>23696611.196873289</v>
      </c>
      <c r="J448" s="103">
        <f t="shared" si="78"/>
        <v>25956480.585499819</v>
      </c>
      <c r="K448" s="107">
        <f t="shared" si="74"/>
        <v>69113.32317592483</v>
      </c>
      <c r="L448" s="119">
        <f t="shared" si="73"/>
        <v>25</v>
      </c>
      <c r="M448" s="124"/>
    </row>
    <row r="449" spans="7:13" hidden="1" outlineLevel="1" x14ac:dyDescent="0.2">
      <c r="G449">
        <f t="shared" si="75"/>
        <v>192</v>
      </c>
      <c r="H449" s="101" t="str">
        <f t="shared" ref="H449:H480" si="79">IF(AND(G449&gt;=$D$355,G449&lt;=$D$356),H126/D126*$D$354,"")</f>
        <v/>
      </c>
      <c r="I449" s="102">
        <f t="shared" ref="I449:I480" si="80">I126/D126*$D$354</f>
        <v>22776307.752990965</v>
      </c>
      <c r="J449" s="103">
        <f t="shared" ref="J449:J480" si="81">J126/D126*$D$354</f>
        <v>25940668.598847762</v>
      </c>
      <c r="K449" s="107">
        <f t="shared" si="74"/>
        <v>69113.323949072976</v>
      </c>
      <c r="L449" s="119">
        <f t="shared" si="73"/>
        <v>25</v>
      </c>
      <c r="M449" s="124"/>
    </row>
    <row r="450" spans="7:13" hidden="1" outlineLevel="1" x14ac:dyDescent="0.2">
      <c r="G450">
        <f t="shared" si="75"/>
        <v>194</v>
      </c>
      <c r="H450" s="101" t="str">
        <f t="shared" si="79"/>
        <v/>
      </c>
      <c r="I450" s="102">
        <f t="shared" si="80"/>
        <v>21828254.886532903</v>
      </c>
      <c r="J450" s="103">
        <f t="shared" si="81"/>
        <v>25893251.903361693</v>
      </c>
      <c r="K450" s="107">
        <f t="shared" si="74"/>
        <v>69113.324722221121</v>
      </c>
      <c r="L450" s="119">
        <f t="shared" si="73"/>
        <v>25</v>
      </c>
      <c r="M450" s="124"/>
    </row>
    <row r="451" spans="7:13" hidden="1" outlineLevel="1" collapsed="1" x14ac:dyDescent="0.2">
      <c r="G451">
        <f t="shared" si="75"/>
        <v>196</v>
      </c>
      <c r="H451" s="101" t="str">
        <f t="shared" si="79"/>
        <v/>
      </c>
      <c r="I451" s="102">
        <f t="shared" si="80"/>
        <v>20853607.653880477</v>
      </c>
      <c r="J451" s="103">
        <f t="shared" si="81"/>
        <v>25814288.268981066</v>
      </c>
      <c r="K451" s="107">
        <f t="shared" si="74"/>
        <v>69113.325495369267</v>
      </c>
      <c r="L451" s="119">
        <f t="shared" si="73"/>
        <v>25</v>
      </c>
      <c r="M451" s="124"/>
    </row>
    <row r="452" spans="7:13" hidden="1" outlineLevel="1" x14ac:dyDescent="0.2">
      <c r="G452">
        <f t="shared" si="75"/>
        <v>198</v>
      </c>
      <c r="H452" s="101" t="str">
        <f t="shared" si="79"/>
        <v/>
      </c>
      <c r="I452" s="102">
        <f t="shared" si="80"/>
        <v>19853553.512553833</v>
      </c>
      <c r="J452" s="103">
        <f t="shared" si="81"/>
        <v>25703873.900730971</v>
      </c>
      <c r="K452" s="107">
        <f t="shared" si="74"/>
        <v>69113.326268517412</v>
      </c>
      <c r="L452" s="119">
        <f t="shared" si="73"/>
        <v>25</v>
      </c>
      <c r="M452" s="124"/>
    </row>
    <row r="453" spans="7:13" hidden="1" outlineLevel="1" x14ac:dyDescent="0.2">
      <c r="G453">
        <f t="shared" si="75"/>
        <v>200</v>
      </c>
      <c r="H453" s="101" t="str">
        <f t="shared" si="79"/>
        <v/>
      </c>
      <c r="I453" s="102">
        <f t="shared" si="80"/>
        <v>18829310.874477621</v>
      </c>
      <c r="J453" s="103">
        <f t="shared" si="81"/>
        <v>25562143.321511079</v>
      </c>
      <c r="K453" s="107">
        <f t="shared" si="74"/>
        <v>69113.327041665558</v>
      </c>
      <c r="L453" s="119">
        <f t="shared" si="73"/>
        <v>25</v>
      </c>
      <c r="M453" s="124"/>
    </row>
    <row r="454" spans="7:13" hidden="1" outlineLevel="1" x14ac:dyDescent="0.2">
      <c r="G454">
        <f t="shared" si="75"/>
        <v>202</v>
      </c>
      <c r="H454" s="101" t="str">
        <f t="shared" si="79"/>
        <v/>
      </c>
      <c r="I454" s="102">
        <f t="shared" si="80"/>
        <v>17782127.621533848</v>
      </c>
      <c r="J454" s="103">
        <f t="shared" si="81"/>
        <v>25389269.208200257</v>
      </c>
      <c r="K454" s="107">
        <f t="shared" si="74"/>
        <v>69113.327814813703</v>
      </c>
      <c r="L454" s="119">
        <f t="shared" si="73"/>
        <v>25</v>
      </c>
      <c r="M454" s="124"/>
    </row>
    <row r="455" spans="7:13" hidden="1" outlineLevel="1" x14ac:dyDescent="0.2">
      <c r="G455">
        <f t="shared" si="75"/>
        <v>204</v>
      </c>
      <c r="H455" s="101" t="str">
        <f t="shared" si="79"/>
        <v/>
      </c>
      <c r="I455" s="102">
        <f t="shared" si="80"/>
        <v>16713279.585209968</v>
      </c>
      <c r="J455" s="103">
        <f t="shared" si="81"/>
        <v>25185462.181276347</v>
      </c>
      <c r="K455" s="107">
        <f t="shared" si="74"/>
        <v>69113.328587961849</v>
      </c>
      <c r="L455" s="119">
        <f t="shared" si="73"/>
        <v>25</v>
      </c>
      <c r="M455" s="124"/>
    </row>
    <row r="456" spans="7:13" hidden="1" outlineLevel="1" x14ac:dyDescent="0.2">
      <c r="G456">
        <f t="shared" si="75"/>
        <v>206</v>
      </c>
      <c r="H456" s="101" t="str">
        <f t="shared" si="79"/>
        <v/>
      </c>
      <c r="I456" s="102">
        <f t="shared" si="80"/>
        <v>15624068.992194921</v>
      </c>
      <c r="J456" s="103">
        <f t="shared" si="81"/>
        <v>24950970.548207603</v>
      </c>
      <c r="K456" s="107">
        <f t="shared" si="74"/>
        <v>69113.329361109994</v>
      </c>
      <c r="L456" s="119">
        <f t="shared" si="73"/>
        <v>25</v>
      </c>
      <c r="M456" s="124"/>
    </row>
    <row r="457" spans="7:13" hidden="1" outlineLevel="1" x14ac:dyDescent="0.2">
      <c r="G457">
        <f t="shared" si="75"/>
        <v>208</v>
      </c>
      <c r="H457" s="101" t="str">
        <f t="shared" si="79"/>
        <v/>
      </c>
      <c r="I457" s="102">
        <f t="shared" si="80"/>
        <v>14515822.87781621</v>
      </c>
      <c r="J457" s="103">
        <f t="shared" si="81"/>
        <v>24686080.000928242</v>
      </c>
      <c r="K457" s="107">
        <f t="shared" si="74"/>
        <v>69113.33013425814</v>
      </c>
      <c r="L457" s="119">
        <f t="shared" si="73"/>
        <v>25</v>
      </c>
      <c r="M457" s="124"/>
    </row>
    <row r="458" spans="7:13" hidden="1" outlineLevel="1" x14ac:dyDescent="0.2">
      <c r="G458">
        <f t="shared" si="75"/>
        <v>210</v>
      </c>
      <c r="H458" s="101" t="str">
        <f t="shared" si="79"/>
        <v/>
      </c>
      <c r="I458" s="102">
        <f t="shared" si="80"/>
        <v>13389891.469251992</v>
      </c>
      <c r="J458" s="103">
        <f t="shared" si="81"/>
        <v>24391113.267766882</v>
      </c>
      <c r="K458" s="107">
        <f t="shared" si="74"/>
        <v>69113.330907406285</v>
      </c>
      <c r="L458" s="119">
        <f t="shared" si="73"/>
        <v>25</v>
      </c>
      <c r="M458" s="124"/>
    </row>
    <row r="459" spans="7:13" hidden="1" outlineLevel="1" x14ac:dyDescent="0.2">
      <c r="G459">
        <f t="shared" si="75"/>
        <v>212</v>
      </c>
      <c r="H459" s="101" t="str">
        <f t="shared" si="79"/>
        <v/>
      </c>
      <c r="I459" s="102">
        <f t="shared" si="80"/>
        <v>12247646.540487099</v>
      </c>
      <c r="J459" s="103">
        <f t="shared" si="81"/>
        <v>24066429.720251698</v>
      </c>
      <c r="K459" s="107">
        <f t="shared" si="74"/>
        <v>69113.331680554431</v>
      </c>
      <c r="L459" s="119">
        <f t="shared" si="73"/>
        <v>25</v>
      </c>
      <c r="M459" s="124"/>
    </row>
    <row r="460" spans="7:13" hidden="1" outlineLevel="1" x14ac:dyDescent="0.2">
      <c r="G460">
        <f t="shared" si="75"/>
        <v>214</v>
      </c>
      <c r="H460" s="101" t="str">
        <f t="shared" si="79"/>
        <v/>
      </c>
      <c r="I460" s="102">
        <f t="shared" si="80"/>
        <v>11090479.741017995</v>
      </c>
      <c r="J460" s="103">
        <f t="shared" si="81"/>
        <v>23712424.935271714</v>
      </c>
      <c r="K460" s="107">
        <f t="shared" si="74"/>
        <v>69113.332453702576</v>
      </c>
      <c r="L460" s="119">
        <f t="shared" si="73"/>
        <v>25</v>
      </c>
      <c r="M460" s="124"/>
    </row>
    <row r="461" spans="7:13" hidden="1" outlineLevel="1" x14ac:dyDescent="0.2">
      <c r="G461">
        <f t="shared" si="75"/>
        <v>216</v>
      </c>
      <c r="H461" s="101" t="str">
        <f t="shared" si="79"/>
        <v/>
      </c>
      <c r="I461" s="102">
        <f t="shared" si="80"/>
        <v>9919800.9003419075</v>
      </c>
      <c r="J461" s="103">
        <f t="shared" si="81"/>
        <v>23329530.213127155</v>
      </c>
      <c r="K461" s="107">
        <f t="shared" si="74"/>
        <v>69113.333226850722</v>
      </c>
      <c r="L461" s="119">
        <f t="shared" si="73"/>
        <v>25</v>
      </c>
      <c r="M461" s="124"/>
    </row>
    <row r="462" spans="7:13" hidden="1" outlineLevel="1" x14ac:dyDescent="0.2">
      <c r="G462">
        <f t="shared" si="75"/>
        <v>218</v>
      </c>
      <c r="H462" s="101" t="str">
        <f t="shared" si="79"/>
        <v/>
      </c>
      <c r="I462" s="102">
        <f t="shared" si="80"/>
        <v>8737036.3102969453</v>
      </c>
      <c r="J462" s="103">
        <f t="shared" si="81"/>
        <v>22918212.05205654</v>
      </c>
      <c r="K462" s="107">
        <f t="shared" si="74"/>
        <v>69113.333999998868</v>
      </c>
      <c r="L462" s="119">
        <f t="shared" si="73"/>
        <v>25</v>
      </c>
      <c r="M462" s="124"/>
    </row>
    <row r="463" spans="7:13" hidden="1" outlineLevel="1" x14ac:dyDescent="0.2">
      <c r="G463">
        <f t="shared" si="75"/>
        <v>220</v>
      </c>
      <c r="H463" s="101" t="str">
        <f t="shared" si="79"/>
        <v/>
      </c>
      <c r="I463" s="102">
        <f t="shared" si="80"/>
        <v>7543626.9873451572</v>
      </c>
      <c r="J463" s="103">
        <f t="shared" si="81"/>
        <v>22478971.579880435</v>
      </c>
      <c r="K463" s="107">
        <f t="shared" si="74"/>
        <v>69113.334773147013</v>
      </c>
      <c r="L463" s="119">
        <f t="shared" si="73"/>
        <v>25</v>
      </c>
      <c r="M463" s="124"/>
    </row>
    <row r="464" spans="7:13" hidden="1" outlineLevel="1" x14ac:dyDescent="0.2">
      <c r="G464">
        <f t="shared" si="75"/>
        <v>222</v>
      </c>
      <c r="H464" s="101" t="str">
        <f t="shared" si="79"/>
        <v/>
      </c>
      <c r="I464" s="102">
        <f t="shared" si="80"/>
        <v>6341026.9169158824</v>
      </c>
      <c r="J464" s="103">
        <f t="shared" si="81"/>
        <v>22012343.943454344</v>
      </c>
      <c r="K464" s="107">
        <f t="shared" si="74"/>
        <v>69113.335546295159</v>
      </c>
      <c r="L464" s="119">
        <f t="shared" si="73"/>
        <v>25</v>
      </c>
      <c r="M464" s="124"/>
    </row>
    <row r="465" spans="7:13" hidden="1" outlineLevel="1" x14ac:dyDescent="0.2">
      <c r="G465">
        <f t="shared" si="75"/>
        <v>224</v>
      </c>
      <c r="H465" s="101" t="str">
        <f t="shared" si="79"/>
        <v/>
      </c>
      <c r="I465" s="102">
        <f t="shared" si="80"/>
        <v>5130701.2819487266</v>
      </c>
      <c r="J465" s="103">
        <f t="shared" si="81"/>
        <v>21518897.656674836</v>
      </c>
      <c r="K465" s="107">
        <f t="shared" si="74"/>
        <v>69113.336319443304</v>
      </c>
      <c r="L465" s="119">
        <f t="shared" si="73"/>
        <v>25</v>
      </c>
      <c r="M465" s="124"/>
    </row>
    <row r="466" spans="7:13" hidden="1" outlineLevel="1" x14ac:dyDescent="0.2">
      <c r="G466">
        <f t="shared" si="75"/>
        <v>226</v>
      </c>
      <c r="H466" s="101" t="str">
        <f t="shared" si="79"/>
        <v/>
      </c>
      <c r="I466" s="102">
        <f t="shared" si="80"/>
        <v>3914124.6777934665</v>
      </c>
      <c r="J466" s="103">
        <f t="shared" si="81"/>
        <v>20999233.907832745</v>
      </c>
      <c r="K466" s="107">
        <f t="shared" si="74"/>
        <v>69113.33709259145</v>
      </c>
      <c r="L466" s="119">
        <f t="shared" si="73"/>
        <v>25</v>
      </c>
      <c r="M466" s="124"/>
    </row>
    <row r="467" spans="7:13" hidden="1" outlineLevel="1" x14ac:dyDescent="0.2">
      <c r="G467">
        <f t="shared" si="75"/>
        <v>228</v>
      </c>
      <c r="H467" s="101" t="str">
        <f t="shared" si="79"/>
        <v/>
      </c>
      <c r="I467" s="102">
        <f t="shared" si="80"/>
        <v>2692779.315643</v>
      </c>
      <c r="J467" s="103">
        <f t="shared" si="81"/>
        <v>20453985.827157974</v>
      </c>
      <c r="K467" s="107">
        <f t="shared" si="74"/>
        <v>69113.337865739595</v>
      </c>
      <c r="L467" s="119">
        <f t="shared" si="73"/>
        <v>25</v>
      </c>
      <c r="M467" s="124"/>
    </row>
    <row r="468" spans="7:13" hidden="1" outlineLevel="1" x14ac:dyDescent="0.2">
      <c r="G468">
        <f t="shared" si="75"/>
        <v>230</v>
      </c>
      <c r="H468" s="101" t="str">
        <f t="shared" si="79"/>
        <v/>
      </c>
      <c r="I468" s="102">
        <f t="shared" si="80"/>
        <v>1468153.216687216</v>
      </c>
      <c r="J468" s="103">
        <f t="shared" si="81"/>
        <v>19883817.715447757</v>
      </c>
      <c r="K468" s="107">
        <f t="shared" si="74"/>
        <v>69113.338638887741</v>
      </c>
      <c r="L468" s="119">
        <f t="shared" si="73"/>
        <v>25</v>
      </c>
      <c r="M468" s="124"/>
    </row>
    <row r="469" spans="7:13" hidden="1" outlineLevel="1" x14ac:dyDescent="0.2">
      <c r="G469">
        <f t="shared" si="75"/>
        <v>232</v>
      </c>
      <c r="H469" s="101" t="str">
        <f t="shared" si="79"/>
        <v/>
      </c>
      <c r="I469" s="102">
        <f t="shared" si="80"/>
        <v>241738.39918862624</v>
      </c>
      <c r="J469" s="103">
        <f t="shared" si="81"/>
        <v>19289424.234718628</v>
      </c>
      <c r="K469" s="107">
        <f t="shared" si="74"/>
        <v>69113.339412035886</v>
      </c>
      <c r="L469" s="119">
        <f t="shared" si="73"/>
        <v>25</v>
      </c>
      <c r="M469" s="124"/>
    </row>
    <row r="470" spans="7:13" hidden="1" outlineLevel="1" x14ac:dyDescent="0.2">
      <c r="G470">
        <f t="shared" si="75"/>
        <v>234</v>
      </c>
      <c r="H470" s="101" t="str">
        <f t="shared" si="79"/>
        <v/>
      </c>
      <c r="I470" s="102">
        <f t="shared" si="80"/>
        <v>-984970.93931242672</v>
      </c>
      <c r="J470" s="103">
        <f t="shared" si="81"/>
        <v>18671529.561867513</v>
      </c>
      <c r="K470" s="107">
        <f t="shared" si="74"/>
        <v>69113.340185184032</v>
      </c>
      <c r="L470" s="119">
        <f t="shared" si="73"/>
        <v>25</v>
      </c>
      <c r="M470" s="124"/>
    </row>
    <row r="471" spans="7:13" hidden="1" outlineLevel="1" x14ac:dyDescent="0.2">
      <c r="G471">
        <f t="shared" si="75"/>
        <v>236</v>
      </c>
      <c r="H471" s="101" t="str">
        <f t="shared" si="79"/>
        <v/>
      </c>
      <c r="I471" s="102">
        <f t="shared" si="80"/>
        <v>-2210480.2424470671</v>
      </c>
      <c r="J471" s="103">
        <f t="shared" si="81"/>
        <v>18030886.506373916</v>
      </c>
      <c r="K471" s="107">
        <f t="shared" si="74"/>
        <v>69113.340958332177</v>
      </c>
      <c r="L471" s="119">
        <f t="shared" si="73"/>
        <v>25</v>
      </c>
      <c r="M471" s="124"/>
    </row>
    <row r="472" spans="7:13" hidden="1" outlineLevel="1" x14ac:dyDescent="0.2">
      <c r="G472">
        <f t="shared" si="75"/>
        <v>238</v>
      </c>
      <c r="H472" s="101" t="str">
        <f t="shared" si="79"/>
        <v/>
      </c>
      <c r="I472" s="102">
        <f t="shared" si="80"/>
        <v>-3433296.4159046728</v>
      </c>
      <c r="J472" s="103">
        <f t="shared" si="81"/>
        <v>17368275.593117442</v>
      </c>
      <c r="K472" s="107">
        <f t="shared" si="74"/>
        <v>69113.341731480323</v>
      </c>
      <c r="L472" s="119">
        <f t="shared" si="73"/>
        <v>25</v>
      </c>
      <c r="M472" s="124"/>
    </row>
    <row r="473" spans="7:13" hidden="1" outlineLevel="1" x14ac:dyDescent="0.2">
      <c r="G473">
        <f t="shared" si="75"/>
        <v>240</v>
      </c>
      <c r="H473" s="101" t="str">
        <f t="shared" si="79"/>
        <v/>
      </c>
      <c r="I473" s="102">
        <f t="shared" si="80"/>
        <v>-4651929.6465383256</v>
      </c>
      <c r="J473" s="103">
        <f t="shared" si="81"/>
        <v>16684504.111428484</v>
      </c>
      <c r="K473" s="107">
        <f t="shared" si="74"/>
        <v>69113.342504628468</v>
      </c>
      <c r="L473" s="119">
        <f t="shared" si="73"/>
        <v>25</v>
      </c>
      <c r="M473" s="124"/>
    </row>
    <row r="474" spans="7:13" hidden="1" outlineLevel="1" x14ac:dyDescent="0.2">
      <c r="G474">
        <f t="shared" si="75"/>
        <v>242</v>
      </c>
      <c r="H474" s="101" t="str">
        <f t="shared" si="79"/>
        <v/>
      </c>
      <c r="I474" s="102">
        <f t="shared" si="80"/>
        <v>-5864895.2174724424</v>
      </c>
      <c r="J474" s="103">
        <f t="shared" si="81"/>
        <v>15980405.131530624</v>
      </c>
      <c r="K474" s="107">
        <f t="shared" si="74"/>
        <v>69113.343277776614</v>
      </c>
      <c r="L474" s="119">
        <f t="shared" si="73"/>
        <v>25</v>
      </c>
      <c r="M474" s="124"/>
    </row>
    <row r="475" spans="7:13" hidden="1" outlineLevel="1" x14ac:dyDescent="0.2">
      <c r="G475">
        <f t="shared" si="75"/>
        <v>244</v>
      </c>
      <c r="H475" s="101" t="str">
        <f t="shared" si="79"/>
        <v/>
      </c>
      <c r="I475" s="102">
        <f t="shared" si="80"/>
        <v>-7070715.3170019239</v>
      </c>
      <c r="J475" s="103">
        <f t="shared" si="81"/>
        <v>15256836.489572696</v>
      </c>
      <c r="K475" s="107">
        <f t="shared" si="74"/>
        <v>69113.344050924759</v>
      </c>
      <c r="L475" s="119">
        <f t="shared" ref="L475:L538" si="82">L474</f>
        <v>25</v>
      </c>
      <c r="M475" s="124"/>
    </row>
    <row r="476" spans="7:13" hidden="1" outlineLevel="1" x14ac:dyDescent="0.2">
      <c r="G476">
        <f t="shared" si="75"/>
        <v>246</v>
      </c>
      <c r="H476" s="101" t="str">
        <f t="shared" si="79"/>
        <v/>
      </c>
      <c r="I476" s="102">
        <f t="shared" si="80"/>
        <v>-8267920.8390778303</v>
      </c>
      <c r="J476" s="103">
        <f t="shared" si="81"/>
        <v>14514679.742487729</v>
      </c>
      <c r="K476" s="107">
        <f t="shared" si="74"/>
        <v>69113.344824072905</v>
      </c>
      <c r="L476" s="119">
        <f t="shared" si="82"/>
        <v>25</v>
      </c>
      <c r="M476" s="124"/>
    </row>
    <row r="477" spans="7:13" hidden="1" outlineLevel="1" x14ac:dyDescent="0.2">
      <c r="G477">
        <f t="shared" si="75"/>
        <v>248</v>
      </c>
      <c r="H477" s="101" t="str">
        <f t="shared" si="79"/>
        <v/>
      </c>
      <c r="I477" s="102">
        <f t="shared" si="80"/>
        <v>-9455053.1731869597</v>
      </c>
      <c r="J477" s="103">
        <f t="shared" si="81"/>
        <v>13754839.093951518</v>
      </c>
      <c r="K477" s="107">
        <f t="shared" si="74"/>
        <v>69113.34559722105</v>
      </c>
      <c r="L477" s="119">
        <f t="shared" si="82"/>
        <v>25</v>
      </c>
      <c r="M477" s="124"/>
    </row>
    <row r="478" spans="7:13" hidden="1" outlineLevel="1" x14ac:dyDescent="0.2">
      <c r="G478">
        <f t="shared" si="75"/>
        <v>250</v>
      </c>
      <c r="H478" s="101" t="str">
        <f t="shared" si="79"/>
        <v/>
      </c>
      <c r="I478" s="102">
        <f t="shared" si="80"/>
        <v>-10630665.981443791</v>
      </c>
      <c r="J478" s="103">
        <f t="shared" si="81"/>
        <v>12978240.292749902</v>
      </c>
      <c r="K478" s="107">
        <f t="shared" si="74"/>
        <v>69113.346370369196</v>
      </c>
      <c r="L478" s="119">
        <f t="shared" si="82"/>
        <v>25</v>
      </c>
      <c r="M478" s="124"/>
    </row>
    <row r="479" spans="7:13" hidden="1" outlineLevel="1" x14ac:dyDescent="0.2">
      <c r="G479">
        <f t="shared" si="75"/>
        <v>252</v>
      </c>
      <c r="H479" s="101" t="str">
        <f t="shared" si="79"/>
        <v/>
      </c>
      <c r="I479" s="102">
        <f t="shared" si="80"/>
        <v>-11793326.960730793</v>
      </c>
      <c r="J479" s="103">
        <f t="shared" si="81"/>
        <v>12185829.504896237</v>
      </c>
      <c r="K479" s="107">
        <f t="shared" si="74"/>
        <v>69113.347143517341</v>
      </c>
      <c r="L479" s="119">
        <f t="shared" si="82"/>
        <v>25</v>
      </c>
      <c r="M479" s="124"/>
    </row>
    <row r="480" spans="7:13" hidden="1" outlineLevel="1" x14ac:dyDescent="0.2">
      <c r="G480">
        <f t="shared" si="75"/>
        <v>254</v>
      </c>
      <c r="H480" s="101" t="str">
        <f t="shared" si="79"/>
        <v/>
      </c>
      <c r="I480" s="102">
        <f t="shared" si="80"/>
        <v>-12941619.587738901</v>
      </c>
      <c r="J480" s="103">
        <f t="shared" si="81"/>
        <v>11378572.160873992</v>
      </c>
      <c r="K480" s="107">
        <f t="shared" ref="K480:K543" si="83">K479+$G$24</f>
        <v>69113.347916665487</v>
      </c>
      <c r="L480" s="119">
        <f t="shared" si="82"/>
        <v>25</v>
      </c>
      <c r="M480" s="124"/>
    </row>
    <row r="481" spans="7:13" hidden="1" outlineLevel="1" x14ac:dyDescent="0.2">
      <c r="G481">
        <f t="shared" ref="G481:G533" si="84">C158</f>
        <v>256</v>
      </c>
      <c r="H481" s="101" t="str">
        <f t="shared" ref="H481:H512" si="85">IF(AND(G481&gt;=$D$355,G481&lt;=$D$356),H158/D158*$D$354,"")</f>
        <v/>
      </c>
      <c r="I481" s="102">
        <f t="shared" ref="I481:I512" si="86">I158/D158*$D$354</f>
        <v>-14074144.844783027</v>
      </c>
      <c r="J481" s="103">
        <f t="shared" ref="J481:J512" si="87">J158/D158*$D$354</f>
        <v>10557451.779408401</v>
      </c>
      <c r="K481" s="107">
        <f t="shared" si="83"/>
        <v>69113.348689813633</v>
      </c>
      <c r="L481" s="119">
        <f t="shared" si="82"/>
        <v>25</v>
      </c>
      <c r="M481" s="124"/>
    </row>
    <row r="482" spans="7:13" hidden="1" outlineLevel="1" x14ac:dyDescent="0.2">
      <c r="G482">
        <f t="shared" si="84"/>
        <v>258</v>
      </c>
      <c r="H482" s="101" t="str">
        <f t="shared" si="85"/>
        <v/>
      </c>
      <c r="I482" s="102">
        <f t="shared" si="86"/>
        <v>-15189522.924289659</v>
      </c>
      <c r="J482" s="103">
        <f t="shared" si="87"/>
        <v>9723468.7692003343</v>
      </c>
      <c r="K482" s="107">
        <f t="shared" si="83"/>
        <v>69113.349462961778</v>
      </c>
      <c r="L482" s="119">
        <f t="shared" si="82"/>
        <v>25</v>
      </c>
      <c r="M482" s="124"/>
    </row>
    <row r="483" spans="7:13" hidden="1" outlineLevel="1" x14ac:dyDescent="0.2">
      <c r="G483">
        <f t="shared" si="84"/>
        <v>260</v>
      </c>
      <c r="H483" s="101" t="str">
        <f t="shared" si="85"/>
        <v/>
      </c>
      <c r="I483" s="102">
        <f t="shared" si="86"/>
        <v>-16286394.909879632</v>
      </c>
      <c r="J483" s="103">
        <f t="shared" si="87"/>
        <v>8877639.2100825869</v>
      </c>
      <c r="K483" s="107">
        <f t="shared" si="83"/>
        <v>69113.350236109924</v>
      </c>
      <c r="L483" s="119">
        <f t="shared" si="82"/>
        <v>25</v>
      </c>
      <c r="M483" s="124"/>
    </row>
    <row r="484" spans="7:13" hidden="1" outlineLevel="1" x14ac:dyDescent="0.2">
      <c r="G484">
        <f t="shared" si="84"/>
        <v>262</v>
      </c>
      <c r="H484" s="101" t="str">
        <f t="shared" si="85"/>
        <v/>
      </c>
      <c r="I484" s="102">
        <f t="shared" si="86"/>
        <v>-17363424.431998726</v>
      </c>
      <c r="J484" s="103">
        <f t="shared" si="87"/>
        <v>8020993.6150828386</v>
      </c>
      <c r="K484" s="107">
        <f t="shared" si="83"/>
        <v>69113.351009258069</v>
      </c>
      <c r="L484" s="119">
        <f t="shared" si="82"/>
        <v>25</v>
      </c>
      <c r="M484" s="124"/>
    </row>
    <row r="485" spans="7:13" hidden="1" outlineLevel="1" x14ac:dyDescent="0.2">
      <c r="G485">
        <f t="shared" si="84"/>
        <v>264</v>
      </c>
      <c r="H485" s="101" t="str">
        <f t="shared" si="85"/>
        <v/>
      </c>
      <c r="I485" s="102">
        <f t="shared" si="86"/>
        <v>-18419299.296077929</v>
      </c>
      <c r="J485" s="103">
        <f t="shared" si="87"/>
        <v>7154575.6749024624</v>
      </c>
      <c r="K485" s="107">
        <f t="shared" si="83"/>
        <v>69113.351782406215</v>
      </c>
      <c r="L485" s="119">
        <f t="shared" si="82"/>
        <v>25</v>
      </c>
      <c r="M485" s="124"/>
    </row>
    <row r="486" spans="7:13" hidden="1" outlineLevel="1" x14ac:dyDescent="0.2">
      <c r="G486">
        <f t="shared" si="84"/>
        <v>266</v>
      </c>
      <c r="H486" s="101" t="str">
        <f t="shared" si="85"/>
        <v/>
      </c>
      <c r="I486" s="102">
        <f t="shared" si="86"/>
        <v>-19452733.081240471</v>
      </c>
      <c r="J486" s="103">
        <f t="shared" si="87"/>
        <v>6279440.9863400739</v>
      </c>
      <c r="K486" s="107">
        <f t="shared" si="83"/>
        <v>69113.35255555436</v>
      </c>
      <c r="L486" s="119">
        <f t="shared" si="82"/>
        <v>25</v>
      </c>
      <c r="M486" s="124"/>
    </row>
    <row r="487" spans="7:13" hidden="1" outlineLevel="1" x14ac:dyDescent="0.2">
      <c r="G487">
        <f t="shared" si="84"/>
        <v>268</v>
      </c>
      <c r="H487" s="101" t="str">
        <f t="shared" si="85"/>
        <v/>
      </c>
      <c r="I487" s="102">
        <f t="shared" si="86"/>
        <v>-20462466.707607292</v>
      </c>
      <c r="J487" s="103">
        <f t="shared" si="87"/>
        <v>5396655.7662096051</v>
      </c>
      <c r="K487" s="107">
        <f t="shared" si="83"/>
        <v>69113.353328702506</v>
      </c>
      <c r="L487" s="119">
        <f t="shared" si="82"/>
        <v>25</v>
      </c>
      <c r="M487" s="124"/>
    </row>
    <row r="488" spans="7:13" hidden="1" outlineLevel="1" x14ac:dyDescent="0.2">
      <c r="G488">
        <f t="shared" si="84"/>
        <v>270</v>
      </c>
      <c r="H488" s="101" t="str">
        <f t="shared" si="85"/>
        <v/>
      </c>
      <c r="I488" s="102">
        <f t="shared" si="86"/>
        <v>-21447269.970292252</v>
      </c>
      <c r="J488" s="103">
        <f t="shared" si="87"/>
        <v>4507295.5523191048</v>
      </c>
      <c r="K488" s="107">
        <f t="shared" si="83"/>
        <v>69113.354101850651</v>
      </c>
      <c r="L488" s="119">
        <f t="shared" si="82"/>
        <v>25</v>
      </c>
      <c r="M488" s="124"/>
    </row>
    <row r="489" spans="7:13" hidden="1" outlineLevel="1" x14ac:dyDescent="0.2">
      <c r="G489">
        <f t="shared" si="84"/>
        <v>272</v>
      </c>
      <c r="H489" s="101" t="str">
        <f t="shared" si="85"/>
        <v/>
      </c>
      <c r="I489" s="102">
        <f t="shared" si="86"/>
        <v>-22405943.03821709</v>
      </c>
      <c r="J489" s="103">
        <f t="shared" si="87"/>
        <v>3612443.8930937587</v>
      </c>
      <c r="K489" s="107">
        <f t="shared" si="83"/>
        <v>69113.354874998797</v>
      </c>
      <c r="L489" s="119">
        <f t="shared" si="82"/>
        <v>25</v>
      </c>
      <c r="M489" s="124"/>
    </row>
    <row r="490" spans="7:13" hidden="1" outlineLevel="1" x14ac:dyDescent="0.2">
      <c r="G490">
        <f t="shared" si="84"/>
        <v>274</v>
      </c>
      <c r="H490" s="101" t="str">
        <f t="shared" si="85"/>
        <v/>
      </c>
      <c r="I490" s="102">
        <f t="shared" si="86"/>
        <v>-23337317.915920809</v>
      </c>
      <c r="J490" s="103">
        <f t="shared" si="87"/>
        <v>2713191.0274390029</v>
      </c>
      <c r="K490" s="107">
        <f t="shared" si="83"/>
        <v>69113.355648146942</v>
      </c>
      <c r="L490" s="119">
        <f t="shared" si="82"/>
        <v>25</v>
      </c>
      <c r="M490" s="124"/>
    </row>
    <row r="491" spans="7:13" hidden="1" outlineLevel="1" x14ac:dyDescent="0.2">
      <c r="G491">
        <f t="shared" si="84"/>
        <v>276</v>
      </c>
      <c r="H491" s="101" t="str">
        <f t="shared" si="85"/>
        <v/>
      </c>
      <c r="I491" s="102">
        <f t="shared" si="86"/>
        <v>-24240259.866582271</v>
      </c>
      <c r="J491" s="103">
        <f t="shared" si="87"/>
        <v>1810632.5564523053</v>
      </c>
      <c r="K491" s="107">
        <f t="shared" si="83"/>
        <v>69113.356421295088</v>
      </c>
      <c r="L491" s="119">
        <f t="shared" si="82"/>
        <v>25</v>
      </c>
      <c r="M491" s="124"/>
    </row>
    <row r="492" spans="7:13" hidden="1" outlineLevel="1" x14ac:dyDescent="0.2">
      <c r="G492">
        <f t="shared" si="84"/>
        <v>278</v>
      </c>
      <c r="H492" s="101" t="str">
        <f t="shared" si="85"/>
        <v/>
      </c>
      <c r="I492" s="102">
        <f t="shared" si="86"/>
        <v>-25113668.794522043</v>
      </c>
      <c r="J492" s="103">
        <f t="shared" si="87"/>
        <v>905868.10860218049</v>
      </c>
      <c r="K492" s="107">
        <f t="shared" si="83"/>
        <v>69113.357194443233</v>
      </c>
      <c r="L492" s="119">
        <f t="shared" si="82"/>
        <v>25</v>
      </c>
      <c r="M492" s="124"/>
    </row>
    <row r="493" spans="7:13" hidden="1" outlineLevel="1" x14ac:dyDescent="0.2">
      <c r="G493">
        <f t="shared" si="84"/>
        <v>280</v>
      </c>
      <c r="H493" s="101" t="str">
        <f t="shared" si="85"/>
        <v/>
      </c>
      <c r="I493" s="102">
        <f t="shared" si="86"/>
        <v>-25956480.585499812</v>
      </c>
      <c r="J493" s="103">
        <f t="shared" si="87"/>
        <v>9.5401626252572075E-9</v>
      </c>
      <c r="K493" s="107">
        <f t="shared" si="83"/>
        <v>69113.357967591379</v>
      </c>
      <c r="L493" s="119">
        <f t="shared" si="82"/>
        <v>25</v>
      </c>
      <c r="M493" s="124"/>
    </row>
    <row r="494" spans="7:13" hidden="1" outlineLevel="1" x14ac:dyDescent="0.2">
      <c r="G494">
        <f t="shared" si="84"/>
        <v>282</v>
      </c>
      <c r="H494" s="101" t="str">
        <f t="shared" si="85"/>
        <v/>
      </c>
      <c r="I494" s="102">
        <f t="shared" si="86"/>
        <v>-26767668.403173476</v>
      </c>
      <c r="J494" s="103">
        <f t="shared" si="87"/>
        <v>-905868.10860216164</v>
      </c>
      <c r="K494" s="107">
        <f t="shared" si="83"/>
        <v>69113.358740739524</v>
      </c>
      <c r="L494" s="119">
        <f t="shared" si="82"/>
        <v>25</v>
      </c>
      <c r="M494" s="124"/>
    </row>
    <row r="495" spans="7:13" hidden="1" outlineLevel="1" x14ac:dyDescent="0.2">
      <c r="G495">
        <f t="shared" si="84"/>
        <v>284</v>
      </c>
      <c r="H495" s="101" t="str">
        <f t="shared" si="85"/>
        <v/>
      </c>
      <c r="I495" s="102">
        <f t="shared" si="86"/>
        <v>-27546243.940141141</v>
      </c>
      <c r="J495" s="103">
        <f t="shared" si="87"/>
        <v>-1810632.5564523321</v>
      </c>
      <c r="K495" s="107">
        <f t="shared" si="83"/>
        <v>69113.35951388767</v>
      </c>
      <c r="L495" s="119">
        <f t="shared" si="82"/>
        <v>25</v>
      </c>
      <c r="M495" s="124"/>
    </row>
    <row r="496" spans="7:13" hidden="1" outlineLevel="1" x14ac:dyDescent="0.2">
      <c r="G496">
        <f t="shared" si="84"/>
        <v>286</v>
      </c>
      <c r="H496" s="101" t="str">
        <f t="shared" si="85"/>
        <v/>
      </c>
      <c r="I496" s="102">
        <f t="shared" si="86"/>
        <v>-28291258.622041307</v>
      </c>
      <c r="J496" s="103">
        <f t="shared" si="87"/>
        <v>-2713191.0274389838</v>
      </c>
      <c r="K496" s="107">
        <f t="shared" si="83"/>
        <v>69113.360287035815</v>
      </c>
      <c r="L496" s="119">
        <f t="shared" si="82"/>
        <v>25</v>
      </c>
      <c r="M496" s="124"/>
    </row>
    <row r="497" spans="7:13" hidden="1" outlineLevel="1" x14ac:dyDescent="0.2">
      <c r="G497">
        <f t="shared" si="84"/>
        <v>288</v>
      </c>
      <c r="H497" s="101" t="str">
        <f t="shared" si="85"/>
        <v/>
      </c>
      <c r="I497" s="102">
        <f t="shared" si="86"/>
        <v>-29001804.763244823</v>
      </c>
      <c r="J497" s="103">
        <f t="shared" si="87"/>
        <v>-3612443.8930937401</v>
      </c>
      <c r="K497" s="107">
        <f t="shared" si="83"/>
        <v>69113.361060183961</v>
      </c>
      <c r="L497" s="119">
        <f t="shared" si="82"/>
        <v>25</v>
      </c>
      <c r="M497" s="124"/>
    </row>
    <row r="498" spans="7:13" hidden="1" outlineLevel="1" x14ac:dyDescent="0.2">
      <c r="G498">
        <f t="shared" si="84"/>
        <v>290</v>
      </c>
      <c r="H498" s="101" t="str">
        <f t="shared" si="85"/>
        <v/>
      </c>
      <c r="I498" s="102">
        <f t="shared" si="86"/>
        <v>-29677016.672729887</v>
      </c>
      <c r="J498" s="103">
        <f t="shared" si="87"/>
        <v>-4507295.5523190852</v>
      </c>
      <c r="K498" s="107">
        <f t="shared" si="83"/>
        <v>69113.361833332106</v>
      </c>
      <c r="L498" s="119">
        <f t="shared" si="82"/>
        <v>25</v>
      </c>
      <c r="M498" s="124"/>
    </row>
    <row r="499" spans="7:13" hidden="1" outlineLevel="1" x14ac:dyDescent="0.2">
      <c r="G499">
        <f t="shared" si="84"/>
        <v>292</v>
      </c>
      <c r="H499" s="101" t="str">
        <f t="shared" si="85"/>
        <v/>
      </c>
      <c r="I499" s="102">
        <f t="shared" si="86"/>
        <v>-30316071.708793208</v>
      </c>
      <c r="J499" s="103">
        <f t="shared" si="87"/>
        <v>-5396655.7662095865</v>
      </c>
      <c r="K499" s="107">
        <f t="shared" si="83"/>
        <v>69113.362606480252</v>
      </c>
      <c r="L499" s="119">
        <f t="shared" si="82"/>
        <v>25</v>
      </c>
      <c r="M499" s="124"/>
    </row>
    <row r="500" spans="7:13" hidden="1" outlineLevel="1" x14ac:dyDescent="0.2">
      <c r="G500">
        <f t="shared" si="84"/>
        <v>294</v>
      </c>
      <c r="H500" s="101" t="str">
        <f t="shared" si="85"/>
        <v/>
      </c>
      <c r="I500" s="102">
        <f t="shared" si="86"/>
        <v>-30918191.28131225</v>
      </c>
      <c r="J500" s="103">
        <f t="shared" si="87"/>
        <v>-6279440.986340099</v>
      </c>
      <c r="K500" s="107">
        <f t="shared" si="83"/>
        <v>69113.363379628398</v>
      </c>
      <c r="L500" s="119">
        <f t="shared" si="82"/>
        <v>25</v>
      </c>
      <c r="M500" s="124"/>
    </row>
    <row r="501" spans="7:13" hidden="1" outlineLevel="1" x14ac:dyDescent="0.2">
      <c r="G501">
        <f t="shared" si="84"/>
        <v>296</v>
      </c>
      <c r="H501" s="101" t="str">
        <f t="shared" si="85"/>
        <v/>
      </c>
      <c r="I501" s="102">
        <f t="shared" si="86"/>
        <v>-31482641.800337259</v>
      </c>
      <c r="J501" s="103">
        <f t="shared" si="87"/>
        <v>-7154575.6749024447</v>
      </c>
      <c r="K501" s="107">
        <f t="shared" si="83"/>
        <v>69113.364152776543</v>
      </c>
      <c r="L501" s="119">
        <f t="shared" si="82"/>
        <v>25</v>
      </c>
      <c r="M501" s="124"/>
    </row>
    <row r="502" spans="7:13" hidden="1" outlineLevel="1" x14ac:dyDescent="0.2">
      <c r="G502">
        <f t="shared" si="84"/>
        <v>298</v>
      </c>
      <c r="H502" s="101" t="str">
        <f t="shared" si="85"/>
        <v/>
      </c>
      <c r="I502" s="102">
        <f t="shared" si="86"/>
        <v>-32008735.56985775</v>
      </c>
      <c r="J502" s="103">
        <f t="shared" si="87"/>
        <v>-8020993.6150828209</v>
      </c>
      <c r="K502" s="107">
        <f t="shared" si="83"/>
        <v>69113.364925924689</v>
      </c>
      <c r="L502" s="119">
        <f t="shared" si="82"/>
        <v>25</v>
      </c>
      <c r="M502" s="124"/>
    </row>
    <row r="503" spans="7:13" hidden="1" outlineLevel="1" x14ac:dyDescent="0.2">
      <c r="G503">
        <f t="shared" si="84"/>
        <v>300</v>
      </c>
      <c r="H503" s="101" t="str">
        <f t="shared" si="85"/>
        <v/>
      </c>
      <c r="I503" s="102">
        <f t="shared" si="86"/>
        <v>-32495831.625654109</v>
      </c>
      <c r="J503" s="103">
        <f t="shared" si="87"/>
        <v>-8877639.2100825664</v>
      </c>
      <c r="K503" s="107">
        <f t="shared" si="83"/>
        <v>69113.365699072834</v>
      </c>
      <c r="L503" s="119">
        <f t="shared" si="82"/>
        <v>25</v>
      </c>
      <c r="M503" s="124"/>
    </row>
    <row r="504" spans="7:13" hidden="1" outlineLevel="1" x14ac:dyDescent="0.2">
      <c r="G504">
        <f t="shared" si="84"/>
        <v>302</v>
      </c>
      <c r="H504" s="101" t="str">
        <f t="shared" si="85"/>
        <v/>
      </c>
      <c r="I504" s="102">
        <f t="shared" si="86"/>
        <v>-32943336.516213771</v>
      </c>
      <c r="J504" s="103">
        <f t="shared" si="87"/>
        <v>-9723468.7692003585</v>
      </c>
      <c r="K504" s="107">
        <f t="shared" si="83"/>
        <v>69113.36647222098</v>
      </c>
      <c r="L504" s="119">
        <f t="shared" si="82"/>
        <v>25</v>
      </c>
      <c r="M504" s="124"/>
    </row>
    <row r="505" spans="7:13" hidden="1" outlineLevel="1" x14ac:dyDescent="0.2">
      <c r="G505">
        <f t="shared" si="84"/>
        <v>304</v>
      </c>
      <c r="H505" s="101" t="str">
        <f t="shared" si="85"/>
        <v/>
      </c>
      <c r="I505" s="102">
        <f t="shared" si="86"/>
        <v>-33350705.025760375</v>
      </c>
      <c r="J505" s="103">
        <f t="shared" si="87"/>
        <v>-10557451.77940838</v>
      </c>
      <c r="K505" s="107">
        <f t="shared" si="83"/>
        <v>69113.367245369125</v>
      </c>
      <c r="L505" s="119">
        <f t="shared" si="82"/>
        <v>25</v>
      </c>
      <c r="M505" s="124"/>
    </row>
    <row r="506" spans="7:13" hidden="1" outlineLevel="1" x14ac:dyDescent="0.2">
      <c r="G506">
        <f t="shared" si="84"/>
        <v>306</v>
      </c>
      <c r="H506" s="101" t="str">
        <f t="shared" si="85"/>
        <v/>
      </c>
      <c r="I506" s="102">
        <f t="shared" si="86"/>
        <v>-33717440.838515386</v>
      </c>
      <c r="J506" s="103">
        <f t="shared" si="87"/>
        <v>-11378572.160873972</v>
      </c>
      <c r="K506" s="107">
        <f t="shared" si="83"/>
        <v>69113.368018517271</v>
      </c>
      <c r="L506" s="119">
        <f t="shared" si="82"/>
        <v>25</v>
      </c>
      <c r="M506" s="124"/>
    </row>
    <row r="507" spans="7:13" hidden="1" outlineLevel="1" x14ac:dyDescent="0.2">
      <c r="G507">
        <f t="shared" si="84"/>
        <v>308</v>
      </c>
      <c r="H507" s="101" t="str">
        <f t="shared" si="85"/>
        <v/>
      </c>
      <c r="I507" s="102">
        <f t="shared" si="86"/>
        <v>-34043097.143382266</v>
      </c>
      <c r="J507" s="103">
        <f t="shared" si="87"/>
        <v>-12185829.504896222</v>
      </c>
      <c r="K507" s="107">
        <f t="shared" si="83"/>
        <v>69113.368791665416</v>
      </c>
      <c r="L507" s="119">
        <f t="shared" si="82"/>
        <v>25</v>
      </c>
      <c r="M507" s="124"/>
    </row>
    <row r="508" spans="7:13" hidden="1" outlineLevel="1" x14ac:dyDescent="0.2">
      <c r="G508">
        <f t="shared" si="84"/>
        <v>310</v>
      </c>
      <c r="H508" s="101" t="str">
        <f t="shared" si="85"/>
        <v/>
      </c>
      <c r="I508" s="102">
        <f t="shared" si="86"/>
        <v>-34327277.178317055</v>
      </c>
      <c r="J508" s="103">
        <f t="shared" si="87"/>
        <v>-12978240.292749889</v>
      </c>
      <c r="K508" s="107">
        <f t="shared" si="83"/>
        <v>69113.369564813562</v>
      </c>
      <c r="L508" s="119">
        <f t="shared" si="82"/>
        <v>25</v>
      </c>
      <c r="M508" s="124"/>
    </row>
    <row r="509" spans="7:13" hidden="1" outlineLevel="1" x14ac:dyDescent="0.2">
      <c r="G509">
        <f t="shared" si="84"/>
        <v>312</v>
      </c>
      <c r="H509" s="101" t="str">
        <f t="shared" si="85"/>
        <v/>
      </c>
      <c r="I509" s="102">
        <f t="shared" si="86"/>
        <v>-34569634.713721767</v>
      </c>
      <c r="J509" s="103">
        <f t="shared" si="87"/>
        <v>-13754839.09395154</v>
      </c>
      <c r="K509" s="107">
        <f t="shared" si="83"/>
        <v>69113.370337961707</v>
      </c>
      <c r="L509" s="119">
        <f t="shared" si="82"/>
        <v>25</v>
      </c>
      <c r="M509" s="124"/>
    </row>
    <row r="510" spans="7:13" hidden="1" outlineLevel="1" x14ac:dyDescent="0.2">
      <c r="G510">
        <f t="shared" si="84"/>
        <v>314</v>
      </c>
      <c r="H510" s="101" t="str">
        <f t="shared" si="85"/>
        <v/>
      </c>
      <c r="I510" s="102">
        <f t="shared" si="86"/>
        <v>-34769874.474271812</v>
      </c>
      <c r="J510" s="103">
        <f t="shared" si="87"/>
        <v>-14514679.742487714</v>
      </c>
      <c r="K510" s="107">
        <f t="shared" si="83"/>
        <v>69113.371111109853</v>
      </c>
      <c r="L510" s="119">
        <f t="shared" si="82"/>
        <v>25</v>
      </c>
      <c r="M510" s="124"/>
    </row>
    <row r="511" spans="7:13" hidden="1" outlineLevel="1" x14ac:dyDescent="0.2">
      <c r="G511">
        <f t="shared" si="84"/>
        <v>316</v>
      </c>
      <c r="H511" s="101" t="str">
        <f t="shared" si="85"/>
        <v/>
      </c>
      <c r="I511" s="102">
        <f t="shared" si="86"/>
        <v>-34927752.498663537</v>
      </c>
      <c r="J511" s="103">
        <f t="shared" si="87"/>
        <v>-15256836.489572683</v>
      </c>
      <c r="K511" s="107">
        <f t="shared" si="83"/>
        <v>69113.371884257998</v>
      </c>
      <c r="L511" s="119">
        <f t="shared" si="82"/>
        <v>25</v>
      </c>
      <c r="M511" s="124"/>
    </row>
    <row r="512" spans="7:13" hidden="1" outlineLevel="1" x14ac:dyDescent="0.2">
      <c r="G512">
        <f t="shared" si="84"/>
        <v>318</v>
      </c>
      <c r="H512" s="101" t="str">
        <f t="shared" si="85"/>
        <v/>
      </c>
      <c r="I512" s="102">
        <f t="shared" si="86"/>
        <v>-35043076.43684347</v>
      </c>
      <c r="J512" s="103">
        <f t="shared" si="87"/>
        <v>-15980405.131530605</v>
      </c>
      <c r="K512" s="107">
        <f t="shared" si="83"/>
        <v>69113.372657406144</v>
      </c>
      <c r="L512" s="119">
        <f t="shared" si="82"/>
        <v>25</v>
      </c>
      <c r="M512" s="124"/>
    </row>
    <row r="513" spans="7:13" hidden="1" outlineLevel="1" x14ac:dyDescent="0.2">
      <c r="G513">
        <f t="shared" si="84"/>
        <v>320</v>
      </c>
      <c r="H513" s="101" t="str">
        <f t="shared" ref="H513:H533" si="88">IF(AND(G513&gt;=$D$355,G513&lt;=$D$356),H190/D190*$D$354,"")</f>
        <v/>
      </c>
      <c r="I513" s="102">
        <f t="shared" ref="I513:I533" si="89">I190/D190*$D$354</f>
        <v>-35115705.784357235</v>
      </c>
      <c r="J513" s="103">
        <f t="shared" ref="J513:J533" si="90">J190/D190*$D$354</f>
        <v>-16684504.111428505</v>
      </c>
      <c r="K513" s="107">
        <f t="shared" si="83"/>
        <v>69113.373430554289</v>
      </c>
      <c r="L513" s="119">
        <f t="shared" si="82"/>
        <v>25</v>
      </c>
      <c r="M513" s="124"/>
    </row>
    <row r="514" spans="7:13" hidden="1" outlineLevel="1" x14ac:dyDescent="0.2">
      <c r="G514">
        <f t="shared" si="84"/>
        <v>322</v>
      </c>
      <c r="H514" s="101" t="str">
        <f t="shared" si="88"/>
        <v/>
      </c>
      <c r="I514" s="102">
        <f t="shared" si="89"/>
        <v>-35145552.053532563</v>
      </c>
      <c r="J514" s="103">
        <f t="shared" si="90"/>
        <v>-17368275.593117423</v>
      </c>
      <c r="K514" s="107">
        <f t="shared" si="83"/>
        <v>69113.374203702435</v>
      </c>
      <c r="L514" s="119">
        <f t="shared" si="82"/>
        <v>25</v>
      </c>
      <c r="M514" s="124"/>
    </row>
    <row r="515" spans="7:13" hidden="1" outlineLevel="1" x14ac:dyDescent="0.2">
      <c r="G515">
        <f t="shared" si="84"/>
        <v>324</v>
      </c>
      <c r="H515" s="101" t="str">
        <f t="shared" si="88"/>
        <v/>
      </c>
      <c r="I515" s="102">
        <f t="shared" si="89"/>
        <v>-35132578.88128794</v>
      </c>
      <c r="J515" s="103">
        <f t="shared" si="90"/>
        <v>-18030886.506373897</v>
      </c>
      <c r="K515" s="107">
        <f t="shared" si="83"/>
        <v>69113.37497685058</v>
      </c>
      <c r="L515" s="119">
        <f t="shared" si="82"/>
        <v>25</v>
      </c>
      <c r="M515" s="124"/>
    </row>
    <row r="516" spans="7:13" hidden="1" outlineLevel="1" x14ac:dyDescent="0.2">
      <c r="G516">
        <f t="shared" si="84"/>
        <v>326</v>
      </c>
      <c r="H516" s="101" t="str">
        <f t="shared" si="88"/>
        <v/>
      </c>
      <c r="I516" s="102">
        <f t="shared" si="89"/>
        <v>-35076802.073435374</v>
      </c>
      <c r="J516" s="103">
        <f t="shared" si="90"/>
        <v>-18671529.561867502</v>
      </c>
      <c r="K516" s="107">
        <f t="shared" si="83"/>
        <v>69113.375749998726</v>
      </c>
      <c r="L516" s="119">
        <f t="shared" si="82"/>
        <v>25</v>
      </c>
      <c r="M516" s="124"/>
    </row>
    <row r="517" spans="7:13" hidden="1" outlineLevel="1" x14ac:dyDescent="0.2">
      <c r="G517">
        <f t="shared" si="84"/>
        <v>328</v>
      </c>
      <c r="H517" s="101" t="str">
        <f t="shared" si="88"/>
        <v/>
      </c>
      <c r="I517" s="102">
        <f t="shared" si="89"/>
        <v>-34978289.585423492</v>
      </c>
      <c r="J517" s="103">
        <f t="shared" si="90"/>
        <v>-19289424.234718617</v>
      </c>
      <c r="K517" s="107">
        <f t="shared" si="83"/>
        <v>69113.376523146871</v>
      </c>
      <c r="L517" s="119">
        <f t="shared" si="82"/>
        <v>25</v>
      </c>
      <c r="M517" s="124"/>
    </row>
    <row r="518" spans="7:13" hidden="1" outlineLevel="1" x14ac:dyDescent="0.2">
      <c r="G518">
        <f t="shared" si="84"/>
        <v>330</v>
      </c>
      <c r="H518" s="101" t="str">
        <f t="shared" si="88"/>
        <v/>
      </c>
      <c r="I518" s="102">
        <f t="shared" si="89"/>
        <v>-34837161.439544223</v>
      </c>
      <c r="J518" s="103">
        <f t="shared" si="90"/>
        <v>-19883817.71544778</v>
      </c>
      <c r="K518" s="107">
        <f t="shared" si="83"/>
        <v>69113.377296295017</v>
      </c>
      <c r="L518" s="119">
        <f t="shared" si="82"/>
        <v>25</v>
      </c>
      <c r="M518" s="124"/>
    </row>
    <row r="519" spans="7:13" hidden="1" outlineLevel="1" x14ac:dyDescent="0.2">
      <c r="G519">
        <f t="shared" si="84"/>
        <v>332</v>
      </c>
      <c r="H519" s="101" t="str">
        <f t="shared" si="88"/>
        <v/>
      </c>
      <c r="I519" s="102">
        <f t="shared" si="89"/>
        <v>-34653589.578704223</v>
      </c>
      <c r="J519" s="103">
        <f t="shared" si="90"/>
        <v>-20453985.827157956</v>
      </c>
      <c r="K519" s="107">
        <f t="shared" si="83"/>
        <v>69113.378069443163</v>
      </c>
      <c r="L519" s="119">
        <f t="shared" si="82"/>
        <v>25</v>
      </c>
      <c r="M519" s="124"/>
    </row>
    <row r="520" spans="7:13" hidden="1" outlineLevel="1" x14ac:dyDescent="0.2">
      <c r="G520">
        <f t="shared" si="84"/>
        <v>334</v>
      </c>
      <c r="H520" s="101" t="str">
        <f t="shared" si="88"/>
        <v/>
      </c>
      <c r="I520" s="102">
        <f t="shared" si="89"/>
        <v>-34427797.656938843</v>
      </c>
      <c r="J520" s="103">
        <f t="shared" si="90"/>
        <v>-20999233.907832734</v>
      </c>
      <c r="K520" s="107">
        <f t="shared" si="83"/>
        <v>69113.378842591308</v>
      </c>
      <c r="L520" s="119">
        <f t="shared" si="82"/>
        <v>25</v>
      </c>
      <c r="M520" s="124"/>
    </row>
    <row r="521" spans="7:13" hidden="1" outlineLevel="1" x14ac:dyDescent="0.2">
      <c r="G521">
        <f t="shared" si="84"/>
        <v>336</v>
      </c>
      <c r="H521" s="101" t="str">
        <f t="shared" si="88"/>
        <v/>
      </c>
      <c r="I521" s="102">
        <f t="shared" si="89"/>
        <v>-34160060.766924173</v>
      </c>
      <c r="J521" s="103">
        <f t="shared" si="90"/>
        <v>-21518897.656674828</v>
      </c>
      <c r="K521" s="107">
        <f t="shared" si="83"/>
        <v>69113.379615739454</v>
      </c>
      <c r="L521" s="119">
        <f t="shared" si="82"/>
        <v>25</v>
      </c>
      <c r="M521" s="124"/>
    </row>
    <row r="522" spans="7:13" hidden="1" outlineLevel="1" x14ac:dyDescent="0.2">
      <c r="G522">
        <f t="shared" si="84"/>
        <v>338</v>
      </c>
      <c r="H522" s="101" t="str">
        <f t="shared" si="88"/>
        <v/>
      </c>
      <c r="I522" s="102">
        <f t="shared" si="89"/>
        <v>-33850705.104818963</v>
      </c>
      <c r="J522" s="103">
        <f t="shared" si="90"/>
        <v>-22012343.943454362</v>
      </c>
      <c r="K522" s="107">
        <f t="shared" si="83"/>
        <v>69113.380388887599</v>
      </c>
      <c r="L522" s="119">
        <f t="shared" si="82"/>
        <v>25</v>
      </c>
      <c r="M522" s="124"/>
    </row>
    <row r="523" spans="7:13" hidden="1" outlineLevel="1" x14ac:dyDescent="0.2">
      <c r="G523">
        <f t="shared" si="84"/>
        <v>340</v>
      </c>
      <c r="H523" s="101" t="str">
        <f t="shared" si="88"/>
        <v/>
      </c>
      <c r="I523" s="102">
        <f t="shared" si="89"/>
        <v>-33500107.572844945</v>
      </c>
      <c r="J523" s="103">
        <f t="shared" si="90"/>
        <v>-22478971.579880424</v>
      </c>
      <c r="K523" s="107">
        <f t="shared" si="83"/>
        <v>69113.381162035745</v>
      </c>
      <c r="L523" s="119">
        <f t="shared" si="82"/>
        <v>25</v>
      </c>
      <c r="M523" s="124"/>
    </row>
    <row r="524" spans="7:13" hidden="1" outlineLevel="1" x14ac:dyDescent="0.2">
      <c r="G524">
        <f t="shared" si="84"/>
        <v>342</v>
      </c>
      <c r="H524" s="101" t="str">
        <f t="shared" si="88"/>
        <v/>
      </c>
      <c r="I524" s="102">
        <f t="shared" si="89"/>
        <v>-33108695.320089396</v>
      </c>
      <c r="J524" s="103">
        <f t="shared" si="90"/>
        <v>-22918212.052056536</v>
      </c>
      <c r="K524" s="107">
        <f t="shared" si="83"/>
        <v>69113.38193518389</v>
      </c>
      <c r="L524" s="119">
        <f t="shared" si="82"/>
        <v>25</v>
      </c>
      <c r="M524" s="124"/>
    </row>
    <row r="525" spans="7:13" hidden="1" outlineLevel="1" x14ac:dyDescent="0.2">
      <c r="G525">
        <f t="shared" si="84"/>
        <v>344</v>
      </c>
      <c r="H525" s="101" t="str">
        <f t="shared" si="88"/>
        <v/>
      </c>
      <c r="I525" s="102">
        <f t="shared" si="89"/>
        <v>-32676945.222089868</v>
      </c>
      <c r="J525" s="103">
        <f t="shared" si="90"/>
        <v>-23329530.213127144</v>
      </c>
      <c r="K525" s="107">
        <f t="shared" si="83"/>
        <v>69113.382708332036</v>
      </c>
      <c r="L525" s="119">
        <f t="shared" si="82"/>
        <v>25</v>
      </c>
      <c r="M525" s="124"/>
    </row>
    <row r="526" spans="7:13" hidden="1" outlineLevel="1" x14ac:dyDescent="0.2">
      <c r="G526">
        <f t="shared" si="84"/>
        <v>346</v>
      </c>
      <c r="H526" s="101" t="str">
        <f t="shared" si="88"/>
        <v/>
      </c>
      <c r="I526" s="102">
        <f t="shared" si="89"/>
        <v>-32205383.299834773</v>
      </c>
      <c r="J526" s="103">
        <f t="shared" si="90"/>
        <v>-23712424.935271706</v>
      </c>
      <c r="K526" s="107">
        <f t="shared" si="83"/>
        <v>69113.383481480181</v>
      </c>
      <c r="L526" s="119">
        <f t="shared" si="82"/>
        <v>25</v>
      </c>
      <c r="M526" s="124"/>
    </row>
    <row r="527" spans="7:13" hidden="1" outlineLevel="1" x14ac:dyDescent="0.2">
      <c r="G527">
        <f t="shared" si="84"/>
        <v>348</v>
      </c>
      <c r="H527" s="101" t="str">
        <f t="shared" si="88"/>
        <v/>
      </c>
      <c r="I527" s="102">
        <f t="shared" si="89"/>
        <v>-31694584.078887802</v>
      </c>
      <c r="J527" s="103">
        <f t="shared" si="90"/>
        <v>-24066429.720251709</v>
      </c>
      <c r="K527" s="107">
        <f t="shared" si="83"/>
        <v>69113.384254628327</v>
      </c>
      <c r="L527" s="119">
        <f t="shared" si="82"/>
        <v>25</v>
      </c>
      <c r="M527" s="124"/>
    </row>
    <row r="528" spans="7:13" hidden="1" outlineLevel="1" x14ac:dyDescent="0.2">
      <c r="G528">
        <f t="shared" si="84"/>
        <v>350</v>
      </c>
      <c r="H528" s="101" t="str">
        <f t="shared" si="88"/>
        <v/>
      </c>
      <c r="I528" s="102">
        <f t="shared" si="89"/>
        <v>-31145169.889417142</v>
      </c>
      <c r="J528" s="103">
        <f t="shared" si="90"/>
        <v>-24391113.267766874</v>
      </c>
      <c r="K528" s="107">
        <f t="shared" si="83"/>
        <v>69113.385027776472</v>
      </c>
      <c r="L528" s="119">
        <f t="shared" si="82"/>
        <v>25</v>
      </c>
      <c r="M528" s="124"/>
    </row>
    <row r="529" spans="1:13" hidden="1" outlineLevel="1" x14ac:dyDescent="0.2">
      <c r="G529">
        <f t="shared" si="84"/>
        <v>352</v>
      </c>
      <c r="H529" s="101" t="str">
        <f t="shared" si="88"/>
        <v/>
      </c>
      <c r="I529" s="102">
        <f t="shared" si="89"/>
        <v>-30557810.107981864</v>
      </c>
      <c r="J529" s="103">
        <f t="shared" si="90"/>
        <v>-24686080.000928238</v>
      </c>
      <c r="K529" s="107">
        <f t="shared" si="83"/>
        <v>69113.385800924618</v>
      </c>
      <c r="L529" s="119">
        <f t="shared" si="82"/>
        <v>25</v>
      </c>
      <c r="M529" s="124"/>
    </row>
    <row r="530" spans="1:13" hidden="1" outlineLevel="1" x14ac:dyDescent="0.2">
      <c r="G530">
        <f t="shared" si="84"/>
        <v>354</v>
      </c>
      <c r="H530" s="101" t="str">
        <f t="shared" si="88"/>
        <v/>
      </c>
      <c r="I530" s="102">
        <f t="shared" si="89"/>
        <v>-29933220.341999825</v>
      </c>
      <c r="J530" s="103">
        <f t="shared" si="90"/>
        <v>-24950970.5482076</v>
      </c>
      <c r="K530" s="107">
        <f t="shared" si="83"/>
        <v>69113.386574072763</v>
      </c>
      <c r="L530" s="119">
        <f t="shared" si="82"/>
        <v>25</v>
      </c>
      <c r="M530" s="124"/>
    </row>
    <row r="531" spans="1:13" collapsed="1" x14ac:dyDescent="0.2">
      <c r="G531">
        <f t="shared" si="84"/>
        <v>356</v>
      </c>
      <c r="H531" s="101" t="str">
        <f t="shared" si="88"/>
        <v/>
      </c>
      <c r="I531" s="102">
        <f t="shared" si="89"/>
        <v>-29272161.557890143</v>
      </c>
      <c r="J531" s="103">
        <f t="shared" si="90"/>
        <v>-25185462.181276351</v>
      </c>
      <c r="K531" s="107">
        <f t="shared" si="83"/>
        <v>69113.387347220909</v>
      </c>
      <c r="L531" s="119">
        <f t="shared" si="82"/>
        <v>25</v>
      </c>
      <c r="M531" s="124"/>
    </row>
    <row r="532" spans="1:13" x14ac:dyDescent="0.2">
      <c r="G532">
        <f t="shared" si="84"/>
        <v>358</v>
      </c>
      <c r="H532" s="101" t="str">
        <f t="shared" si="88"/>
        <v/>
      </c>
      <c r="I532" s="102">
        <f t="shared" si="89"/>
        <v>-28575439.153953038</v>
      </c>
      <c r="J532" s="103">
        <f t="shared" si="90"/>
        <v>-25389269.208200254</v>
      </c>
      <c r="K532" s="107">
        <f t="shared" si="83"/>
        <v>69113.388120369054</v>
      </c>
      <c r="L532" s="119">
        <f t="shared" si="82"/>
        <v>25</v>
      </c>
      <c r="M532" s="124"/>
    </row>
    <row r="533" spans="1:13" x14ac:dyDescent="0.2">
      <c r="G533">
        <f t="shared" si="84"/>
        <v>360</v>
      </c>
      <c r="H533" s="101" t="str">
        <f t="shared" si="88"/>
        <v/>
      </c>
      <c r="I533" s="102">
        <f t="shared" si="89"/>
        <v>-27843901.979115807</v>
      </c>
      <c r="J533" s="103">
        <f t="shared" si="90"/>
        <v>-25562143.321511075</v>
      </c>
      <c r="K533" s="107">
        <f t="shared" si="83"/>
        <v>69113.3888935172</v>
      </c>
      <c r="L533" s="119">
        <f t="shared" si="82"/>
        <v>25</v>
      </c>
      <c r="M533" s="124"/>
    </row>
    <row r="534" spans="1:13" x14ac:dyDescent="0.2">
      <c r="H534" s="20"/>
      <c r="I534" s="12">
        <v>0</v>
      </c>
      <c r="J534" s="21">
        <v>0</v>
      </c>
      <c r="K534" s="107">
        <f t="shared" si="83"/>
        <v>69113.389666665345</v>
      </c>
      <c r="L534" s="119">
        <v>0</v>
      </c>
      <c r="M534" s="20"/>
    </row>
    <row r="535" spans="1:13" x14ac:dyDescent="0.2">
      <c r="A535" t="s">
        <v>147</v>
      </c>
      <c r="B535" t="s">
        <v>148</v>
      </c>
      <c r="C535">
        <v>-2</v>
      </c>
      <c r="D535" t="s">
        <v>140</v>
      </c>
      <c r="E535">
        <v>90</v>
      </c>
      <c r="G535">
        <f>C535</f>
        <v>-2</v>
      </c>
      <c r="H535" s="101">
        <f t="shared" ref="H535:H598" si="91">IF(AND(G535&gt;90, G535&lt;270), -1,1)*$C$538/$E$539*($F$538^2-J535^2)^0.5</f>
        <v>15557215.095507085</v>
      </c>
      <c r="I535" s="102">
        <f t="shared" ref="I535:I598" si="92">IF(AND(G535&gt;90, G535&lt;270), -1,1)*$D$538/$E$539*($F$538^2-J535^2)^0.5</f>
        <v>37237366.450964503</v>
      </c>
      <c r="J535" s="98">
        <f t="shared" ref="J535:J566" si="93">$F$538*SIN(rad*G535)</f>
        <v>-1409280.6005453893</v>
      </c>
      <c r="K535" s="107">
        <f t="shared" si="83"/>
        <v>69113.390439813491</v>
      </c>
      <c r="L535" s="119">
        <v>22</v>
      </c>
      <c r="M535" s="125"/>
    </row>
    <row r="536" spans="1:13" x14ac:dyDescent="0.2">
      <c r="B536" t="s">
        <v>141</v>
      </c>
      <c r="C536">
        <f>(E535-G535)/360*5</f>
        <v>1.2777777777777777</v>
      </c>
      <c r="D536" t="s">
        <v>124</v>
      </c>
      <c r="E536" s="86">
        <f>E274</f>
        <v>40381115.308301777</v>
      </c>
      <c r="G536">
        <f t="shared" ref="G536:G599" si="94">G535+$C$536</f>
        <v>-0.72222222222222232</v>
      </c>
      <c r="H536" s="101">
        <f t="shared" si="91"/>
        <v>15565461.227719357</v>
      </c>
      <c r="I536" s="102">
        <f t="shared" si="92"/>
        <v>37257104.189699002</v>
      </c>
      <c r="J536" s="98">
        <f t="shared" si="93"/>
        <v>-508996.76682970929</v>
      </c>
      <c r="K536" s="107">
        <f t="shared" si="83"/>
        <v>69113.391212961636</v>
      </c>
      <c r="L536" s="119">
        <f t="shared" si="82"/>
        <v>22</v>
      </c>
      <c r="M536" s="125"/>
    </row>
    <row r="537" spans="1:13" x14ac:dyDescent="0.2">
      <c r="G537">
        <f t="shared" si="94"/>
        <v>0.55555555555555536</v>
      </c>
      <c r="H537" s="101">
        <f t="shared" si="91"/>
        <v>15565966.140268007</v>
      </c>
      <c r="I537" s="102">
        <f t="shared" si="92"/>
        <v>37258312.735925585</v>
      </c>
      <c r="J537" s="98">
        <f t="shared" si="93"/>
        <v>391540.20784481888</v>
      </c>
      <c r="K537" s="107">
        <f t="shared" si="83"/>
        <v>69113.391986109782</v>
      </c>
      <c r="L537" s="119">
        <f t="shared" si="82"/>
        <v>22</v>
      </c>
      <c r="M537" s="125"/>
    </row>
    <row r="538" spans="1:13" x14ac:dyDescent="0.2">
      <c r="B538" t="s">
        <v>149</v>
      </c>
      <c r="C538" s="86">
        <f>C213</f>
        <v>14526333.830625052</v>
      </c>
      <c r="D538" s="86">
        <f>D213</f>
        <v>34769874.474271819</v>
      </c>
      <c r="E538" s="86">
        <f>E213</f>
        <v>14514679.742487717</v>
      </c>
      <c r="F538" s="79">
        <f>SUMSQ(C538:E538)^0.5</f>
        <v>40381115.308301777</v>
      </c>
      <c r="G538">
        <f t="shared" si="94"/>
        <v>1.833333333333333</v>
      </c>
      <c r="H538" s="101">
        <f t="shared" si="91"/>
        <v>15558729.582043305</v>
      </c>
      <c r="I538" s="102">
        <f t="shared" si="92"/>
        <v>37240991.488594189</v>
      </c>
      <c r="J538" s="98">
        <f t="shared" si="93"/>
        <v>1291882.4565994581</v>
      </c>
      <c r="K538" s="107">
        <f t="shared" si="83"/>
        <v>69113.392759257928</v>
      </c>
      <c r="L538" s="119">
        <f t="shared" si="82"/>
        <v>22</v>
      </c>
      <c r="M538" s="125"/>
    </row>
    <row r="539" spans="1:13" hidden="1" outlineLevel="1" x14ac:dyDescent="0.2">
      <c r="B539" t="s">
        <v>150</v>
      </c>
      <c r="C539" s="86">
        <f>C538</f>
        <v>14526333.830625052</v>
      </c>
      <c r="D539" s="86">
        <f>D538</f>
        <v>34769874.474271819</v>
      </c>
      <c r="E539" s="79">
        <f>SUMSQ(C539:D539)^0.5</f>
        <v>37682337.314919583</v>
      </c>
      <c r="G539">
        <f t="shared" si="94"/>
        <v>3.1111111111111107</v>
      </c>
      <c r="H539" s="101">
        <f t="shared" si="91"/>
        <v>15543755.152025454</v>
      </c>
      <c r="I539" s="102">
        <f t="shared" si="92"/>
        <v>37205149.062135093</v>
      </c>
      <c r="J539" s="98">
        <f t="shared" si="93"/>
        <v>2191582.2093991241</v>
      </c>
      <c r="K539" s="107">
        <f t="shared" si="83"/>
        <v>69113.393532406073</v>
      </c>
      <c r="L539" s="119">
        <f t="shared" ref="L539:L602" si="95">L538</f>
        <v>22</v>
      </c>
      <c r="M539" s="125"/>
    </row>
    <row r="540" spans="1:13" hidden="1" outlineLevel="1" x14ac:dyDescent="0.2">
      <c r="G540">
        <f t="shared" si="94"/>
        <v>4.3888888888888884</v>
      </c>
      <c r="H540" s="101">
        <f t="shared" si="91"/>
        <v>15521050.297494702</v>
      </c>
      <c r="I540" s="102">
        <f t="shared" si="92"/>
        <v>37150803.282174662</v>
      </c>
      <c r="J540" s="98">
        <f t="shared" si="93"/>
        <v>3090192.0157432603</v>
      </c>
      <c r="K540" s="107">
        <f t="shared" si="83"/>
        <v>69113.394305554219</v>
      </c>
      <c r="L540" s="119">
        <f t="shared" si="95"/>
        <v>22</v>
      </c>
      <c r="M540" s="125"/>
    </row>
    <row r="541" spans="1:13" hidden="1" outlineLevel="1" x14ac:dyDescent="0.2">
      <c r="G541">
        <f t="shared" si="94"/>
        <v>5.6666666666666661</v>
      </c>
      <c r="H541" s="101">
        <f t="shared" si="91"/>
        <v>15490626.310327591</v>
      </c>
      <c r="I541" s="102">
        <f t="shared" si="92"/>
        <v>37077981.176670171</v>
      </c>
      <c r="J541" s="98">
        <f t="shared" si="93"/>
        <v>3987264.9671978024</v>
      </c>
      <c r="K541" s="107">
        <f t="shared" si="83"/>
        <v>69113.395078702364</v>
      </c>
      <c r="L541" s="119">
        <f t="shared" si="95"/>
        <v>22</v>
      </c>
      <c r="M541" s="125"/>
    </row>
    <row r="542" spans="1:13" hidden="1" outlineLevel="1" x14ac:dyDescent="0.2">
      <c r="G542">
        <f t="shared" si="94"/>
        <v>6.9444444444444438</v>
      </c>
      <c r="H542" s="101">
        <f t="shared" si="91"/>
        <v>15452498.321381101</v>
      </c>
      <c r="I542" s="102">
        <f t="shared" si="92"/>
        <v>36986718.962467782</v>
      </c>
      <c r="J542" s="98">
        <f t="shared" si="93"/>
        <v>4882354.919657547</v>
      </c>
      <c r="K542" s="107">
        <f t="shared" si="83"/>
        <v>69113.39585185051</v>
      </c>
      <c r="L542" s="119">
        <f t="shared" si="95"/>
        <v>22</v>
      </c>
      <c r="M542" s="125"/>
    </row>
    <row r="543" spans="1:13" hidden="1" outlineLevel="1" x14ac:dyDescent="0.2">
      <c r="G543">
        <f t="shared" si="94"/>
        <v>8.2222222222222214</v>
      </c>
      <c r="H543" s="101">
        <f t="shared" si="91"/>
        <v>15406685.292967588</v>
      </c>
      <c r="I543" s="102">
        <f t="shared" si="92"/>
        <v>36877062.027290791</v>
      </c>
      <c r="J543" s="98">
        <f t="shared" si="93"/>
        <v>5775016.7152284048</v>
      </c>
      <c r="K543" s="107">
        <f t="shared" si="83"/>
        <v>69113.396624998655</v>
      </c>
      <c r="L543" s="119">
        <f t="shared" si="95"/>
        <v>22</v>
      </c>
      <c r="M543" s="125"/>
    </row>
    <row r="544" spans="1:13" hidden="1" outlineLevel="1" x14ac:dyDescent="0.2">
      <c r="G544">
        <f t="shared" si="94"/>
        <v>9.5</v>
      </c>
      <c r="H544" s="101">
        <f t="shared" si="91"/>
        <v>15353210.009424193</v>
      </c>
      <c r="I544" s="102">
        <f t="shared" si="92"/>
        <v>36749064.907166794</v>
      </c>
      <c r="J544" s="98">
        <f t="shared" si="93"/>
        <v>6664806.4036191683</v>
      </c>
      <c r="K544" s="107">
        <f t="shared" ref="K544:K607" si="96">K543+$G$24</f>
        <v>69113.397398146801</v>
      </c>
      <c r="L544" s="119">
        <f t="shared" si="95"/>
        <v>22</v>
      </c>
      <c r="M544" s="125"/>
    </row>
    <row r="545" spans="7:13" hidden="1" outlineLevel="1" x14ac:dyDescent="0.2">
      <c r="G545">
        <f t="shared" si="94"/>
        <v>10.777777777777779</v>
      </c>
      <c r="H545" s="101">
        <f t="shared" si="91"/>
        <v>15292099.065781442</v>
      </c>
      <c r="I545" s="102">
        <f t="shared" si="92"/>
        <v>36602791.25930506</v>
      </c>
      <c r="J545" s="98">
        <f t="shared" si="93"/>
        <v>7551281.4629327012</v>
      </c>
      <c r="K545" s="107">
        <f t="shared" si="96"/>
        <v>69113.398171294946</v>
      </c>
      <c r="L545" s="119">
        <f t="shared" si="95"/>
        <v>22</v>
      </c>
      <c r="M545" s="125"/>
    </row>
    <row r="546" spans="7:13" hidden="1" outlineLevel="1" x14ac:dyDescent="0.2">
      <c r="G546">
        <f t="shared" si="94"/>
        <v>12.055555555555557</v>
      </c>
      <c r="H546" s="101">
        <f t="shared" si="91"/>
        <v>15223382.854536654</v>
      </c>
      <c r="I546" s="102">
        <f t="shared" si="92"/>
        <v>36438313.830437794</v>
      </c>
      <c r="J546" s="98">
        <f t="shared" si="93"/>
        <v>8434001.0197467506</v>
      </c>
      <c r="K546" s="107">
        <f t="shared" si="96"/>
        <v>69113.398944443092</v>
      </c>
      <c r="L546" s="119">
        <f t="shared" si="95"/>
        <v>22</v>
      </c>
      <c r="M546" s="125"/>
    </row>
    <row r="547" spans="7:13" hidden="1" outlineLevel="1" x14ac:dyDescent="0.2">
      <c r="G547">
        <f t="shared" si="94"/>
        <v>13.333333333333336</v>
      </c>
      <c r="H547" s="101">
        <f t="shared" si="91"/>
        <v>15147095.550538737</v>
      </c>
      <c r="I547" s="102">
        <f t="shared" si="92"/>
        <v>36255714.42064067</v>
      </c>
      <c r="J547" s="98">
        <f t="shared" si="93"/>
        <v>9312526.0683748964</v>
      </c>
      <c r="K547" s="107">
        <f t="shared" si="96"/>
        <v>69113.399717591237</v>
      </c>
      <c r="L547" s="119">
        <f t="shared" si="95"/>
        <v>22</v>
      </c>
      <c r="M547" s="125"/>
    </row>
    <row r="548" spans="7:13" hidden="1" outlineLevel="1" x14ac:dyDescent="0.2">
      <c r="G548">
        <f t="shared" si="94"/>
        <v>14.611111111111114</v>
      </c>
      <c r="H548" s="101">
        <f t="shared" si="91"/>
        <v>15063275.093991913</v>
      </c>
      <c r="I548" s="102">
        <f t="shared" si="92"/>
        <v>36055083.842650995</v>
      </c>
      <c r="J548" s="98">
        <f t="shared" si="93"/>
        <v>10186419.689198639</v>
      </c>
      <c r="K548" s="107">
        <f t="shared" si="96"/>
        <v>69113.400490739383</v>
      </c>
      <c r="L548" s="119">
        <f t="shared" si="95"/>
        <v>22</v>
      </c>
      <c r="M548" s="125"/>
    </row>
    <row r="549" spans="7:13" hidden="1" outlineLevel="1" x14ac:dyDescent="0.2">
      <c r="G549">
        <f t="shared" si="94"/>
        <v>15.888888888888893</v>
      </c>
      <c r="H549" s="101">
        <f t="shared" si="91"/>
        <v>14971963.171586799</v>
      </c>
      <c r="I549" s="102">
        <f t="shared" si="92"/>
        <v>35836521.876703553</v>
      </c>
      <c r="J549" s="98">
        <f t="shared" si="93"/>
        <v>11055247.265961995</v>
      </c>
      <c r="K549" s="107">
        <f t="shared" si="96"/>
        <v>69113.401263887528</v>
      </c>
      <c r="L549" s="119">
        <f t="shared" si="95"/>
        <v>22</v>
      </c>
      <c r="M549" s="125"/>
    </row>
    <row r="550" spans="7:13" hidden="1" outlineLevel="1" x14ac:dyDescent="0.2">
      <c r="G550">
        <f t="shared" si="94"/>
        <v>17.166666666666671</v>
      </c>
      <c r="H550" s="101">
        <f t="shared" si="91"/>
        <v>14873205.195768218</v>
      </c>
      <c r="I550" s="102">
        <f t="shared" si="92"/>
        <v>35600137.220906511</v>
      </c>
      <c r="J550" s="98">
        <f t="shared" si="93"/>
        <v>11918576.701920569</v>
      </c>
      <c r="K550" s="107">
        <f t="shared" si="96"/>
        <v>69113.402037035674</v>
      </c>
      <c r="L550" s="119">
        <f t="shared" si="95"/>
        <v>22</v>
      </c>
      <c r="M550" s="125"/>
    </row>
    <row r="551" spans="7:13" hidden="1" outlineLevel="1" x14ac:dyDescent="0.2">
      <c r="G551">
        <f t="shared" si="94"/>
        <v>18.44444444444445</v>
      </c>
      <c r="H551" s="101">
        <f t="shared" si="91"/>
        <v>14767050.28215011</v>
      </c>
      <c r="I551" s="102">
        <f t="shared" si="92"/>
        <v>35346047.43718233</v>
      </c>
      <c r="J551" s="98">
        <f t="shared" si="93"/>
        <v>12775978.634737577</v>
      </c>
      <c r="K551" s="107">
        <f t="shared" si="96"/>
        <v>69113.402810183819</v>
      </c>
      <c r="L551" s="119">
        <f t="shared" si="95"/>
        <v>22</v>
      </c>
      <c r="M551" s="125"/>
    </row>
    <row r="552" spans="7:13" hidden="1" outlineLevel="1" x14ac:dyDescent="0.2">
      <c r="G552">
        <f t="shared" si="94"/>
        <v>19.722222222222229</v>
      </c>
      <c r="H552" s="101">
        <f t="shared" si="91"/>
        <v>14653551.22508868</v>
      </c>
      <c r="I552" s="102">
        <f t="shared" si="92"/>
        <v>35074378.892800242</v>
      </c>
      <c r="J552" s="98">
        <f t="shared" si="93"/>
        <v>13627026.650019974</v>
      </c>
      <c r="K552" s="107">
        <f t="shared" si="96"/>
        <v>69113.403583331965</v>
      </c>
      <c r="L552" s="119">
        <f t="shared" si="95"/>
        <v>22</v>
      </c>
      <c r="M552" s="125"/>
    </row>
    <row r="553" spans="7:13" hidden="1" outlineLevel="1" x14ac:dyDescent="0.2">
      <c r="G553">
        <f t="shared" si="94"/>
        <v>21.000000000000007</v>
      </c>
      <c r="H553" s="101">
        <f t="shared" si="91"/>
        <v>14532764.471426047</v>
      </c>
      <c r="I553" s="102">
        <f t="shared" si="92"/>
        <v>34785266.697529718</v>
      </c>
      <c r="J553" s="98">
        <f t="shared" si="93"/>
        <v>14471297.493388448</v>
      </c>
      <c r="K553" s="107">
        <f t="shared" si="96"/>
        <v>69113.40435648011</v>
      </c>
      <c r="L553" s="119">
        <f t="shared" si="95"/>
        <v>22</v>
      </c>
      <c r="M553" s="125"/>
    </row>
    <row r="554" spans="7:13" hidden="1" outlineLevel="1" x14ac:dyDescent="0.2">
      <c r="G554">
        <f t="shared" si="94"/>
        <v>22.277777777777786</v>
      </c>
      <c r="H554" s="101">
        <f t="shared" si="91"/>
        <v>14404750.092417333</v>
      </c>
      <c r="I554" s="102">
        <f t="shared" si="92"/>
        <v>34478854.636445798</v>
      </c>
      <c r="J554" s="98">
        <f t="shared" si="93"/>
        <v>15308371.280975861</v>
      </c>
      <c r="K554" s="107">
        <f t="shared" si="96"/>
        <v>69113.405129628256</v>
      </c>
      <c r="L554" s="119">
        <f t="shared" si="95"/>
        <v>22</v>
      </c>
      <c r="M554" s="125"/>
    </row>
    <row r="555" spans="7:13" hidden="1" outlineLevel="1" x14ac:dyDescent="0.2">
      <c r="G555">
        <f t="shared" si="94"/>
        <v>23.555555555555564</v>
      </c>
      <c r="H555" s="101">
        <f t="shared" si="91"/>
        <v>14269571.753855255</v>
      </c>
      <c r="I555" s="102">
        <f t="shared" si="92"/>
        <v>34155295.098420106</v>
      </c>
      <c r="J555" s="98">
        <f t="shared" si="93"/>
        <v>16137831.708249405</v>
      </c>
      <c r="K555" s="107">
        <f t="shared" si="96"/>
        <v>69113.405902776401</v>
      </c>
      <c r="L555" s="119">
        <f t="shared" si="95"/>
        <v>22</v>
      </c>
      <c r="M555" s="125"/>
    </row>
    <row r="556" spans="7:13" hidden="1" outlineLevel="1" x14ac:dyDescent="0.2">
      <c r="G556">
        <f t="shared" si="94"/>
        <v>24.833333333333343</v>
      </c>
      <c r="H556" s="101">
        <f t="shared" si="91"/>
        <v>14127296.684406999</v>
      </c>
      <c r="I556" s="102">
        <f t="shared" si="92"/>
        <v>33814749.000332721</v>
      </c>
      <c r="J556" s="98">
        <f t="shared" si="93"/>
        <v>16959266.257052638</v>
      </c>
      <c r="K556" s="107">
        <f t="shared" si="96"/>
        <v>69113.406675924547</v>
      </c>
      <c r="L556" s="119">
        <f t="shared" si="95"/>
        <v>22</v>
      </c>
      <c r="M556" s="125"/>
    </row>
    <row r="557" spans="7:13" hidden="1" outlineLevel="1" x14ac:dyDescent="0.2">
      <c r="G557">
        <f t="shared" si="94"/>
        <v>26.111111111111121</v>
      </c>
      <c r="H557" s="101">
        <f t="shared" si="91"/>
        <v>13977995.642179199</v>
      </c>
      <c r="I557" s="102">
        <f t="shared" si="92"/>
        <v>33457385.707042962</v>
      </c>
      <c r="J557" s="98">
        <f t="shared" si="93"/>
        <v>17772266.400764436</v>
      </c>
      <c r="K557" s="107">
        <f t="shared" si="96"/>
        <v>69113.407449072693</v>
      </c>
      <c r="L557" s="119">
        <f t="shared" si="95"/>
        <v>22</v>
      </c>
      <c r="M557" s="125"/>
    </row>
    <row r="558" spans="7:13" hidden="1" outlineLevel="1" x14ac:dyDescent="0.2">
      <c r="G558">
        <f t="shared" si="94"/>
        <v>27.3888888888889</v>
      </c>
      <c r="H558" s="101">
        <f t="shared" si="91"/>
        <v>13821742.879527565</v>
      </c>
      <c r="I558" s="102">
        <f t="shared" si="92"/>
        <v>33083382.94715859</v>
      </c>
      <c r="J558" s="98">
        <f t="shared" si="93"/>
        <v>18576427.807472825</v>
      </c>
      <c r="K558" s="107">
        <f t="shared" si="96"/>
        <v>69113.408222220838</v>
      </c>
      <c r="L558" s="119">
        <f t="shared" si="95"/>
        <v>22</v>
      </c>
      <c r="M558" s="125"/>
    </row>
    <row r="559" spans="7:13" hidden="1" outlineLevel="1" x14ac:dyDescent="0.2">
      <c r="G559">
        <f t="shared" si="94"/>
        <v>28.666666666666679</v>
      </c>
      <c r="H559" s="101">
        <f t="shared" si="91"/>
        <v>13658616.10612873</v>
      </c>
      <c r="I559" s="102">
        <f t="shared" si="92"/>
        <v>32692926.724645462</v>
      </c>
      <c r="J559" s="98">
        <f t="shared" si="93"/>
        <v>19371350.541062631</v>
      </c>
      <c r="K559" s="107">
        <f t="shared" si="96"/>
        <v>69113.408995368984</v>
      </c>
      <c r="L559" s="119">
        <f t="shared" si="95"/>
        <v>22</v>
      </c>
      <c r="M559" s="125"/>
    </row>
    <row r="560" spans="7:13" hidden="1" outlineLevel="1" x14ac:dyDescent="0.2">
      <c r="G560">
        <f t="shared" si="94"/>
        <v>29.944444444444457</v>
      </c>
      <c r="H560" s="101">
        <f t="shared" si="91"/>
        <v>13488696.450332668</v>
      </c>
      <c r="I560" s="102">
        <f t="shared" si="92"/>
        <v>32286211.22632166</v>
      </c>
      <c r="J560" s="98">
        <f t="shared" si="93"/>
        <v>20156639.260116953</v>
      </c>
      <c r="K560" s="107">
        <f t="shared" si="96"/>
        <v>69113.409768517129</v>
      </c>
      <c r="L560" s="119">
        <f t="shared" si="95"/>
        <v>22</v>
      </c>
      <c r="M560" s="125"/>
    </row>
    <row r="561" spans="7:13" hidden="1" outlineLevel="1" x14ac:dyDescent="0.2">
      <c r="G561">
        <f t="shared" si="94"/>
        <v>31.222222222222236</v>
      </c>
      <c r="H561" s="101">
        <f t="shared" si="91"/>
        <v>13312068.418814855</v>
      </c>
      <c r="I561" s="102">
        <f t="shared" si="92"/>
        <v>31863438.725281883</v>
      </c>
      <c r="J561" s="98">
        <f t="shared" si="93"/>
        <v>20931903.414533585</v>
      </c>
      <c r="K561" s="107">
        <f t="shared" si="96"/>
        <v>69113.410541665275</v>
      </c>
      <c r="L561" s="119">
        <f t="shared" si="95"/>
        <v>22</v>
      </c>
      <c r="M561" s="125"/>
    </row>
    <row r="562" spans="7:13" hidden="1" outlineLevel="1" x14ac:dyDescent="0.2">
      <c r="G562">
        <f t="shared" si="94"/>
        <v>32.500000000000014</v>
      </c>
      <c r="H562" s="101">
        <f t="shared" si="91"/>
        <v>13128819.85454832</v>
      </c>
      <c r="I562" s="102">
        <f t="shared" si="92"/>
        <v>31424819.480300386</v>
      </c>
      <c r="J562" s="98">
        <f t="shared" si="93"/>
        <v>21696757.439758483</v>
      </c>
      <c r="K562" s="107">
        <f t="shared" si="96"/>
        <v>69113.41131481342</v>
      </c>
      <c r="L562" s="119">
        <f t="shared" si="95"/>
        <v>22</v>
      </c>
      <c r="M562" s="125"/>
    </row>
    <row r="563" spans="7:13" hidden="1" outlineLevel="1" x14ac:dyDescent="0.2">
      <c r="G563">
        <f t="shared" si="94"/>
        <v>33.777777777777793</v>
      </c>
      <c r="H563" s="101">
        <f t="shared" si="91"/>
        <v>12939041.893116405</v>
      </c>
      <c r="I563" s="102">
        <f t="shared" si="92"/>
        <v>30970571.631262284</v>
      </c>
      <c r="J563" s="98">
        <f t="shared" si="93"/>
        <v>22450820.948539823</v>
      </c>
      <c r="K563" s="107">
        <f t="shared" si="96"/>
        <v>69113.412087961566</v>
      </c>
      <c r="L563" s="119">
        <f t="shared" si="95"/>
        <v>22</v>
      </c>
      <c r="M563" s="125"/>
    </row>
    <row r="564" spans="7:13" hidden="1" outlineLevel="1" x14ac:dyDescent="0.2">
      <c r="G564">
        <f t="shared" si="94"/>
        <v>35.055555555555571</v>
      </c>
      <c r="H564" s="101">
        <f t="shared" si="91"/>
        <v>12742828.917388035</v>
      </c>
      <c r="I564" s="102">
        <f t="shared" si="92"/>
        <v>30500921.090675388</v>
      </c>
      <c r="J564" s="98">
        <f t="shared" si="93"/>
        <v>23193718.92010716</v>
      </c>
      <c r="K564" s="107">
        <f t="shared" si="96"/>
        <v>69113.412861109711</v>
      </c>
      <c r="L564" s="119">
        <f t="shared" si="95"/>
        <v>22</v>
      </c>
      <c r="M564" s="125"/>
    </row>
    <row r="565" spans="7:13" hidden="1" outlineLevel="1" x14ac:dyDescent="0.2">
      <c r="G565">
        <f t="shared" si="94"/>
        <v>36.33333333333335</v>
      </c>
      <c r="H565" s="101">
        <f t="shared" si="91"/>
        <v>12540278.510577973</v>
      </c>
      <c r="I565" s="102">
        <f t="shared" si="92"/>
        <v>30016101.431316402</v>
      </c>
      <c r="J565" s="98">
        <f t="shared" si="93"/>
        <v>23925081.886681717</v>
      </c>
      <c r="K565" s="107">
        <f t="shared" si="96"/>
        <v>69113.413634257857</v>
      </c>
      <c r="L565" s="119">
        <f t="shared" si="95"/>
        <v>22</v>
      </c>
      <c r="M565" s="125"/>
    </row>
    <row r="566" spans="7:13" hidden="1" outlineLevel="1" x14ac:dyDescent="0.2">
      <c r="G566">
        <f t="shared" si="94"/>
        <v>37.611111111111128</v>
      </c>
      <c r="H566" s="101">
        <f t="shared" si="91"/>
        <v>12331491.407715475</v>
      </c>
      <c r="I566" s="102">
        <f t="shared" si="92"/>
        <v>29516353.770067479</v>
      </c>
      <c r="J566" s="98">
        <f t="shared" si="93"/>
        <v>24644546.117224932</v>
      </c>
      <c r="K566" s="107">
        <f t="shared" si="96"/>
        <v>69113.414407406002</v>
      </c>
      <c r="L566" s="119">
        <f t="shared" si="95"/>
        <v>22</v>
      </c>
      <c r="M566" s="125"/>
    </row>
    <row r="567" spans="7:13" hidden="1" outlineLevel="1" x14ac:dyDescent="0.2">
      <c r="G567">
        <f t="shared" si="94"/>
        <v>38.888888888888907</v>
      </c>
      <c r="H567" s="101">
        <f t="shared" si="91"/>
        <v>12116571.445545405</v>
      </c>
      <c r="I567" s="102">
        <f t="shared" si="92"/>
        <v>29001926.64800078</v>
      </c>
      <c r="J567" s="98">
        <f t="shared" ref="J567:J598" si="97">$F$538*SIN(rad*G567)</f>
        <v>25351753.79833395</v>
      </c>
      <c r="K567" s="107">
        <f t="shared" si="96"/>
        <v>69113.415180554148</v>
      </c>
      <c r="L567" s="119">
        <f t="shared" si="95"/>
        <v>22</v>
      </c>
      <c r="M567" s="125"/>
    </row>
    <row r="568" spans="7:13" hidden="1" outlineLevel="1" x14ac:dyDescent="0.2">
      <c r="G568">
        <f t="shared" si="94"/>
        <v>40.166666666666686</v>
      </c>
      <c r="H568" s="101">
        <f t="shared" si="91"/>
        <v>11895625.510886783</v>
      </c>
      <c r="I568" s="102">
        <f t="shared" si="92"/>
        <v>28473075.906770747</v>
      </c>
      <c r="J568" s="98">
        <f t="shared" si="97"/>
        <v>26046353.212194119</v>
      </c>
      <c r="K568" s="107">
        <f t="shared" si="96"/>
        <v>69113.415953702293</v>
      </c>
      <c r="L568" s="119">
        <f t="shared" si="95"/>
        <v>22</v>
      </c>
      <c r="M568" s="125"/>
    </row>
    <row r="569" spans="7:13" hidden="1" outlineLevel="1" x14ac:dyDescent="0.2">
      <c r="G569">
        <f t="shared" si="94"/>
        <v>41.444444444444464</v>
      </c>
      <c r="H569" s="101">
        <f t="shared" si="91"/>
        <v>11668763.48747443</v>
      </c>
      <c r="I569" s="102">
        <f t="shared" si="92"/>
        <v>27930064.561375599</v>
      </c>
      <c r="J569" s="98">
        <f t="shared" si="97"/>
        <v>26727998.911499873</v>
      </c>
      <c r="K569" s="107">
        <f t="shared" si="96"/>
        <v>69113.416726850439</v>
      </c>
      <c r="L569" s="119">
        <f t="shared" si="95"/>
        <v>22</v>
      </c>
      <c r="M569" s="125"/>
    </row>
    <row r="570" spans="7:13" hidden="1" outlineLevel="1" x14ac:dyDescent="0.2">
      <c r="G570">
        <f t="shared" si="94"/>
        <v>42.722222222222243</v>
      </c>
      <c r="H570" s="101">
        <f t="shared" si="91"/>
        <v>11436098.201310162</v>
      </c>
      <c r="I570" s="102">
        <f t="shared" si="92"/>
        <v>27373162.669351265</v>
      </c>
      <c r="J570" s="98">
        <f t="shared" si="97"/>
        <v>27396351.891257141</v>
      </c>
      <c r="K570" s="107">
        <f t="shared" si="96"/>
        <v>69113.417499998584</v>
      </c>
      <c r="L570" s="119">
        <f t="shared" si="95"/>
        <v>22</v>
      </c>
      <c r="M570" s="125"/>
    </row>
    <row r="571" spans="7:13" hidden="1" outlineLevel="1" x14ac:dyDescent="0.2">
      <c r="G571">
        <f t="shared" si="94"/>
        <v>44.000000000000021</v>
      </c>
      <c r="H571" s="101">
        <f t="shared" si="91"/>
        <v>11197745.364550643</v>
      </c>
      <c r="I571" s="102">
        <f t="shared" si="92"/>
        <v>26802647.196462777</v>
      </c>
      <c r="J571" s="98">
        <f t="shared" si="97"/>
        <v>28051079.757381793</v>
      </c>
      <c r="K571" s="107">
        <f t="shared" si="96"/>
        <v>69113.41827314673</v>
      </c>
      <c r="L571" s="119">
        <f t="shared" si="95"/>
        <v>22</v>
      </c>
      <c r="M571" s="125"/>
    </row>
    <row r="572" spans="7:13" hidden="1" outlineLevel="1" x14ac:dyDescent="0.2">
      <c r="G572">
        <f t="shared" si="94"/>
        <v>45.2777777777778</v>
      </c>
      <c r="H572" s="101">
        <f t="shared" si="91"/>
        <v>10953823.517959932</v>
      </c>
      <c r="I572" s="102">
        <f t="shared" si="92"/>
        <v>26218801.878960069</v>
      </c>
      <c r="J572" s="98">
        <f t="shared" si="97"/>
        <v>28691856.892010175</v>
      </c>
      <c r="K572" s="107">
        <f t="shared" si="96"/>
        <v>69113.419046294875</v>
      </c>
      <c r="L572" s="119">
        <f t="shared" si="95"/>
        <v>22</v>
      </c>
      <c r="M572" s="125"/>
    </row>
    <row r="573" spans="7:13" hidden="1" outlineLevel="1" x14ac:dyDescent="0.2">
      <c r="G573">
        <f t="shared" si="94"/>
        <v>46.555555555555578</v>
      </c>
      <c r="H573" s="101">
        <f t="shared" si="91"/>
        <v>10704453.971955216</v>
      </c>
      <c r="I573" s="102">
        <f t="shared" si="92"/>
        <v>25621917.082466513</v>
      </c>
      <c r="J573" s="98">
        <f t="shared" si="97"/>
        <v>29318364.615439706</v>
      </c>
      <c r="K573" s="107">
        <f t="shared" si="96"/>
        <v>69113.419819443021</v>
      </c>
      <c r="L573" s="119">
        <f t="shared" si="95"/>
        <v>22</v>
      </c>
      <c r="M573" s="125"/>
    </row>
    <row r="574" spans="7:13" hidden="1" outlineLevel="1" x14ac:dyDescent="0.2">
      <c r="G574">
        <f t="shared" si="94"/>
        <v>47.833333333333357</v>
      </c>
      <c r="H574" s="101">
        <f t="shared" si="91"/>
        <v>10449760.746275116</v>
      </c>
      <c r="I574" s="102">
        <f t="shared" si="92"/>
        <v>25012289.657570451</v>
      </c>
      <c r="J574" s="98">
        <f t="shared" si="97"/>
        <v>29930291.344618849</v>
      </c>
      <c r="K574" s="107">
        <f t="shared" si="96"/>
        <v>69113.420592591166</v>
      </c>
      <c r="L574" s="119">
        <f t="shared" si="95"/>
        <v>22</v>
      </c>
      <c r="M574" s="125"/>
    </row>
    <row r="575" spans="7:13" hidden="1" outlineLevel="1" x14ac:dyDescent="0.2">
      <c r="G575">
        <f t="shared" si="94"/>
        <v>49.111111111111136</v>
      </c>
      <c r="H575" s="101">
        <f t="shared" si="91"/>
        <v>10189870.508300573</v>
      </c>
      <c r="I575" s="102">
        <f t="shared" si="92"/>
        <v>24390222.792191613</v>
      </c>
      <c r="J575" s="98">
        <f t="shared" si="97"/>
        <v>30527332.748107668</v>
      </c>
      <c r="K575" s="107">
        <f t="shared" si="96"/>
        <v>69113.421365739312</v>
      </c>
      <c r="L575" s="119">
        <f t="shared" si="95"/>
        <v>22</v>
      </c>
      <c r="M575" s="125"/>
    </row>
    <row r="576" spans="7:13" hidden="1" outlineLevel="1" x14ac:dyDescent="0.2">
      <c r="G576">
        <f t="shared" si="94"/>
        <v>50.388888888888914</v>
      </c>
      <c r="H576" s="101">
        <f t="shared" si="91"/>
        <v>9924912.5100589525</v>
      </c>
      <c r="I576" s="102">
        <f t="shared" si="92"/>
        <v>23756025.860795673</v>
      </c>
      <c r="J576" s="98">
        <f t="shared" si="97"/>
        <v>31109191.897431962</v>
      </c>
      <c r="K576" s="107">
        <f t="shared" si="96"/>
        <v>69113.422138887458</v>
      </c>
      <c r="L576" s="119">
        <f t="shared" si="95"/>
        <v>22</v>
      </c>
      <c r="M576" s="125"/>
    </row>
    <row r="577" spans="7:13" hidden="1" outlineLevel="1" x14ac:dyDescent="0.2">
      <c r="G577">
        <f t="shared" si="94"/>
        <v>51.666666666666693</v>
      </c>
      <c r="H577" s="101">
        <f t="shared" si="91"/>
        <v>9655018.5239427406</v>
      </c>
      <c r="I577" s="102">
        <f t="shared" si="92"/>
        <v>23110014.270532105</v>
      </c>
      <c r="J577" s="98">
        <f t="shared" si="97"/>
        <v>31675579.414755605</v>
      </c>
      <c r="K577" s="107">
        <f t="shared" si="96"/>
        <v>69113.422912035603</v>
      </c>
      <c r="L577" s="119">
        <f t="shared" si="95"/>
        <v>22</v>
      </c>
      <c r="M577" s="125"/>
    </row>
    <row r="578" spans="7:13" hidden="1" outlineLevel="1" x14ac:dyDescent="0.2">
      <c r="G578">
        <f t="shared" si="94"/>
        <v>52.944444444444471</v>
      </c>
      <c r="H578" s="101">
        <f t="shared" si="91"/>
        <v>9380322.777174741</v>
      </c>
      <c r="I578" s="102">
        <f t="shared" si="92"/>
        <v>22452509.304371715</v>
      </c>
      <c r="J578" s="98">
        <f t="shared" si="97"/>
        <v>32226213.616797775</v>
      </c>
      <c r="K578" s="107">
        <f t="shared" si="96"/>
        <v>69113.423685183749</v>
      </c>
      <c r="L578" s="119">
        <f t="shared" si="95"/>
        <v>22</v>
      </c>
      <c r="M578" s="125"/>
    </row>
    <row r="579" spans="7:13" hidden="1" outlineLevel="1" x14ac:dyDescent="0.2">
      <c r="G579">
        <f t="shared" si="94"/>
        <v>54.22222222222225</v>
      </c>
      <c r="H579" s="101">
        <f t="shared" si="91"/>
        <v>9100961.885052463</v>
      </c>
      <c r="I579" s="102">
        <f t="shared" si="92"/>
        <v>21783837.961322024</v>
      </c>
      <c r="J579" s="98">
        <f t="shared" si="97"/>
        <v>32760820.654923342</v>
      </c>
      <c r="K579" s="107">
        <f t="shared" si="96"/>
        <v>69113.424458331894</v>
      </c>
      <c r="L579" s="119">
        <f t="shared" si="95"/>
        <v>22</v>
      </c>
      <c r="M579" s="125"/>
    </row>
    <row r="580" spans="7:13" hidden="1" outlineLevel="1" x14ac:dyDescent="0.2">
      <c r="G580">
        <f t="shared" si="94"/>
        <v>55.500000000000028</v>
      </c>
      <c r="H580" s="101">
        <f t="shared" si="91"/>
        <v>8817074.7830047831</v>
      </c>
      <c r="I580" s="102">
        <f t="shared" si="92"/>
        <v>21104332.793799799</v>
      </c>
      <c r="J580" s="98">
        <f t="shared" si="97"/>
        <v>33279134.651336886</v>
      </c>
      <c r="K580" s="107">
        <f t="shared" si="96"/>
        <v>69113.42523148004</v>
      </c>
      <c r="L580" s="119">
        <f t="shared" si="95"/>
        <v>22</v>
      </c>
      <c r="M580" s="125"/>
    </row>
    <row r="581" spans="7:13" hidden="1" outlineLevel="1" x14ac:dyDescent="0.2">
      <c r="G581">
        <f t="shared" si="94"/>
        <v>56.777777777777807</v>
      </c>
      <c r="H581" s="101">
        <f t="shared" si="91"/>
        <v>8528802.657494761</v>
      </c>
      <c r="I581" s="102">
        <f t="shared" si="92"/>
        <v>20414331.742241718</v>
      </c>
      <c r="J581" s="98">
        <f t="shared" si="97"/>
        <v>33780897.831312545</v>
      </c>
      <c r="K581" s="107">
        <f t="shared" si="96"/>
        <v>69113.426004628185</v>
      </c>
      <c r="L581" s="119">
        <f t="shared" si="95"/>
        <v>22</v>
      </c>
      <c r="M581" s="125"/>
    </row>
    <row r="582" spans="7:13" hidden="1" outlineLevel="1" x14ac:dyDescent="0.2">
      <c r="G582">
        <f t="shared" si="94"/>
        <v>58.055555555555586</v>
      </c>
      <c r="H582" s="101">
        <f t="shared" si="91"/>
        <v>8236288.8758029249</v>
      </c>
      <c r="I582" s="102">
        <f t="shared" si="92"/>
        <v>19714177.967035379</v>
      </c>
      <c r="J582" s="98">
        <f t="shared" si="97"/>
        <v>34265860.651393913</v>
      </c>
      <c r="K582" s="107">
        <f t="shared" si="96"/>
        <v>69113.426777776331</v>
      </c>
      <c r="L582" s="119">
        <f t="shared" si="95"/>
        <v>22</v>
      </c>
      <c r="M582" s="125"/>
    </row>
    <row r="583" spans="7:13" hidden="1" outlineLevel="1" x14ac:dyDescent="0.2">
      <c r="G583">
        <f t="shared" si="94"/>
        <v>59.333333333333364</v>
      </c>
      <c r="H583" s="101">
        <f t="shared" si="91"/>
        <v>7939678.914725991</v>
      </c>
      <c r="I583" s="102">
        <f t="shared" si="92"/>
        <v>19004219.677854311</v>
      </c>
      <c r="J583" s="98">
        <f t="shared" si="97"/>
        <v>34733781.923500277</v>
      </c>
      <c r="K583" s="107">
        <f t="shared" si="96"/>
        <v>69113.427550924476</v>
      </c>
      <c r="L583" s="119">
        <f t="shared" si="95"/>
        <v>22</v>
      </c>
      <c r="M583" s="125"/>
    </row>
    <row r="584" spans="7:13" hidden="1" outlineLevel="1" x14ac:dyDescent="0.2">
      <c r="G584">
        <f t="shared" si="94"/>
        <v>60.611111111111143</v>
      </c>
      <c r="H584" s="101">
        <f t="shared" si="91"/>
        <v>7639120.2882264061</v>
      </c>
      <c r="I584" s="102">
        <f t="shared" si="92"/>
        <v>18284809.960481703</v>
      </c>
      <c r="J584" s="98">
        <f t="shared" si="97"/>
        <v>35184428.93487744</v>
      </c>
      <c r="K584" s="107">
        <f t="shared" si="96"/>
        <v>69113.428324072622</v>
      </c>
      <c r="L584" s="119">
        <f t="shared" si="95"/>
        <v>22</v>
      </c>
      <c r="M584" s="125"/>
    </row>
    <row r="585" spans="7:13" hidden="1" outlineLevel="1" x14ac:dyDescent="0.2">
      <c r="G585">
        <f t="shared" si="94"/>
        <v>61.888888888888921</v>
      </c>
      <c r="H585" s="101">
        <f t="shared" si="91"/>
        <v>7334762.4740687907</v>
      </c>
      <c r="I585" s="102">
        <f t="shared" si="92"/>
        <v>17556306.601209208</v>
      </c>
      <c r="J585" s="98">
        <f t="shared" si="97"/>
        <v>35617577.563833483</v>
      </c>
      <c r="K585" s="107">
        <f t="shared" si="96"/>
        <v>69113.429097220767</v>
      </c>
      <c r="L585" s="119">
        <f t="shared" si="95"/>
        <v>22</v>
      </c>
      <c r="M585" s="125"/>
    </row>
    <row r="586" spans="7:13" hidden="1" outlineLevel="1" x14ac:dyDescent="0.2">
      <c r="G586">
        <f t="shared" si="94"/>
        <v>63.1666666666667</v>
      </c>
      <c r="H586" s="101">
        <f t="shared" si="91"/>
        <v>7026756.8394796746</v>
      </c>
      <c r="I586" s="102">
        <f t="shared" si="92"/>
        <v>16819071.908897914</v>
      </c>
      <c r="J586" s="98">
        <f t="shared" si="97"/>
        <v>36033012.391201913</v>
      </c>
      <c r="K586" s="107">
        <f t="shared" si="96"/>
        <v>69113.429870368913</v>
      </c>
      <c r="L586" s="119">
        <f t="shared" si="95"/>
        <v>22</v>
      </c>
      <c r="M586" s="125"/>
    </row>
    <row r="587" spans="7:13" hidden="1" outlineLevel="1" x14ac:dyDescent="0.2">
      <c r="G587">
        <f t="shared" si="94"/>
        <v>64.444444444444471</v>
      </c>
      <c r="H587" s="101">
        <f t="shared" si="91"/>
        <v>6715256.5658675618</v>
      </c>
      <c r="I587" s="102">
        <f t="shared" si="92"/>
        <v>16073472.534790151</v>
      </c>
      <c r="J587" s="98">
        <f t="shared" si="97"/>
        <v>36430526.807476766</v>
      </c>
      <c r="K587" s="107">
        <f t="shared" si="96"/>
        <v>69113.430643517058</v>
      </c>
      <c r="L587" s="119">
        <f t="shared" si="95"/>
        <v>22</v>
      </c>
      <c r="M587" s="125"/>
    </row>
    <row r="588" spans="7:13" hidden="1" outlineLevel="1" x14ac:dyDescent="0.2">
      <c r="G588">
        <f t="shared" si="94"/>
        <v>65.722222222222243</v>
      </c>
      <c r="H588" s="101">
        <f t="shared" si="91"/>
        <v>6400416.5726407692</v>
      </c>
      <c r="I588" s="102">
        <f t="shared" si="92"/>
        <v>15319879.290161742</v>
      </c>
      <c r="J588" s="98">
        <f t="shared" si="97"/>
        <v>36809923.115566306</v>
      </c>
      <c r="K588" s="107">
        <f t="shared" si="96"/>
        <v>69113.431416665204</v>
      </c>
      <c r="L588" s="119">
        <f t="shared" si="95"/>
        <v>22</v>
      </c>
      <c r="M588" s="125"/>
    </row>
    <row r="589" spans="7:13" hidden="1" outlineLevel="1" x14ac:dyDescent="0.2">
      <c r="G589">
        <f t="shared" si="94"/>
        <v>67.000000000000014</v>
      </c>
      <c r="H589" s="101">
        <f t="shared" si="91"/>
        <v>6082393.4401608175</v>
      </c>
      <c r="I589" s="102">
        <f t="shared" si="92"/>
        <v>14558666.961905144</v>
      </c>
      <c r="J589" s="98">
        <f t="shared" si="97"/>
        <v>37171012.629114427</v>
      </c>
      <c r="K589" s="107">
        <f t="shared" si="96"/>
        <v>69113.432189813349</v>
      </c>
      <c r="L589" s="119">
        <f t="shared" si="95"/>
        <v>22</v>
      </c>
      <c r="M589" s="125"/>
    </row>
    <row r="590" spans="7:13" hidden="1" outlineLevel="1" x14ac:dyDescent="0.2">
      <c r="G590">
        <f t="shared" si="94"/>
        <v>68.277777777777786</v>
      </c>
      <c r="H590" s="101">
        <f t="shared" si="91"/>
        <v>5761345.331869876</v>
      </c>
      <c r="I590" s="102">
        <f t="shared" si="92"/>
        <v>13790214.126135631</v>
      </c>
      <c r="J590" s="98">
        <f t="shared" si="97"/>
        <v>37513615.766340554</v>
      </c>
      <c r="K590" s="107">
        <f t="shared" si="96"/>
        <v>69113.432962961495</v>
      </c>
      <c r="L590" s="119">
        <f t="shared" si="95"/>
        <v>22</v>
      </c>
      <c r="M590" s="125"/>
    </row>
    <row r="591" spans="7:13" hidden="1" outlineLevel="1" x14ac:dyDescent="0.2">
      <c r="G591">
        <f t="shared" si="94"/>
        <v>69.555555555555557</v>
      </c>
      <c r="H591" s="101">
        <f t="shared" si="91"/>
        <v>5437431.915630809</v>
      </c>
      <c r="I591" s="102">
        <f t="shared" si="92"/>
        <v>13014902.959912742</v>
      </c>
      <c r="J591" s="98">
        <f t="shared" si="97"/>
        <v>37837562.139351659</v>
      </c>
      <c r="K591" s="107">
        <f t="shared" si="96"/>
        <v>69113.43373610964</v>
      </c>
      <c r="L591" s="119">
        <f t="shared" si="95"/>
        <v>22</v>
      </c>
      <c r="M591" s="125"/>
    </row>
    <row r="592" spans="7:13" hidden="1" outlineLevel="1" x14ac:dyDescent="0.2">
      <c r="G592">
        <f t="shared" si="94"/>
        <v>70.833333333333329</v>
      </c>
      <c r="H592" s="101">
        <f t="shared" si="91"/>
        <v>5110814.2843190851</v>
      </c>
      <c r="I592" s="102">
        <f t="shared" si="92"/>
        <v>12233119.051171057</v>
      </c>
      <c r="J592" s="98">
        <f t="shared" si="97"/>
        <v>38142690.63888178</v>
      </c>
      <c r="K592" s="107">
        <f t="shared" si="96"/>
        <v>69113.434509257786</v>
      </c>
      <c r="L592" s="119">
        <f t="shared" si="95"/>
        <v>22</v>
      </c>
      <c r="M592" s="125"/>
    </row>
    <row r="593" spans="7:13" hidden="1" outlineLevel="1" x14ac:dyDescent="0.2">
      <c r="G593">
        <f t="shared" si="94"/>
        <v>72.1111111111111</v>
      </c>
      <c r="H593" s="101">
        <f t="shared" si="91"/>
        <v>4781654.8757059388</v>
      </c>
      <c r="I593" s="102">
        <f t="shared" si="92"/>
        <v>11445251.206954496</v>
      </c>
      <c r="J593" s="98">
        <f t="shared" si="97"/>
        <v>38428849.514417008</v>
      </c>
      <c r="K593" s="107">
        <f t="shared" si="96"/>
        <v>69113.435282405932</v>
      </c>
      <c r="L593" s="119">
        <f t="shared" si="95"/>
        <v>22</v>
      </c>
      <c r="M593" s="125"/>
    </row>
    <row r="594" spans="7:13" hidden="1" outlineLevel="1" x14ac:dyDescent="0.2">
      <c r="G594">
        <f t="shared" si="94"/>
        <v>73.388888888888872</v>
      </c>
      <c r="H594" s="101">
        <f t="shared" si="91"/>
        <v>4450117.3916726615</v>
      </c>
      <c r="I594" s="102">
        <f t="shared" si="92"/>
        <v>10651691.260049645</v>
      </c>
      <c r="J594" s="98">
        <f t="shared" si="97"/>
        <v>38695896.449666061</v>
      </c>
      <c r="K594" s="107">
        <f t="shared" si="96"/>
        <v>69113.436055554077</v>
      </c>
      <c r="L594" s="119">
        <f t="shared" si="95"/>
        <v>22</v>
      </c>
      <c r="M594" s="125"/>
    </row>
    <row r="595" spans="7:13" hidden="1" outlineLevel="1" x14ac:dyDescent="0.2">
      <c r="G595">
        <f t="shared" si="94"/>
        <v>74.666666666666643</v>
      </c>
      <c r="H595" s="101">
        <f t="shared" si="91"/>
        <v>4116366.7167962957</v>
      </c>
      <c r="I595" s="102">
        <f t="shared" si="92"/>
        <v>9852833.8741144761</v>
      </c>
      <c r="J595" s="98">
        <f t="shared" si="97"/>
        <v>38943698.633338846</v>
      </c>
      <c r="K595" s="107">
        <f t="shared" si="96"/>
        <v>69113.436828702223</v>
      </c>
      <c r="L595" s="119">
        <f t="shared" si="95"/>
        <v>22</v>
      </c>
      <c r="M595" s="125"/>
    </row>
    <row r="596" spans="7:13" hidden="1" outlineLevel="1" x14ac:dyDescent="0.2">
      <c r="G596">
        <f t="shared" si="94"/>
        <v>75.944444444444414</v>
      </c>
      <c r="H596" s="101">
        <f t="shared" si="91"/>
        <v>3780568.8363469969</v>
      </c>
      <c r="I596" s="102">
        <f t="shared" si="92"/>
        <v>9049076.3473988548</v>
      </c>
      <c r="J596" s="98">
        <f t="shared" si="97"/>
        <v>39172132.825197972</v>
      </c>
      <c r="K596" s="107">
        <f t="shared" si="96"/>
        <v>69113.437601850368</v>
      </c>
      <c r="L596" s="119">
        <f t="shared" si="95"/>
        <v>22</v>
      </c>
      <c r="M596" s="125"/>
    </row>
    <row r="597" spans="7:13" hidden="1" outlineLevel="1" x14ac:dyDescent="0.2">
      <c r="G597">
        <f t="shared" si="94"/>
        <v>77.222222222222186</v>
      </c>
      <c r="H597" s="101">
        <f t="shared" si="91"/>
        <v>3442890.7537380895</v>
      </c>
      <c r="I597" s="102">
        <f t="shared" si="92"/>
        <v>8240818.4151550308</v>
      </c>
      <c r="J597" s="98">
        <f t="shared" si="97"/>
        <v>39381085.417350173</v>
      </c>
      <c r="K597" s="107">
        <f t="shared" si="96"/>
        <v>69113.438374998514</v>
      </c>
      <c r="L597" s="119">
        <f t="shared" si="95"/>
        <v>22</v>
      </c>
      <c r="M597" s="125"/>
    </row>
    <row r="598" spans="7:13" hidden="1" outlineLevel="1" x14ac:dyDescent="0.2">
      <c r="G598">
        <f t="shared" si="94"/>
        <v>78.499999999999957</v>
      </c>
      <c r="H598" s="101">
        <f t="shared" si="91"/>
        <v>3103500.4074697541</v>
      </c>
      <c r="I598" s="102">
        <f t="shared" si="92"/>
        <v>7428462.0508361002</v>
      </c>
      <c r="J598" s="98">
        <f t="shared" si="97"/>
        <v>39570452.490747273</v>
      </c>
      <c r="K598" s="107">
        <f t="shared" si="96"/>
        <v>69113.439148146659</v>
      </c>
      <c r="L598" s="119">
        <f t="shared" si="95"/>
        <v>22</v>
      </c>
      <c r="M598" s="125"/>
    </row>
    <row r="599" spans="7:13" hidden="1" outlineLevel="1" x14ac:dyDescent="0.2">
      <c r="G599">
        <f t="shared" si="94"/>
        <v>79.777777777777729</v>
      </c>
      <c r="H599" s="101">
        <f t="shared" ref="H599:H607" si="98">IF(AND(G599&gt;90, G599&lt;270), -1,1)*$C$538/$E$539*($F$538^2-J599^2)^0.5</f>
        <v>2762566.5876076133</v>
      </c>
      <c r="I599" s="102">
        <f t="shared" ref="I599:I607" si="99">IF(AND(G599&gt;90, G599&lt;270), -1,1)*$D$538/$E$539*($F$538^2-J599^2)^0.5</f>
        <v>6612411.266181197</v>
      </c>
      <c r="J599" s="98">
        <f t="shared" ref="J599:J607" si="100">$F$538*SIN(rad*G599)</f>
        <v>39740139.866868585</v>
      </c>
      <c r="K599" s="107">
        <f t="shared" si="96"/>
        <v>69113.439921294805</v>
      </c>
      <c r="L599" s="119">
        <f t="shared" si="95"/>
        <v>22</v>
      </c>
      <c r="M599" s="125"/>
    </row>
    <row r="600" spans="7:13" hidden="1" outlineLevel="1" x14ac:dyDescent="0.2">
      <c r="G600">
        <f t="shared" ref="G600:G607" si="101">G599+$C$536</f>
        <v>81.0555555555555</v>
      </c>
      <c r="H600" s="101">
        <f t="shared" si="98"/>
        <v>2420258.8518378586</v>
      </c>
      <c r="I600" s="102">
        <f t="shared" si="99"/>
        <v>5793071.9102871269</v>
      </c>
      <c r="J600" s="98">
        <f t="shared" si="100"/>
        <v>39890063.154559016</v>
      </c>
      <c r="K600" s="107">
        <f t="shared" si="96"/>
        <v>69113.44069444295</v>
      </c>
      <c r="L600" s="119">
        <f t="shared" si="95"/>
        <v>22</v>
      </c>
      <c r="M600" s="125"/>
    </row>
    <row r="601" spans="7:13" hidden="1" outlineLevel="1" x14ac:dyDescent="0.2">
      <c r="G601">
        <f t="shared" si="101"/>
        <v>82.333333333333272</v>
      </c>
      <c r="H601" s="101">
        <f t="shared" si="98"/>
        <v>2076747.4411405968</v>
      </c>
      <c r="I601" s="102">
        <f t="shared" si="99"/>
        <v>4970851.4677661592</v>
      </c>
      <c r="J601" s="98">
        <f t="shared" si="100"/>
        <v>40020147.791999556</v>
      </c>
      <c r="K601" s="107">
        <f t="shared" si="96"/>
        <v>69113.441467591096</v>
      </c>
      <c r="L601" s="119">
        <f t="shared" si="95"/>
        <v>22</v>
      </c>
      <c r="M601" s="125"/>
    </row>
    <row r="602" spans="7:13" hidden="1" outlineLevel="1" x14ac:dyDescent="0.2">
      <c r="G602">
        <f t="shared" si="101"/>
        <v>83.611111111111043</v>
      </c>
      <c r="H602" s="101">
        <f t="shared" si="98"/>
        <v>1732203.1951233807</v>
      </c>
      <c r="I602" s="102">
        <f t="shared" si="99"/>
        <v>4146158.85609046</v>
      </c>
      <c r="J602" s="98">
        <f t="shared" si="100"/>
        <v>40130329.083789371</v>
      </c>
      <c r="K602" s="107">
        <f t="shared" si="96"/>
        <v>69113.442240739241</v>
      </c>
      <c r="L602" s="119">
        <f t="shared" si="95"/>
        <v>22</v>
      </c>
      <c r="M602" s="125"/>
    </row>
    <row r="603" spans="7:13" hidden="1" outlineLevel="1" x14ac:dyDescent="0.2">
      <c r="G603">
        <f t="shared" si="101"/>
        <v>84.888888888888815</v>
      </c>
      <c r="H603" s="101">
        <f t="shared" si="98"/>
        <v>1386797.4670569194</v>
      </c>
      <c r="I603" s="102">
        <f t="shared" si="99"/>
        <v>3319404.22222366</v>
      </c>
      <c r="J603" s="98">
        <f t="shared" si="100"/>
        <v>40220552.23312097</v>
      </c>
      <c r="K603" s="107">
        <f t="shared" si="96"/>
        <v>69113.443013887387</v>
      </c>
      <c r="L603" s="119">
        <f t="shared" ref="L603:L666" si="102">L602</f>
        <v>22</v>
      </c>
      <c r="M603" s="125"/>
    </row>
    <row r="604" spans="7:13" hidden="1" outlineLevel="1" collapsed="1" x14ac:dyDescent="0.2">
      <c r="G604">
        <f t="shared" si="101"/>
        <v>86.166666666666586</v>
      </c>
      <c r="H604" s="101">
        <f t="shared" si="98"/>
        <v>1040702.0386555801</v>
      </c>
      <c r="I604" s="102">
        <f t="shared" si="99"/>
        <v>2490998.7386415652</v>
      </c>
      <c r="J604" s="98">
        <f t="shared" si="100"/>
        <v>40290772.369032443</v>
      </c>
      <c r="K604" s="107">
        <f t="shared" si="96"/>
        <v>69113.443787035532</v>
      </c>
      <c r="L604" s="119">
        <f t="shared" si="102"/>
        <v>22</v>
      </c>
      <c r="M604" s="125"/>
    </row>
    <row r="605" spans="7:13" collapsed="1" x14ac:dyDescent="0.2">
      <c r="G605">
        <f t="shared" si="101"/>
        <v>87.444444444444358</v>
      </c>
      <c r="H605" s="101">
        <f t="shared" si="98"/>
        <v>694089.03464455507</v>
      </c>
      <c r="I605" s="102">
        <f t="shared" si="99"/>
        <v>1661354.3988422335</v>
      </c>
      <c r="J605" s="98">
        <f t="shared" si="100"/>
        <v>40340954.568723306</v>
      </c>
      <c r="K605" s="107">
        <f t="shared" si="96"/>
        <v>69113.444560183678</v>
      </c>
      <c r="L605" s="119">
        <f t="shared" si="102"/>
        <v>22</v>
      </c>
      <c r="M605" s="125"/>
    </row>
    <row r="606" spans="7:13" x14ac:dyDescent="0.2">
      <c r="G606">
        <f t="shared" si="101"/>
        <v>88.722222222222129</v>
      </c>
      <c r="H606" s="101">
        <f t="shared" si="98"/>
        <v>347130.83715641429</v>
      </c>
      <c r="I606" s="102">
        <f t="shared" si="99"/>
        <v>830883.81244767725</v>
      </c>
      <c r="J606" s="98">
        <f t="shared" si="100"/>
        <v>40371073.874922767</v>
      </c>
      <c r="K606" s="107">
        <f t="shared" si="96"/>
        <v>69113.445333331823</v>
      </c>
      <c r="L606" s="119">
        <f t="shared" si="102"/>
        <v>22</v>
      </c>
      <c r="M606" s="125"/>
    </row>
    <row r="607" spans="7:13" x14ac:dyDescent="0.2">
      <c r="G607">
        <f t="shared" si="101"/>
        <v>89.999999999999901</v>
      </c>
      <c r="H607" s="101">
        <f t="shared" si="98"/>
        <v>0</v>
      </c>
      <c r="I607" s="102">
        <f t="shared" si="99"/>
        <v>0</v>
      </c>
      <c r="J607" s="98">
        <f t="shared" si="100"/>
        <v>40381115.308301777</v>
      </c>
      <c r="K607" s="107">
        <f t="shared" si="96"/>
        <v>69113.446106479969</v>
      </c>
      <c r="L607" s="119">
        <f t="shared" si="102"/>
        <v>22</v>
      </c>
      <c r="M607" s="125"/>
    </row>
    <row r="608" spans="7:13" x14ac:dyDescent="0.2">
      <c r="H608" s="20"/>
      <c r="I608" s="12">
        <v>0</v>
      </c>
      <c r="J608" s="21">
        <v>0</v>
      </c>
      <c r="K608" s="107">
        <f t="shared" ref="K608:K671" si="103">K607+$G$24</f>
        <v>69113.446879628114</v>
      </c>
      <c r="L608" s="119">
        <v>0</v>
      </c>
      <c r="M608" s="20"/>
    </row>
    <row r="609" spans="1:13" x14ac:dyDescent="0.2">
      <c r="A609" t="s">
        <v>151</v>
      </c>
      <c r="B609" t="s">
        <v>148</v>
      </c>
      <c r="C609">
        <v>-90</v>
      </c>
      <c r="D609" t="s">
        <v>140</v>
      </c>
      <c r="E609">
        <v>90</v>
      </c>
      <c r="G609">
        <f>C609</f>
        <v>-90</v>
      </c>
      <c r="H609" s="101">
        <f t="shared" ref="H609:H672" si="104">IF(AND(G609&gt;90, G609&lt;270), -1,1)*$C$612/$E$613*($F$612^2-J609^2)^0.5</f>
        <v>0</v>
      </c>
      <c r="I609" s="102">
        <f t="shared" ref="I609:I672" si="105">IF(AND(G609&gt;90, G609&lt;270), -1,1)*$D$612/$E$613*($F$612^2-J609^2)^0.5</f>
        <v>0</v>
      </c>
      <c r="J609" s="98">
        <f t="shared" ref="J609:J640" si="106">$F$612*SIN(rad*G609)</f>
        <v>-6379137</v>
      </c>
      <c r="K609" s="107">
        <f t="shared" si="103"/>
        <v>69113.44765277626</v>
      </c>
      <c r="L609" s="119">
        <v>20</v>
      </c>
      <c r="M609" s="123"/>
    </row>
    <row r="610" spans="1:13" x14ac:dyDescent="0.2">
      <c r="B610" t="s">
        <v>141</v>
      </c>
      <c r="C610">
        <f>(E609-G609)/360*5</f>
        <v>2.5</v>
      </c>
      <c r="D610" t="s">
        <v>124</v>
      </c>
      <c r="E610" s="86">
        <f>6378137+1000</f>
        <v>6379137</v>
      </c>
      <c r="G610">
        <f t="shared" ref="G610:G673" si="107">G609+$C$610</f>
        <v>-87.5</v>
      </c>
      <c r="H610" s="101">
        <f>IF(AND(G610&gt;90, G610&lt;270), -1,1)*$C$612/$E$613*($F$612^2-J610^2)^0.5</f>
        <v>257185.25648436788</v>
      </c>
      <c r="I610" s="102">
        <f t="shared" si="105"/>
        <v>106212.32977996791</v>
      </c>
      <c r="J610" s="98">
        <f t="shared" si="106"/>
        <v>-6373065.4750770275</v>
      </c>
      <c r="K610" s="107">
        <f t="shared" si="103"/>
        <v>69113.448425924405</v>
      </c>
      <c r="L610" s="119">
        <f t="shared" si="102"/>
        <v>20</v>
      </c>
      <c r="M610" s="123"/>
    </row>
    <row r="611" spans="1:13" x14ac:dyDescent="0.2">
      <c r="B611" t="s">
        <v>168</v>
      </c>
      <c r="C611">
        <f>MOD(C614+C615*(E611-INT(E611))*86400,360)</f>
        <v>22.439639197761267</v>
      </c>
      <c r="D611" s="91" t="s">
        <v>114</v>
      </c>
      <c r="E611" s="83">
        <f>G25</f>
        <v>69113.562851849943</v>
      </c>
      <c r="G611">
        <f t="shared" si="107"/>
        <v>-85</v>
      </c>
      <c r="H611" s="101">
        <f t="shared" si="104"/>
        <v>513880.94621557643</v>
      </c>
      <c r="I611" s="102">
        <f t="shared" si="105"/>
        <v>212222.47835349085</v>
      </c>
      <c r="J611" s="98">
        <f t="shared" si="106"/>
        <v>-6354862.4578008838</v>
      </c>
      <c r="K611" s="107">
        <f t="shared" si="103"/>
        <v>69113.449199072551</v>
      </c>
      <c r="L611" s="119">
        <f t="shared" si="102"/>
        <v>20</v>
      </c>
      <c r="M611" s="123"/>
    </row>
    <row r="612" spans="1:13" x14ac:dyDescent="0.2">
      <c r="B612" t="s">
        <v>149</v>
      </c>
      <c r="C612" s="86">
        <f>E610*COS(C611*rad)</f>
        <v>5896122.619291041</v>
      </c>
      <c r="D612" s="86">
        <f>E610*SIN(C611*rad)</f>
        <v>2434979.8609133419</v>
      </c>
      <c r="E612" s="86">
        <v>0</v>
      </c>
      <c r="F612" s="79">
        <f>SUMSQ(C612:E612)^0.5</f>
        <v>6379137</v>
      </c>
      <c r="G612">
        <f t="shared" si="107"/>
        <v>-82.5</v>
      </c>
      <c r="H612" s="101">
        <f t="shared" si="104"/>
        <v>769598.43435857852</v>
      </c>
      <c r="I612" s="102">
        <f t="shared" si="105"/>
        <v>317828.64937753015</v>
      </c>
      <c r="J612" s="98">
        <f t="shared" si="106"/>
        <v>-6324562.5986495446</v>
      </c>
      <c r="K612" s="107">
        <f t="shared" si="103"/>
        <v>69113.449972220697</v>
      </c>
      <c r="L612" s="119">
        <f t="shared" si="102"/>
        <v>20</v>
      </c>
      <c r="M612" s="123"/>
    </row>
    <row r="613" spans="1:13" x14ac:dyDescent="0.2">
      <c r="B613" t="s">
        <v>150</v>
      </c>
      <c r="C613" s="86">
        <f>C612</f>
        <v>5896122.619291041</v>
      </c>
      <c r="D613" s="86">
        <f>D612</f>
        <v>2434979.8609133419</v>
      </c>
      <c r="E613" s="79">
        <f>SUMSQ(C613:D613)^0.5</f>
        <v>6379137</v>
      </c>
      <c r="G613">
        <f t="shared" si="107"/>
        <v>-80</v>
      </c>
      <c r="H613" s="101">
        <f t="shared" si="104"/>
        <v>1023850.9481406623</v>
      </c>
      <c r="I613" s="102">
        <f t="shared" si="105"/>
        <v>422829.81550327933</v>
      </c>
      <c r="J613" s="98">
        <f t="shared" si="106"/>
        <v>-6282223.5751270372</v>
      </c>
      <c r="K613" s="107">
        <f t="shared" si="103"/>
        <v>69113.450745368842</v>
      </c>
      <c r="L613" s="119">
        <f t="shared" si="102"/>
        <v>20</v>
      </c>
      <c r="M613" s="123"/>
    </row>
    <row r="614" spans="1:13" x14ac:dyDescent="0.2">
      <c r="B614" t="s">
        <v>155</v>
      </c>
      <c r="C614">
        <f>K26</f>
        <v>179.25819970192515</v>
      </c>
      <c r="G614">
        <f t="shared" si="107"/>
        <v>-77.5</v>
      </c>
      <c r="H614" s="101">
        <f t="shared" si="104"/>
        <v>1276154.5034510698</v>
      </c>
      <c r="I614" s="102">
        <f t="shared" si="105"/>
        <v>527026.10104313947</v>
      </c>
      <c r="J614" s="98">
        <f t="shared" si="106"/>
        <v>-6227925.9819710301</v>
      </c>
      <c r="K614" s="107">
        <f t="shared" si="103"/>
        <v>69113.451518516988</v>
      </c>
      <c r="L614" s="119">
        <f t="shared" si="102"/>
        <v>20</v>
      </c>
      <c r="M614" s="123"/>
    </row>
    <row r="615" spans="1:13" x14ac:dyDescent="0.2">
      <c r="B615" t="s">
        <v>157</v>
      </c>
      <c r="C615">
        <f xml:space="preserve"> 360 / 86164.0905</f>
        <v>4.1780746237900573E-3</v>
      </c>
      <c r="G615">
        <f t="shared" si="107"/>
        <v>-75</v>
      </c>
      <c r="H615" s="101">
        <f t="shared" si="104"/>
        <v>1526028.8261322791</v>
      </c>
      <c r="I615" s="102">
        <f t="shared" si="105"/>
        <v>630219.16244545917</v>
      </c>
      <c r="J615" s="98">
        <f t="shared" si="106"/>
        <v>-6161773.1777361687</v>
      </c>
      <c r="K615" s="107">
        <f t="shared" si="103"/>
        <v>69113.452291665133</v>
      </c>
      <c r="L615" s="119">
        <f t="shared" si="102"/>
        <v>20</v>
      </c>
      <c r="M615" s="123"/>
    </row>
    <row r="616" spans="1:13" x14ac:dyDescent="0.2">
      <c r="C616" s="86"/>
      <c r="D616" s="86"/>
      <c r="E616" s="86"/>
      <c r="G616">
        <f t="shared" si="107"/>
        <v>-72.5</v>
      </c>
      <c r="H616" s="101">
        <f t="shared" si="104"/>
        <v>1772998.2662091414</v>
      </c>
      <c r="I616" s="102">
        <f t="shared" si="105"/>
        <v>732212.56585275009</v>
      </c>
      <c r="J616" s="98">
        <f t="shared" si="106"/>
        <v>-6083891.088045192</v>
      </c>
      <c r="K616" s="107">
        <f t="shared" si="103"/>
        <v>69113.453064813279</v>
      </c>
      <c r="L616" s="119">
        <f t="shared" si="102"/>
        <v>20</v>
      </c>
      <c r="M616" s="123"/>
    </row>
    <row r="617" spans="1:13" hidden="1" outlineLevel="1" x14ac:dyDescent="0.2">
      <c r="G617">
        <f t="shared" si="107"/>
        <v>-70</v>
      </c>
      <c r="H617" s="101">
        <f t="shared" si="104"/>
        <v>2016592.7033156401</v>
      </c>
      <c r="I617" s="102">
        <f t="shared" si="105"/>
        <v>832812.16102469841</v>
      </c>
      <c r="J617" s="98">
        <f t="shared" si="106"/>
        <v>-5994427.9658823572</v>
      </c>
      <c r="K617" s="107">
        <f t="shared" si="103"/>
        <v>69113.453837961424</v>
      </c>
      <c r="L617" s="119">
        <f t="shared" si="102"/>
        <v>20</v>
      </c>
      <c r="M617" s="123"/>
    </row>
    <row r="618" spans="1:13" hidden="1" outlineLevel="1" x14ac:dyDescent="0.2">
      <c r="C618" s="86"/>
      <c r="D618" s="86"/>
      <c r="E618" s="92"/>
      <c r="G618">
        <f t="shared" si="107"/>
        <v>-67.5</v>
      </c>
      <c r="H618" s="101">
        <f t="shared" si="104"/>
        <v>2256348.4415957388</v>
      </c>
      <c r="I618" s="102">
        <f t="shared" si="105"/>
        <v>931826.45091418631</v>
      </c>
      <c r="J618" s="98">
        <f t="shared" si="106"/>
        <v>-5893554.1093854522</v>
      </c>
      <c r="K618" s="107">
        <f t="shared" si="103"/>
        <v>69113.45461110957</v>
      </c>
      <c r="L618" s="119">
        <f t="shared" si="102"/>
        <v>20</v>
      </c>
      <c r="M618" s="123"/>
    </row>
    <row r="619" spans="1:13" hidden="1" outlineLevel="1" x14ac:dyDescent="0.2">
      <c r="G619">
        <f t="shared" si="107"/>
        <v>-65</v>
      </c>
      <c r="H619" s="101">
        <f t="shared" si="104"/>
        <v>2491809.0923747998</v>
      </c>
      <c r="I619" s="102">
        <f t="shared" si="105"/>
        <v>1029066.9561928067</v>
      </c>
      <c r="J619" s="98">
        <f t="shared" si="106"/>
        <v>-5781461.537673614</v>
      </c>
      <c r="K619" s="107">
        <f t="shared" si="103"/>
        <v>69113.455384257715</v>
      </c>
      <c r="L619" s="119">
        <f t="shared" si="102"/>
        <v>20</v>
      </c>
      <c r="M619" s="123"/>
    </row>
    <row r="620" spans="1:13" hidden="1" outlineLevel="1" x14ac:dyDescent="0.2">
      <c r="G620">
        <f t="shared" si="107"/>
        <v>-62.5</v>
      </c>
      <c r="H620" s="101">
        <f t="shared" si="104"/>
        <v>2722526.442921353</v>
      </c>
      <c r="I620" s="102">
        <f t="shared" si="105"/>
        <v>1124348.5740319709</v>
      </c>
      <c r="J620" s="98">
        <f t="shared" si="106"/>
        <v>-5658363.6253280221</v>
      </c>
      <c r="K620" s="107">
        <f t="shared" si="103"/>
        <v>69113.456157405861</v>
      </c>
      <c r="L620" s="119">
        <f t="shared" si="102"/>
        <v>20</v>
      </c>
      <c r="M620" s="123"/>
    </row>
    <row r="621" spans="1:13" hidden="1" outlineLevel="1" x14ac:dyDescent="0.2">
      <c r="G621">
        <f t="shared" si="107"/>
        <v>-60</v>
      </c>
      <c r="H621" s="101">
        <f t="shared" si="104"/>
        <v>2948061.3096455219</v>
      </c>
      <c r="I621" s="102">
        <f t="shared" si="105"/>
        <v>1217489.9304566714</v>
      </c>
      <c r="J621" s="98">
        <f t="shared" si="106"/>
        <v>-5524494.696221252</v>
      </c>
      <c r="K621" s="107">
        <f t="shared" si="103"/>
        <v>69113.456930554006</v>
      </c>
      <c r="L621" s="119">
        <f t="shared" si="102"/>
        <v>20</v>
      </c>
      <c r="M621" s="123"/>
    </row>
    <row r="622" spans="1:13" hidden="1" outlineLevel="1" x14ac:dyDescent="0.2">
      <c r="G622">
        <f t="shared" si="107"/>
        <v>-57.5</v>
      </c>
      <c r="H622" s="101">
        <f t="shared" si="104"/>
        <v>3167984.3741099252</v>
      </c>
      <c r="I622" s="102">
        <f t="shared" si="105"/>
        <v>1308313.7256011418</v>
      </c>
      <c r="J622" s="98">
        <f t="shared" si="106"/>
        <v>-5380109.5774684744</v>
      </c>
      <c r="K622" s="107">
        <f t="shared" si="103"/>
        <v>69113.457703702152</v>
      </c>
      <c r="L622" s="119">
        <f t="shared" si="102"/>
        <v>20</v>
      </c>
      <c r="M622" s="123"/>
    </row>
    <row r="623" spans="1:13" hidden="1" outlineLevel="1" x14ac:dyDescent="0.2">
      <c r="G623">
        <f t="shared" si="107"/>
        <v>-55</v>
      </c>
      <c r="H623" s="101">
        <f t="shared" si="104"/>
        <v>3381877.000261751</v>
      </c>
      <c r="I623" s="102">
        <f t="shared" si="105"/>
        <v>1396647.0712092405</v>
      </c>
      <c r="J623" s="98">
        <f t="shared" si="106"/>
        <v>-5225483.1143495459</v>
      </c>
      <c r="K623" s="107">
        <f t="shared" si="103"/>
        <v>69113.458476850297</v>
      </c>
      <c r="L623" s="119">
        <f t="shared" si="102"/>
        <v>20</v>
      </c>
      <c r="M623" s="123"/>
    </row>
    <row r="624" spans="1:13" hidden="1" outlineLevel="1" x14ac:dyDescent="0.2">
      <c r="G624">
        <f t="shared" si="107"/>
        <v>-52.5</v>
      </c>
      <c r="H624" s="101">
        <f t="shared" si="104"/>
        <v>3589332.0313302553</v>
      </c>
      <c r="I624" s="102">
        <f t="shared" si="105"/>
        <v>1482321.8197370619</v>
      </c>
      <c r="J624" s="98">
        <f t="shared" si="106"/>
        <v>-5060909.647125409</v>
      </c>
      <c r="K624" s="107">
        <f t="shared" si="103"/>
        <v>69113.459249998443</v>
      </c>
      <c r="L624" s="119">
        <f t="shared" si="102"/>
        <v>20</v>
      </c>
      <c r="M624" s="123"/>
    </row>
    <row r="625" spans="7:13" hidden="1" outlineLevel="1" x14ac:dyDescent="0.2">
      <c r="G625">
        <f t="shared" si="107"/>
        <v>-50</v>
      </c>
      <c r="H625" s="101">
        <f t="shared" si="104"/>
        <v>3789954.564872826</v>
      </c>
      <c r="I625" s="102">
        <f t="shared" si="105"/>
        <v>1565174.8844313491</v>
      </c>
      <c r="J625" s="98">
        <f t="shared" si="106"/>
        <v>-4886702.450744668</v>
      </c>
      <c r="K625" s="107">
        <f t="shared" si="103"/>
        <v>69113.460023146588</v>
      </c>
      <c r="L625" s="119">
        <f t="shared" si="102"/>
        <v>20</v>
      </c>
      <c r="M625" s="123"/>
    </row>
    <row r="626" spans="7:13" hidden="1" outlineLevel="1" x14ac:dyDescent="0.2">
      <c r="G626">
        <f t="shared" si="107"/>
        <v>-47.5</v>
      </c>
      <c r="H626" s="101">
        <f t="shared" si="104"/>
        <v>3983362.7044942239</v>
      </c>
      <c r="I626" s="102">
        <f t="shared" si="105"/>
        <v>1645048.5497743958</v>
      </c>
      <c r="J626" s="98">
        <f t="shared" si="106"/>
        <v>-4703193.1385069247</v>
      </c>
      <c r="K626" s="107">
        <f t="shared" si="103"/>
        <v>69113.460796294734</v>
      </c>
      <c r="L626" s="119">
        <f t="shared" si="102"/>
        <v>20</v>
      </c>
      <c r="M626" s="123"/>
    </row>
    <row r="627" spans="7:13" hidden="1" outlineLevel="1" x14ac:dyDescent="0.2">
      <c r="G627">
        <f t="shared" si="107"/>
        <v>-45</v>
      </c>
      <c r="H627" s="101">
        <f t="shared" si="104"/>
        <v>4169188.2868080842</v>
      </c>
      <c r="I627" s="102">
        <f t="shared" si="105"/>
        <v>1721790.7717045005</v>
      </c>
      <c r="J627" s="98">
        <f t="shared" si="106"/>
        <v>-4510731.0308180088</v>
      </c>
      <c r="K627" s="107">
        <f t="shared" si="103"/>
        <v>69113.461569442879</v>
      </c>
      <c r="L627" s="119">
        <f t="shared" si="102"/>
        <v>20</v>
      </c>
      <c r="M627" s="123"/>
    </row>
    <row r="628" spans="7:13" hidden="1" outlineLevel="1" x14ac:dyDescent="0.2">
      <c r="G628">
        <f t="shared" si="107"/>
        <v>-42.5</v>
      </c>
      <c r="H628" s="101">
        <f t="shared" si="104"/>
        <v>4347077.5822568322</v>
      </c>
      <c r="I628" s="102">
        <f t="shared" si="105"/>
        <v>1795255.467040475</v>
      </c>
      <c r="J628" s="98">
        <f t="shared" si="106"/>
        <v>-4309682.4902387401</v>
      </c>
      <c r="K628" s="107">
        <f t="shared" si="103"/>
        <v>69113.462342591025</v>
      </c>
      <c r="L628" s="119">
        <f t="shared" si="102"/>
        <v>20</v>
      </c>
      <c r="M628" s="123"/>
    </row>
    <row r="629" spans="7:13" hidden="1" outlineLevel="1" x14ac:dyDescent="0.2">
      <c r="G629">
        <f t="shared" si="107"/>
        <v>-40</v>
      </c>
      <c r="H629" s="101">
        <f t="shared" si="104"/>
        <v>4516691.9684560159</v>
      </c>
      <c r="I629" s="102">
        <f t="shared" si="105"/>
        <v>1865302.7915592878</v>
      </c>
      <c r="J629" s="98">
        <f t="shared" si="106"/>
        <v>-4100430.2240929608</v>
      </c>
      <c r="K629" s="107">
        <f t="shared" si="103"/>
        <v>69113.46311573917</v>
      </c>
      <c r="L629" s="119">
        <f t="shared" si="102"/>
        <v>20</v>
      </c>
      <c r="M629" s="123"/>
    </row>
    <row r="630" spans="7:13" hidden="1" outlineLevel="1" x14ac:dyDescent="0.2">
      <c r="G630">
        <f t="shared" si="107"/>
        <v>-37.5</v>
      </c>
      <c r="H630" s="101">
        <f t="shared" si="104"/>
        <v>4677708.5747812539</v>
      </c>
      <c r="I630" s="102">
        <f t="shared" si="105"/>
        <v>1931799.4061974869</v>
      </c>
      <c r="J630" s="98">
        <f t="shared" si="106"/>
        <v>-3883372.5559624033</v>
      </c>
      <c r="K630" s="107">
        <f t="shared" si="103"/>
        <v>69113.463888887316</v>
      </c>
      <c r="L630" s="119">
        <f t="shared" si="102"/>
        <v>20</v>
      </c>
      <c r="M630" s="123"/>
    </row>
    <row r="631" spans="7:13" hidden="1" outlineLevel="1" x14ac:dyDescent="0.2">
      <c r="G631">
        <f t="shared" si="107"/>
        <v>-35</v>
      </c>
      <c r="H631" s="101">
        <f t="shared" si="104"/>
        <v>4829820.8969708206</v>
      </c>
      <c r="I631" s="102">
        <f t="shared" si="105"/>
        <v>1994618.7308696886</v>
      </c>
      <c r="J631" s="98">
        <f t="shared" si="106"/>
        <v>-3658922.6674551028</v>
      </c>
      <c r="K631" s="107">
        <f t="shared" si="103"/>
        <v>69113.464662035462</v>
      </c>
      <c r="L631" s="119">
        <f t="shared" si="102"/>
        <v>20</v>
      </c>
      <c r="M631" s="123"/>
    </row>
    <row r="632" spans="7:13" hidden="1" outlineLevel="1" x14ac:dyDescent="0.2">
      <c r="G632">
        <f t="shared" si="107"/>
        <v>-32.5</v>
      </c>
      <c r="H632" s="101">
        <f t="shared" si="104"/>
        <v>4972739.3805739293</v>
      </c>
      <c r="I632" s="102">
        <f t="shared" si="105"/>
        <v>2053641.1854209623</v>
      </c>
      <c r="J632" s="98">
        <f t="shared" si="106"/>
        <v>-3427507.8116907333</v>
      </c>
      <c r="K632" s="107">
        <f t="shared" si="103"/>
        <v>69113.465435183607</v>
      </c>
      <c r="L632" s="119">
        <f t="shared" si="102"/>
        <v>20</v>
      </c>
      <c r="M632" s="123"/>
    </row>
    <row r="633" spans="7:13" hidden="1" outlineLevel="1" x14ac:dyDescent="0.2">
      <c r="G633">
        <f t="shared" si="107"/>
        <v>-30</v>
      </c>
      <c r="H633" s="101">
        <f t="shared" si="104"/>
        <v>5106191.9721340863</v>
      </c>
      <c r="I633" s="102">
        <f t="shared" si="105"/>
        <v>2108754.4172544531</v>
      </c>
      <c r="J633" s="98">
        <f t="shared" si="106"/>
        <v>-3189568.4999999995</v>
      </c>
      <c r="K633" s="107">
        <f t="shared" si="103"/>
        <v>69113.466208331753</v>
      </c>
      <c r="L633" s="119">
        <f t="shared" si="102"/>
        <v>20</v>
      </c>
      <c r="M633" s="123"/>
    </row>
    <row r="634" spans="7:13" hidden="1" outlineLevel="1" x14ac:dyDescent="0.2">
      <c r="G634">
        <f t="shared" si="107"/>
        <v>-27.5</v>
      </c>
      <c r="H634" s="101">
        <f t="shared" si="104"/>
        <v>5229924.6370583056</v>
      </c>
      <c r="I634" s="102">
        <f t="shared" si="105"/>
        <v>2159853.5152009339</v>
      </c>
      <c r="J634" s="98">
        <f t="shared" si="106"/>
        <v>-2945557.6633862946</v>
      </c>
      <c r="K634" s="107">
        <f t="shared" si="103"/>
        <v>69113.466981479898</v>
      </c>
      <c r="L634" s="119">
        <f t="shared" si="102"/>
        <v>20</v>
      </c>
      <c r="M634" s="123"/>
    </row>
    <row r="635" spans="7:13" hidden="1" outlineLevel="1" x14ac:dyDescent="0.2">
      <c r="G635">
        <f t="shared" si="107"/>
        <v>-25</v>
      </c>
      <c r="H635" s="101">
        <f t="shared" si="104"/>
        <v>5343701.843186399</v>
      </c>
      <c r="I635" s="102">
        <f t="shared" si="105"/>
        <v>2206841.2092231805</v>
      </c>
      <c r="J635" s="98">
        <f t="shared" si="106"/>
        <v>-2695939.7903457801</v>
      </c>
      <c r="K635" s="107">
        <f t="shared" si="103"/>
        <v>69113.467754628044</v>
      </c>
      <c r="L635" s="119">
        <f t="shared" si="102"/>
        <v>20</v>
      </c>
      <c r="M635" s="123"/>
    </row>
    <row r="636" spans="7:13" hidden="1" outlineLevel="1" x14ac:dyDescent="0.2">
      <c r="G636">
        <f t="shared" si="107"/>
        <v>-22.5</v>
      </c>
      <c r="H636" s="101">
        <f t="shared" si="104"/>
        <v>5447307.0091398302</v>
      </c>
      <c r="I636" s="102">
        <f t="shared" si="105"/>
        <v>2249628.055575016</v>
      </c>
      <c r="J636" s="98">
        <f t="shared" si="106"/>
        <v>-2441190.0426871418</v>
      </c>
      <c r="K636" s="107">
        <f t="shared" si="103"/>
        <v>69113.468527776189</v>
      </c>
      <c r="L636" s="119">
        <f t="shared" si="102"/>
        <v>20</v>
      </c>
      <c r="M636" s="123"/>
    </row>
    <row r="637" spans="7:13" hidden="1" outlineLevel="1" x14ac:dyDescent="0.2">
      <c r="G637">
        <f t="shared" si="107"/>
        <v>-20</v>
      </c>
      <c r="H637" s="101">
        <f t="shared" si="104"/>
        <v>5540542.9165966734</v>
      </c>
      <c r="I637" s="102">
        <f t="shared" si="105"/>
        <v>2288132.6070625647</v>
      </c>
      <c r="J637" s="98">
        <f t="shared" si="106"/>
        <v>-2181793.3510340764</v>
      </c>
      <c r="K637" s="107">
        <f t="shared" si="103"/>
        <v>69113.469300924335</v>
      </c>
      <c r="L637" s="119">
        <f t="shared" si="102"/>
        <v>20</v>
      </c>
      <c r="M637" s="123"/>
    </row>
    <row r="638" spans="7:13" hidden="1" outlineLevel="1" x14ac:dyDescent="0.2">
      <c r="G638">
        <f t="shared" si="107"/>
        <v>-17.5</v>
      </c>
      <c r="H638" s="101">
        <f t="shared" si="104"/>
        <v>5623232.0857079001</v>
      </c>
      <c r="I638" s="102">
        <f t="shared" si="105"/>
        <v>2322281.5680836141</v>
      </c>
      <c r="J638" s="98">
        <f t="shared" si="106"/>
        <v>-1918243.4917322902</v>
      </c>
      <c r="K638" s="107">
        <f t="shared" si="103"/>
        <v>69113.47007407248</v>
      </c>
      <c r="L638" s="119">
        <f t="shared" si="102"/>
        <v>20</v>
      </c>
      <c r="M638" s="123"/>
    </row>
    <row r="639" spans="7:13" hidden="1" outlineLevel="1" x14ac:dyDescent="0.2">
      <c r="G639">
        <f t="shared" si="107"/>
        <v>-15</v>
      </c>
      <c r="H639" s="101">
        <f t="shared" si="104"/>
        <v>5695217.1129403636</v>
      </c>
      <c r="I639" s="102">
        <f t="shared" si="105"/>
        <v>2352009.9341499601</v>
      </c>
      <c r="J639" s="98">
        <f t="shared" si="106"/>
        <v>-1651042.1469181587</v>
      </c>
      <c r="K639" s="107">
        <f t="shared" si="103"/>
        <v>69113.470847220626</v>
      </c>
      <c r="L639" s="119">
        <f t="shared" si="102"/>
        <v>20</v>
      </c>
      <c r="M639" s="123"/>
    </row>
    <row r="640" spans="7:13" hidden="1" outlineLevel="1" x14ac:dyDescent="0.2">
      <c r="G640">
        <f t="shared" si="107"/>
        <v>-12.5</v>
      </c>
      <c r="H640" s="101">
        <f t="shared" si="104"/>
        <v>5756360.9707033662</v>
      </c>
      <c r="I640" s="102">
        <f t="shared" si="105"/>
        <v>2377261.1156271463</v>
      </c>
      <c r="J640" s="98">
        <f t="shared" si="106"/>
        <v>-1380697.9495382677</v>
      </c>
      <c r="K640" s="107">
        <f t="shared" si="103"/>
        <v>69113.471620368771</v>
      </c>
      <c r="L640" s="119">
        <f t="shared" si="102"/>
        <v>20</v>
      </c>
      <c r="M640" s="123"/>
    </row>
    <row r="641" spans="7:13" hidden="1" outlineLevel="1" x14ac:dyDescent="0.2">
      <c r="G641">
        <f t="shared" si="107"/>
        <v>-10</v>
      </c>
      <c r="H641" s="101">
        <f t="shared" si="104"/>
        <v>5806547.2681884654</v>
      </c>
      <c r="I641" s="102">
        <f t="shared" si="105"/>
        <v>2397987.0454560472</v>
      </c>
      <c r="J641" s="98">
        <f t="shared" ref="J641:J672" si="108">$F$612*SIN(rad*G641)</f>
        <v>-1107725.515137689</v>
      </c>
      <c r="K641" s="107">
        <f t="shared" si="103"/>
        <v>69113.472393516917</v>
      </c>
      <c r="L641" s="119">
        <f t="shared" si="102"/>
        <v>20</v>
      </c>
      <c r="M641" s="123"/>
    </row>
    <row r="642" spans="7:13" hidden="1" outlineLevel="1" x14ac:dyDescent="0.2">
      <c r="G642">
        <f t="shared" si="107"/>
        <v>-7.5</v>
      </c>
      <c r="H642" s="101">
        <f t="shared" si="104"/>
        <v>5845680.4729259945</v>
      </c>
      <c r="I642" s="102">
        <f t="shared" si="105"/>
        <v>2414148.2706512483</v>
      </c>
      <c r="J642" s="98">
        <f t="shared" si="108"/>
        <v>-832644.46226004313</v>
      </c>
      <c r="K642" s="107">
        <f t="shared" si="103"/>
        <v>69113.473166665062</v>
      </c>
      <c r="L642" s="119">
        <f t="shared" si="102"/>
        <v>20</v>
      </c>
      <c r="M642" s="123"/>
    </row>
    <row r="643" spans="7:13" hidden="1" outlineLevel="1" x14ac:dyDescent="0.2">
      <c r="G643">
        <f t="shared" si="107"/>
        <v>-5</v>
      </c>
      <c r="H643" s="101">
        <f t="shared" si="104"/>
        <v>5873686.0926365508</v>
      </c>
      <c r="I643" s="102">
        <f t="shared" si="105"/>
        <v>2425714.0274020471</v>
      </c>
      <c r="J643" s="98">
        <f t="shared" si="108"/>
        <v>-555978.42332406784</v>
      </c>
      <c r="K643" s="107">
        <f t="shared" si="103"/>
        <v>69113.473939813208</v>
      </c>
      <c r="L643" s="119">
        <f t="shared" si="102"/>
        <v>20</v>
      </c>
      <c r="M643" s="123"/>
    </row>
    <row r="644" spans="7:13" hidden="1" outlineLevel="1" x14ac:dyDescent="0.2">
      <c r="G644">
        <f t="shared" si="107"/>
        <v>-2.5</v>
      </c>
      <c r="H644" s="101">
        <f t="shared" si="104"/>
        <v>5890510.8170312792</v>
      </c>
      <c r="I644" s="102">
        <f t="shared" si="105"/>
        <v>2432662.2996331132</v>
      </c>
      <c r="J644" s="98">
        <f t="shared" si="108"/>
        <v>-278254.04785954737</v>
      </c>
      <c r="K644" s="107">
        <f t="shared" si="103"/>
        <v>69113.474712961353</v>
      </c>
      <c r="L644" s="119">
        <f t="shared" si="102"/>
        <v>20</v>
      </c>
      <c r="M644" s="123"/>
    </row>
    <row r="645" spans="7:13" hidden="1" outlineLevel="1" x14ac:dyDescent="0.2">
      <c r="G645">
        <f t="shared" si="107"/>
        <v>0</v>
      </c>
      <c r="H645" s="101">
        <f t="shared" si="104"/>
        <v>5896122.619291041</v>
      </c>
      <c r="I645" s="102">
        <f t="shared" si="105"/>
        <v>2434979.8609133419</v>
      </c>
      <c r="J645" s="98">
        <f t="shared" si="108"/>
        <v>0</v>
      </c>
      <c r="K645" s="107">
        <f t="shared" si="103"/>
        <v>69113.475486109499</v>
      </c>
      <c r="L645" s="119">
        <f t="shared" si="102"/>
        <v>20</v>
      </c>
      <c r="M645" s="123"/>
    </row>
    <row r="646" spans="7:13" hidden="1" outlineLevel="1" x14ac:dyDescent="0.2">
      <c r="G646">
        <f t="shared" si="107"/>
        <v>2.5</v>
      </c>
      <c r="H646" s="101">
        <f t="shared" si="104"/>
        <v>5890510.8170312792</v>
      </c>
      <c r="I646" s="102">
        <f t="shared" si="105"/>
        <v>2432662.2996331132</v>
      </c>
      <c r="J646" s="98">
        <f t="shared" si="108"/>
        <v>278254.04785954737</v>
      </c>
      <c r="K646" s="107">
        <f t="shared" si="103"/>
        <v>69113.476259257644</v>
      </c>
      <c r="L646" s="119">
        <f t="shared" si="102"/>
        <v>20</v>
      </c>
      <c r="M646" s="123"/>
    </row>
    <row r="647" spans="7:13" hidden="1" outlineLevel="1" x14ac:dyDescent="0.2">
      <c r="G647">
        <f t="shared" si="107"/>
        <v>5</v>
      </c>
      <c r="H647" s="101">
        <f t="shared" si="104"/>
        <v>5873686.0926365508</v>
      </c>
      <c r="I647" s="102">
        <f t="shared" si="105"/>
        <v>2425714.0274020471</v>
      </c>
      <c r="J647" s="98">
        <f t="shared" si="108"/>
        <v>555978.42332406784</v>
      </c>
      <c r="K647" s="107">
        <f t="shared" si="103"/>
        <v>69113.47703240579</v>
      </c>
      <c r="L647" s="119">
        <f t="shared" si="102"/>
        <v>20</v>
      </c>
      <c r="M647" s="123"/>
    </row>
    <row r="648" spans="7:13" hidden="1" outlineLevel="1" x14ac:dyDescent="0.2">
      <c r="G648">
        <f t="shared" si="107"/>
        <v>7.5</v>
      </c>
      <c r="H648" s="101">
        <f t="shared" si="104"/>
        <v>5845680.4729259945</v>
      </c>
      <c r="I648" s="102">
        <f t="shared" si="105"/>
        <v>2414148.2706512483</v>
      </c>
      <c r="J648" s="98">
        <f t="shared" si="108"/>
        <v>832644.46226004313</v>
      </c>
      <c r="K648" s="107">
        <f t="shared" si="103"/>
        <v>69113.477805553935</v>
      </c>
      <c r="L648" s="119">
        <f t="shared" si="102"/>
        <v>20</v>
      </c>
      <c r="M648" s="123"/>
    </row>
    <row r="649" spans="7:13" hidden="1" outlineLevel="1" x14ac:dyDescent="0.2">
      <c r="G649">
        <f t="shared" si="107"/>
        <v>10</v>
      </c>
      <c r="H649" s="101">
        <f t="shared" si="104"/>
        <v>5806547.2681884654</v>
      </c>
      <c r="I649" s="102">
        <f t="shared" si="105"/>
        <v>2397987.0454560472</v>
      </c>
      <c r="J649" s="98">
        <f t="shared" si="108"/>
        <v>1107725.515137689</v>
      </c>
      <c r="K649" s="107">
        <f t="shared" si="103"/>
        <v>69113.478578702081</v>
      </c>
      <c r="L649" s="119">
        <f t="shared" si="102"/>
        <v>20</v>
      </c>
      <c r="M649" s="123"/>
    </row>
    <row r="650" spans="7:13" hidden="1" outlineLevel="1" x14ac:dyDescent="0.2">
      <c r="G650">
        <f t="shared" si="107"/>
        <v>12.5</v>
      </c>
      <c r="H650" s="101">
        <f t="shared" si="104"/>
        <v>5756360.9707033662</v>
      </c>
      <c r="I650" s="102">
        <f t="shared" si="105"/>
        <v>2377261.1156271463</v>
      </c>
      <c r="J650" s="98">
        <f t="shared" si="108"/>
        <v>1380697.9495382677</v>
      </c>
      <c r="K650" s="107">
        <f t="shared" si="103"/>
        <v>69113.479351850227</v>
      </c>
      <c r="L650" s="119">
        <f t="shared" si="102"/>
        <v>20</v>
      </c>
      <c r="M650" s="123"/>
    </row>
    <row r="651" spans="7:13" hidden="1" outlineLevel="1" x14ac:dyDescent="0.2">
      <c r="G651">
        <f t="shared" si="107"/>
        <v>15</v>
      </c>
      <c r="H651" s="101">
        <f t="shared" si="104"/>
        <v>5695217.1129403636</v>
      </c>
      <c r="I651" s="102">
        <f t="shared" si="105"/>
        <v>2352009.9341499601</v>
      </c>
      <c r="J651" s="98">
        <f t="shared" si="108"/>
        <v>1651042.1469181587</v>
      </c>
      <c r="K651" s="107">
        <f t="shared" si="103"/>
        <v>69113.480124998372</v>
      </c>
      <c r="L651" s="119">
        <f t="shared" si="102"/>
        <v>20</v>
      </c>
      <c r="M651" s="123"/>
    </row>
    <row r="652" spans="7:13" hidden="1" outlineLevel="1" x14ac:dyDescent="0.2">
      <c r="G652">
        <f t="shared" si="107"/>
        <v>17.5</v>
      </c>
      <c r="H652" s="101">
        <f t="shared" si="104"/>
        <v>5623232.0857079001</v>
      </c>
      <c r="I652" s="102">
        <f t="shared" si="105"/>
        <v>2322281.5680836141</v>
      </c>
      <c r="J652" s="98">
        <f t="shared" si="108"/>
        <v>1918243.4917322902</v>
      </c>
      <c r="K652" s="107">
        <f t="shared" si="103"/>
        <v>69113.480898146518</v>
      </c>
      <c r="L652" s="119">
        <f t="shared" si="102"/>
        <v>20</v>
      </c>
      <c r="M652" s="123"/>
    </row>
    <row r="653" spans="7:13" hidden="1" outlineLevel="1" x14ac:dyDescent="0.2">
      <c r="G653">
        <f t="shared" si="107"/>
        <v>20</v>
      </c>
      <c r="H653" s="101">
        <f t="shared" si="104"/>
        <v>5540542.9165966734</v>
      </c>
      <c r="I653" s="102">
        <f t="shared" si="105"/>
        <v>2288132.6070625647</v>
      </c>
      <c r="J653" s="98">
        <f t="shared" si="108"/>
        <v>2181793.3510340764</v>
      </c>
      <c r="K653" s="107">
        <f t="shared" si="103"/>
        <v>69113.481671294663</v>
      </c>
      <c r="L653" s="119">
        <f t="shared" si="102"/>
        <v>20</v>
      </c>
      <c r="M653" s="123"/>
    </row>
    <row r="654" spans="7:13" hidden="1" outlineLevel="1" x14ac:dyDescent="0.2">
      <c r="G654">
        <f t="shared" si="107"/>
        <v>22.5</v>
      </c>
      <c r="H654" s="101">
        <f t="shared" si="104"/>
        <v>5447307.0091398302</v>
      </c>
      <c r="I654" s="102">
        <f t="shared" si="105"/>
        <v>2249628.055575016</v>
      </c>
      <c r="J654" s="98">
        <f t="shared" si="108"/>
        <v>2441190.0426871418</v>
      </c>
      <c r="K654" s="107">
        <f t="shared" si="103"/>
        <v>69113.482444442809</v>
      </c>
      <c r="L654" s="119">
        <f t="shared" si="102"/>
        <v>20</v>
      </c>
      <c r="M654" s="123"/>
    </row>
    <row r="655" spans="7:13" hidden="1" outlineLevel="1" x14ac:dyDescent="0.2">
      <c r="G655">
        <f t="shared" si="107"/>
        <v>25</v>
      </c>
      <c r="H655" s="101">
        <f t="shared" si="104"/>
        <v>5343701.843186399</v>
      </c>
      <c r="I655" s="102">
        <f t="shared" si="105"/>
        <v>2206841.2092231805</v>
      </c>
      <c r="J655" s="98">
        <f t="shared" si="108"/>
        <v>2695939.7903457801</v>
      </c>
      <c r="K655" s="107">
        <f t="shared" si="103"/>
        <v>69113.483217590954</v>
      </c>
      <c r="L655" s="119">
        <f t="shared" si="102"/>
        <v>20</v>
      </c>
      <c r="M655" s="123"/>
    </row>
    <row r="656" spans="7:13" hidden="1" outlineLevel="1" x14ac:dyDescent="0.2">
      <c r="G656">
        <f t="shared" si="107"/>
        <v>27.5</v>
      </c>
      <c r="H656" s="101">
        <f t="shared" si="104"/>
        <v>5229924.6370583056</v>
      </c>
      <c r="I656" s="102">
        <f t="shared" si="105"/>
        <v>2159853.5152009339</v>
      </c>
      <c r="J656" s="98">
        <f t="shared" si="108"/>
        <v>2945557.6633862946</v>
      </c>
      <c r="K656" s="107">
        <f t="shared" si="103"/>
        <v>69113.4839907391</v>
      </c>
      <c r="L656" s="119">
        <f t="shared" si="102"/>
        <v>20</v>
      </c>
      <c r="M656" s="123"/>
    </row>
    <row r="657" spans="7:13" hidden="1" outlineLevel="1" x14ac:dyDescent="0.2">
      <c r="G657">
        <f t="shared" si="107"/>
        <v>30</v>
      </c>
      <c r="H657" s="101">
        <f t="shared" si="104"/>
        <v>5106191.9721340863</v>
      </c>
      <c r="I657" s="102">
        <f t="shared" si="105"/>
        <v>2108754.4172544531</v>
      </c>
      <c r="J657" s="98">
        <f t="shared" si="108"/>
        <v>3189568.4999999995</v>
      </c>
      <c r="K657" s="107">
        <f t="shared" si="103"/>
        <v>69113.484763887245</v>
      </c>
      <c r="L657" s="119">
        <f t="shared" si="102"/>
        <v>20</v>
      </c>
      <c r="M657" s="123"/>
    </row>
    <row r="658" spans="7:13" hidden="1" outlineLevel="1" x14ac:dyDescent="0.2">
      <c r="G658">
        <f t="shared" si="107"/>
        <v>32.5</v>
      </c>
      <c r="H658" s="101">
        <f t="shared" si="104"/>
        <v>4972739.3805739293</v>
      </c>
      <c r="I658" s="102">
        <f t="shared" si="105"/>
        <v>2053641.1854209623</v>
      </c>
      <c r="J658" s="98">
        <f t="shared" si="108"/>
        <v>3427507.8116907333</v>
      </c>
      <c r="K658" s="107">
        <f t="shared" si="103"/>
        <v>69113.485537035391</v>
      </c>
      <c r="L658" s="119">
        <f t="shared" si="102"/>
        <v>20</v>
      </c>
      <c r="M658" s="123"/>
    </row>
    <row r="659" spans="7:13" hidden="1" outlineLevel="1" x14ac:dyDescent="0.2">
      <c r="G659">
        <f t="shared" si="107"/>
        <v>35</v>
      </c>
      <c r="H659" s="101">
        <f t="shared" si="104"/>
        <v>4829820.8969708206</v>
      </c>
      <c r="I659" s="102">
        <f t="shared" si="105"/>
        <v>1994618.7308696886</v>
      </c>
      <c r="J659" s="98">
        <f t="shared" si="108"/>
        <v>3658922.6674551028</v>
      </c>
      <c r="K659" s="107">
        <f t="shared" si="103"/>
        <v>69113.486310183536</v>
      </c>
      <c r="L659" s="119">
        <f t="shared" si="102"/>
        <v>20</v>
      </c>
      <c r="M659" s="123"/>
    </row>
    <row r="660" spans="7:13" hidden="1" outlineLevel="1" x14ac:dyDescent="0.2">
      <c r="G660">
        <f t="shared" si="107"/>
        <v>37.5</v>
      </c>
      <c r="H660" s="101">
        <f t="shared" si="104"/>
        <v>4677708.5747812539</v>
      </c>
      <c r="I660" s="102">
        <f t="shared" si="105"/>
        <v>1931799.4061974869</v>
      </c>
      <c r="J660" s="98">
        <f t="shared" si="108"/>
        <v>3883372.5559624033</v>
      </c>
      <c r="K660" s="107">
        <f t="shared" si="103"/>
        <v>69113.487083331682</v>
      </c>
      <c r="L660" s="119">
        <f t="shared" si="102"/>
        <v>20</v>
      </c>
      <c r="M660" s="123"/>
    </row>
    <row r="661" spans="7:13" hidden="1" outlineLevel="1" x14ac:dyDescent="0.2">
      <c r="G661">
        <f t="shared" si="107"/>
        <v>40</v>
      </c>
      <c r="H661" s="101">
        <f t="shared" si="104"/>
        <v>4516691.9684560159</v>
      </c>
      <c r="I661" s="102">
        <f t="shared" si="105"/>
        <v>1865302.7915592878</v>
      </c>
      <c r="J661" s="98">
        <f t="shared" si="108"/>
        <v>4100430.2240929608</v>
      </c>
      <c r="K661" s="107">
        <f t="shared" si="103"/>
        <v>69113.487856479827</v>
      </c>
      <c r="L661" s="119">
        <f t="shared" si="102"/>
        <v>20</v>
      </c>
      <c r="M661" s="123"/>
    </row>
    <row r="662" spans="7:13" hidden="1" outlineLevel="1" x14ac:dyDescent="0.2">
      <c r="G662">
        <f t="shared" si="107"/>
        <v>42.5</v>
      </c>
      <c r="H662" s="101">
        <f t="shared" si="104"/>
        <v>4347077.5822568322</v>
      </c>
      <c r="I662" s="102">
        <f t="shared" si="105"/>
        <v>1795255.467040475</v>
      </c>
      <c r="J662" s="98">
        <f t="shared" si="108"/>
        <v>4309682.4902387401</v>
      </c>
      <c r="K662" s="107">
        <f t="shared" si="103"/>
        <v>69113.488629627973</v>
      </c>
      <c r="L662" s="119">
        <f t="shared" si="102"/>
        <v>20</v>
      </c>
      <c r="M662" s="123"/>
    </row>
    <row r="663" spans="7:13" hidden="1" outlineLevel="1" x14ac:dyDescent="0.2">
      <c r="G663">
        <f t="shared" si="107"/>
        <v>45</v>
      </c>
      <c r="H663" s="101">
        <f t="shared" si="104"/>
        <v>4169188.2868080842</v>
      </c>
      <c r="I663" s="102">
        <f t="shared" si="105"/>
        <v>1721790.7717045005</v>
      </c>
      <c r="J663" s="98">
        <f t="shared" si="108"/>
        <v>4510731.0308180088</v>
      </c>
      <c r="K663" s="107">
        <f t="shared" si="103"/>
        <v>69113.489402776118</v>
      </c>
      <c r="L663" s="119">
        <f t="shared" si="102"/>
        <v>20</v>
      </c>
      <c r="M663" s="123"/>
    </row>
    <row r="664" spans="7:13" hidden="1" outlineLevel="1" x14ac:dyDescent="0.2">
      <c r="G664">
        <f t="shared" si="107"/>
        <v>47.5</v>
      </c>
      <c r="H664" s="101">
        <f t="shared" si="104"/>
        <v>3983362.7044942239</v>
      </c>
      <c r="I664" s="102">
        <f t="shared" si="105"/>
        <v>1645048.5497743958</v>
      </c>
      <c r="J664" s="98">
        <f t="shared" si="108"/>
        <v>4703193.1385069247</v>
      </c>
      <c r="K664" s="107">
        <f t="shared" si="103"/>
        <v>69113.490175924264</v>
      </c>
      <c r="L664" s="119">
        <f t="shared" si="102"/>
        <v>20</v>
      </c>
      <c r="M664" s="123"/>
    </row>
    <row r="665" spans="7:13" hidden="1" outlineLevel="1" x14ac:dyDescent="0.2">
      <c r="G665">
        <f t="shared" si="107"/>
        <v>50</v>
      </c>
      <c r="H665" s="101">
        <f t="shared" si="104"/>
        <v>3789954.564872826</v>
      </c>
      <c r="I665" s="102">
        <f t="shared" si="105"/>
        <v>1565174.8844313491</v>
      </c>
      <c r="J665" s="98">
        <f t="shared" si="108"/>
        <v>4886702.450744668</v>
      </c>
      <c r="K665" s="107">
        <f t="shared" si="103"/>
        <v>69113.490949072409</v>
      </c>
      <c r="L665" s="119">
        <f t="shared" si="102"/>
        <v>20</v>
      </c>
      <c r="M665" s="123"/>
    </row>
    <row r="666" spans="7:13" hidden="1" outlineLevel="1" x14ac:dyDescent="0.2">
      <c r="G666">
        <f t="shared" si="107"/>
        <v>52.5</v>
      </c>
      <c r="H666" s="101">
        <f t="shared" si="104"/>
        <v>3589332.0313302553</v>
      </c>
      <c r="I666" s="102">
        <f t="shared" si="105"/>
        <v>1482321.8197370619</v>
      </c>
      <c r="J666" s="98">
        <f t="shared" si="108"/>
        <v>5060909.647125409</v>
      </c>
      <c r="K666" s="107">
        <f t="shared" si="103"/>
        <v>69113.491722220555</v>
      </c>
      <c r="L666" s="119">
        <f t="shared" si="102"/>
        <v>20</v>
      </c>
      <c r="M666" s="123"/>
    </row>
    <row r="667" spans="7:13" hidden="1" outlineLevel="1" x14ac:dyDescent="0.2">
      <c r="G667">
        <f t="shared" si="107"/>
        <v>55</v>
      </c>
      <c r="H667" s="101">
        <f t="shared" si="104"/>
        <v>3381877.000261751</v>
      </c>
      <c r="I667" s="102">
        <f t="shared" si="105"/>
        <v>1396647.0712092405</v>
      </c>
      <c r="J667" s="98">
        <f t="shared" si="108"/>
        <v>5225483.1143495459</v>
      </c>
      <c r="K667" s="107">
        <f t="shared" si="103"/>
        <v>69113.4924953687</v>
      </c>
      <c r="L667" s="119">
        <f t="shared" ref="L667:L730" si="109">L666</f>
        <v>20</v>
      </c>
      <c r="M667" s="123"/>
    </row>
    <row r="668" spans="7:13" hidden="1" outlineLevel="1" x14ac:dyDescent="0.2">
      <c r="G668">
        <f t="shared" si="107"/>
        <v>57.5</v>
      </c>
      <c r="H668" s="101">
        <f t="shared" si="104"/>
        <v>3167984.3741099252</v>
      </c>
      <c r="I668" s="102">
        <f t="shared" si="105"/>
        <v>1308313.7256011418</v>
      </c>
      <c r="J668" s="98">
        <f t="shared" si="108"/>
        <v>5380109.5774684744</v>
      </c>
      <c r="K668" s="107">
        <f t="shared" si="103"/>
        <v>69113.493268516846</v>
      </c>
      <c r="L668" s="119">
        <f t="shared" si="109"/>
        <v>20</v>
      </c>
      <c r="M668" s="123"/>
    </row>
    <row r="669" spans="7:13" hidden="1" outlineLevel="1" x14ac:dyDescent="0.2">
      <c r="G669">
        <f t="shared" si="107"/>
        <v>60</v>
      </c>
      <c r="H669" s="101">
        <f t="shared" si="104"/>
        <v>2948061.3096455219</v>
      </c>
      <c r="I669" s="102">
        <f t="shared" si="105"/>
        <v>1217489.9304566714</v>
      </c>
      <c r="J669" s="98">
        <f t="shared" si="108"/>
        <v>5524494.696221252</v>
      </c>
      <c r="K669" s="107">
        <f t="shared" si="103"/>
        <v>69113.494041664992</v>
      </c>
      <c r="L669" s="119">
        <f t="shared" si="109"/>
        <v>20</v>
      </c>
      <c r="M669" s="123"/>
    </row>
    <row r="670" spans="7:13" hidden="1" outlineLevel="1" x14ac:dyDescent="0.2">
      <c r="G670">
        <f t="shared" si="107"/>
        <v>62.5</v>
      </c>
      <c r="H670" s="101">
        <f t="shared" si="104"/>
        <v>2722526.442921353</v>
      </c>
      <c r="I670" s="102">
        <f t="shared" si="105"/>
        <v>1124348.5740319709</v>
      </c>
      <c r="J670" s="98">
        <f t="shared" si="108"/>
        <v>5658363.6253280221</v>
      </c>
      <c r="K670" s="107">
        <f t="shared" si="103"/>
        <v>69113.494814813137</v>
      </c>
      <c r="L670" s="119">
        <f t="shared" si="109"/>
        <v>20</v>
      </c>
      <c r="M670" s="123"/>
    </row>
    <row r="671" spans="7:13" hidden="1" outlineLevel="1" x14ac:dyDescent="0.2">
      <c r="G671">
        <f t="shared" si="107"/>
        <v>65</v>
      </c>
      <c r="H671" s="101">
        <f t="shared" si="104"/>
        <v>2491809.0923747998</v>
      </c>
      <c r="I671" s="102">
        <f t="shared" si="105"/>
        <v>1029066.9561928067</v>
      </c>
      <c r="J671" s="98">
        <f t="shared" si="108"/>
        <v>5781461.537673614</v>
      </c>
      <c r="K671" s="107">
        <f t="shared" si="103"/>
        <v>69113.495587961283</v>
      </c>
      <c r="L671" s="119">
        <f t="shared" si="109"/>
        <v>20</v>
      </c>
      <c r="M671" s="123"/>
    </row>
    <row r="672" spans="7:13" hidden="1" outlineLevel="1" x14ac:dyDescent="0.2">
      <c r="G672">
        <f t="shared" si="107"/>
        <v>67.5</v>
      </c>
      <c r="H672" s="101">
        <f t="shared" si="104"/>
        <v>2256348.4415957388</v>
      </c>
      <c r="I672" s="102">
        <f t="shared" si="105"/>
        <v>931826.45091418631</v>
      </c>
      <c r="J672" s="98">
        <f t="shared" si="108"/>
        <v>5893554.1093854522</v>
      </c>
      <c r="K672" s="107">
        <f t="shared" ref="K672:K735" si="110">K671+$G$24</f>
        <v>69113.496361109428</v>
      </c>
      <c r="L672" s="119">
        <f t="shared" si="109"/>
        <v>20</v>
      </c>
      <c r="M672" s="123"/>
    </row>
    <row r="673" spans="1:13" hidden="1" outlineLevel="1" x14ac:dyDescent="0.2">
      <c r="G673">
        <f t="shared" si="107"/>
        <v>70</v>
      </c>
      <c r="H673" s="101">
        <f t="shared" ref="H673:H681" si="111">IF(AND(G673&gt;90, G673&lt;270), -1,1)*$C$612/$E$613*($F$612^2-J673^2)^0.5</f>
        <v>2016592.7033156401</v>
      </c>
      <c r="I673" s="102">
        <f t="shared" ref="I673:I681" si="112">IF(AND(G673&gt;90, G673&lt;270), -1,1)*$D$612/$E$613*($F$612^2-J673^2)^0.5</f>
        <v>832812.16102469841</v>
      </c>
      <c r="J673" s="98">
        <f t="shared" ref="J673:J682" si="113">$F$612*SIN(rad*G673)</f>
        <v>5994427.9658823572</v>
      </c>
      <c r="K673" s="107">
        <f t="shared" si="110"/>
        <v>69113.497134257574</v>
      </c>
      <c r="L673" s="119">
        <f t="shared" si="109"/>
        <v>20</v>
      </c>
      <c r="M673" s="123"/>
    </row>
    <row r="674" spans="1:13" hidden="1" outlineLevel="1" x14ac:dyDescent="0.2">
      <c r="G674">
        <f t="shared" ref="G674:G681" si="114">G673+$C$610</f>
        <v>72.5</v>
      </c>
      <c r="H674" s="101">
        <f t="shared" si="111"/>
        <v>1772998.2662091414</v>
      </c>
      <c r="I674" s="102">
        <f t="shared" si="112"/>
        <v>732212.56585275009</v>
      </c>
      <c r="J674" s="98">
        <f t="shared" si="113"/>
        <v>6083891.088045192</v>
      </c>
      <c r="K674" s="107">
        <f t="shared" si="110"/>
        <v>69113.497907405719</v>
      </c>
      <c r="L674" s="119">
        <f t="shared" si="109"/>
        <v>20</v>
      </c>
      <c r="M674" s="123"/>
    </row>
    <row r="675" spans="1:13" hidden="1" outlineLevel="1" x14ac:dyDescent="0.2">
      <c r="G675">
        <f t="shared" si="114"/>
        <v>75</v>
      </c>
      <c r="H675" s="101">
        <f t="shared" si="111"/>
        <v>1526028.8261322791</v>
      </c>
      <c r="I675" s="102">
        <f t="shared" si="112"/>
        <v>630219.16244545917</v>
      </c>
      <c r="J675" s="98">
        <f t="shared" si="113"/>
        <v>6161773.1777361687</v>
      </c>
      <c r="K675" s="107">
        <f t="shared" si="110"/>
        <v>69113.498680553865</v>
      </c>
      <c r="L675" s="119">
        <f t="shared" si="109"/>
        <v>20</v>
      </c>
      <c r="M675" s="123"/>
    </row>
    <row r="676" spans="1:13" hidden="1" outlineLevel="1" x14ac:dyDescent="0.2">
      <c r="G676">
        <f t="shared" si="114"/>
        <v>77.5</v>
      </c>
      <c r="H676" s="101">
        <f t="shared" si="111"/>
        <v>1276154.5034510698</v>
      </c>
      <c r="I676" s="102">
        <f t="shared" si="112"/>
        <v>527026.10104313947</v>
      </c>
      <c r="J676" s="98">
        <f t="shared" si="113"/>
        <v>6227925.9819710301</v>
      </c>
      <c r="K676" s="107">
        <f t="shared" si="110"/>
        <v>69113.49945370201</v>
      </c>
      <c r="L676" s="119">
        <f t="shared" si="109"/>
        <v>20</v>
      </c>
      <c r="M676" s="123"/>
    </row>
    <row r="677" spans="1:13" hidden="1" outlineLevel="1" x14ac:dyDescent="0.2">
      <c r="G677">
        <f t="shared" si="114"/>
        <v>80</v>
      </c>
      <c r="H677" s="101">
        <f t="shared" si="111"/>
        <v>1023850.9481406623</v>
      </c>
      <c r="I677" s="102">
        <f t="shared" si="112"/>
        <v>422829.81550327933</v>
      </c>
      <c r="J677" s="98">
        <f t="shared" si="113"/>
        <v>6282223.5751270372</v>
      </c>
      <c r="K677" s="107">
        <f t="shared" si="110"/>
        <v>69113.500226850156</v>
      </c>
      <c r="L677" s="119">
        <f t="shared" si="109"/>
        <v>20</v>
      </c>
      <c r="M677" s="123"/>
    </row>
    <row r="678" spans="1:13" hidden="1" outlineLevel="1" collapsed="1" x14ac:dyDescent="0.2">
      <c r="G678">
        <f t="shared" si="114"/>
        <v>82.5</v>
      </c>
      <c r="H678" s="101">
        <f t="shared" si="111"/>
        <v>769598.43435857852</v>
      </c>
      <c r="I678" s="102">
        <f t="shared" si="112"/>
        <v>317828.64937753015</v>
      </c>
      <c r="J678" s="98">
        <f t="shared" si="113"/>
        <v>6324562.5986495446</v>
      </c>
      <c r="K678" s="107">
        <f t="shared" si="110"/>
        <v>69113.500999998301</v>
      </c>
      <c r="L678" s="119">
        <f t="shared" si="109"/>
        <v>20</v>
      </c>
      <c r="M678" s="123"/>
    </row>
    <row r="679" spans="1:13" hidden="1" outlineLevel="1" collapsed="1" x14ac:dyDescent="0.2">
      <c r="E679" s="91"/>
      <c r="G679">
        <f t="shared" si="114"/>
        <v>85</v>
      </c>
      <c r="H679" s="101">
        <f t="shared" si="111"/>
        <v>513880.94621557643</v>
      </c>
      <c r="I679" s="102">
        <f t="shared" si="112"/>
        <v>212222.47835349085</v>
      </c>
      <c r="J679" s="98">
        <f t="shared" si="113"/>
        <v>6354862.4578008838</v>
      </c>
      <c r="K679" s="107">
        <f t="shared" si="110"/>
        <v>69113.501773146447</v>
      </c>
      <c r="L679" s="119">
        <f t="shared" si="109"/>
        <v>20</v>
      </c>
      <c r="M679" s="123"/>
    </row>
    <row r="680" spans="1:13" hidden="1" outlineLevel="1" x14ac:dyDescent="0.2">
      <c r="G680">
        <f t="shared" si="114"/>
        <v>87.5</v>
      </c>
      <c r="H680" s="101">
        <f t="shared" si="111"/>
        <v>257185.25648436788</v>
      </c>
      <c r="I680" s="102">
        <f t="shared" si="112"/>
        <v>106212.32977996791</v>
      </c>
      <c r="J680" s="98">
        <f t="shared" si="113"/>
        <v>6373065.4750770275</v>
      </c>
      <c r="K680" s="107">
        <f t="shared" si="110"/>
        <v>69113.502546294592</v>
      </c>
      <c r="L680" s="119">
        <f t="shared" si="109"/>
        <v>20</v>
      </c>
      <c r="M680" s="123"/>
    </row>
    <row r="681" spans="1:13" collapsed="1" x14ac:dyDescent="0.2">
      <c r="G681">
        <f t="shared" si="114"/>
        <v>90</v>
      </c>
      <c r="H681" s="101">
        <f t="shared" si="111"/>
        <v>0</v>
      </c>
      <c r="I681" s="102">
        <f t="shared" si="112"/>
        <v>0</v>
      </c>
      <c r="J681" s="98">
        <f t="shared" si="113"/>
        <v>6379137</v>
      </c>
      <c r="K681" s="107">
        <f t="shared" si="110"/>
        <v>69113.503319442738</v>
      </c>
      <c r="L681" s="119">
        <f t="shared" si="109"/>
        <v>20</v>
      </c>
      <c r="M681" s="123"/>
    </row>
    <row r="682" spans="1:13" x14ac:dyDescent="0.2">
      <c r="H682" s="20"/>
      <c r="I682" s="12">
        <v>0</v>
      </c>
      <c r="J682" s="98">
        <f t="shared" si="113"/>
        <v>0</v>
      </c>
      <c r="K682" s="107">
        <f t="shared" si="110"/>
        <v>69113.504092590883</v>
      </c>
      <c r="L682" s="119">
        <v>0</v>
      </c>
      <c r="M682" s="20"/>
    </row>
    <row r="683" spans="1:13" x14ac:dyDescent="0.2">
      <c r="A683" t="s">
        <v>159</v>
      </c>
      <c r="B683" t="s">
        <v>148</v>
      </c>
      <c r="C683">
        <f>C611</f>
        <v>22.439639197761267</v>
      </c>
      <c r="D683" t="s">
        <v>140</v>
      </c>
      <c r="E683">
        <f>C683+360</f>
        <v>382.43963919776127</v>
      </c>
      <c r="G683">
        <f>C683</f>
        <v>22.439639197761267</v>
      </c>
      <c r="H683" s="101">
        <f>E684*COS(G683*rad)</f>
        <v>5896122.619291041</v>
      </c>
      <c r="I683" s="102">
        <f>E684*SIN(G683*rad)</f>
        <v>2434979.8609133419</v>
      </c>
      <c r="J683" s="98">
        <v>0</v>
      </c>
      <c r="K683" s="107">
        <f t="shared" si="110"/>
        <v>69113.504865739029</v>
      </c>
      <c r="L683" s="119">
        <v>20</v>
      </c>
      <c r="M683" s="123"/>
    </row>
    <row r="684" spans="1:13" hidden="1" outlineLevel="1" x14ac:dyDescent="0.2">
      <c r="B684" t="s">
        <v>141</v>
      </c>
      <c r="C684">
        <f>(E683-G683)/360*5</f>
        <v>5</v>
      </c>
      <c r="D684" t="s">
        <v>124</v>
      </c>
      <c r="E684" s="86">
        <f>E610</f>
        <v>6379137</v>
      </c>
      <c r="G684">
        <f>G683+C684</f>
        <v>27.439639197761267</v>
      </c>
      <c r="H684" s="101">
        <f>E684*COS(G684*rad)</f>
        <v>5661463.6142830588</v>
      </c>
      <c r="I684" s="102">
        <f>E684*SIN(G684*rad)</f>
        <v>2939594.9736176254</v>
      </c>
      <c r="J684" s="98">
        <f>J683</f>
        <v>0</v>
      </c>
      <c r="K684" s="107">
        <f t="shared" si="110"/>
        <v>69113.505638887174</v>
      </c>
      <c r="L684" s="119">
        <f t="shared" si="109"/>
        <v>20</v>
      </c>
      <c r="M684" s="123"/>
    </row>
    <row r="685" spans="1:13" hidden="1" outlineLevel="1" x14ac:dyDescent="0.2">
      <c r="G685">
        <f>G684+C684</f>
        <v>32.439639197761267</v>
      </c>
      <c r="H685" s="101">
        <f>E684*COS(G685*rad)</f>
        <v>5383717.4526851876</v>
      </c>
      <c r="I685" s="102">
        <f>E684*SIN(G685*rad)</f>
        <v>3421837.9935967047</v>
      </c>
      <c r="J685" s="98">
        <f t="shared" ref="J685:J748" si="115">J684</f>
        <v>0</v>
      </c>
      <c r="K685" s="107">
        <f t="shared" si="110"/>
        <v>69113.50641203532</v>
      </c>
      <c r="L685" s="119">
        <f t="shared" si="109"/>
        <v>20</v>
      </c>
      <c r="M685" s="123"/>
    </row>
    <row r="686" spans="1:13" hidden="1" outlineLevel="1" x14ac:dyDescent="0.2">
      <c r="G686">
        <f>G685+C684</f>
        <v>37.439639197761267</v>
      </c>
      <c r="H686" s="101">
        <f>E684*COS(G686*rad)</f>
        <v>5064997.9504949041</v>
      </c>
      <c r="I686" s="102">
        <f>E684*SIN(G686*rad)</f>
        <v>3878038.7602822408</v>
      </c>
      <c r="J686" s="98">
        <f t="shared" si="115"/>
        <v>0</v>
      </c>
      <c r="K686" s="107">
        <f t="shared" si="110"/>
        <v>69113.507185183465</v>
      </c>
      <c r="L686" s="119">
        <f t="shared" si="109"/>
        <v>20</v>
      </c>
      <c r="M686" s="123"/>
    </row>
    <row r="687" spans="1:13" hidden="1" outlineLevel="1" x14ac:dyDescent="0.2">
      <c r="G687">
        <f>G686+C684</f>
        <v>42.439639197761267</v>
      </c>
      <c r="H687" s="101">
        <f>E684*COS(G687*rad)</f>
        <v>4707730.7555719744</v>
      </c>
      <c r="I687" s="102">
        <f>E684*SIN(G687*rad)</f>
        <v>4304725.3103782041</v>
      </c>
      <c r="J687" s="98">
        <f t="shared" si="115"/>
        <v>0</v>
      </c>
      <c r="K687" s="107">
        <f t="shared" si="110"/>
        <v>69113.507958331611</v>
      </c>
      <c r="L687" s="119">
        <f t="shared" si="109"/>
        <v>20</v>
      </c>
      <c r="M687" s="123"/>
    </row>
    <row r="688" spans="1:13" hidden="1" outlineLevel="1" x14ac:dyDescent="0.2">
      <c r="G688">
        <f>G687+C684</f>
        <v>47.439639197761267</v>
      </c>
      <c r="H688" s="101">
        <f>E684*COS(G688*rad)</f>
        <v>4314634.8869935926</v>
      </c>
      <c r="I688" s="102">
        <f>E684*SIN(G688*rad)</f>
        <v>4698650.3015979799</v>
      </c>
      <c r="J688" s="98">
        <f t="shared" si="115"/>
        <v>0</v>
      </c>
      <c r="K688" s="107">
        <f t="shared" si="110"/>
        <v>69113.508731479757</v>
      </c>
      <c r="L688" s="119">
        <f t="shared" si="109"/>
        <v>20</v>
      </c>
      <c r="M688" s="123"/>
    </row>
    <row r="689" spans="7:13" hidden="1" outlineLevel="1" x14ac:dyDescent="0.2">
      <c r="G689">
        <f>G688+C684</f>
        <v>52.439639197761267</v>
      </c>
      <c r="H689" s="101">
        <f>E684*COS(G689*rad)</f>
        <v>3888702.0416774149</v>
      </c>
      <c r="I689" s="102">
        <f>E684*SIN(G689*rad)</f>
        <v>5056815.726899974</v>
      </c>
      <c r="J689" s="98">
        <f t="shared" si="115"/>
        <v>0</v>
      </c>
      <c r="K689" s="107">
        <f t="shared" si="110"/>
        <v>69113.509504627902</v>
      </c>
      <c r="L689" s="119">
        <f t="shared" si="109"/>
        <v>20</v>
      </c>
      <c r="M689" s="123"/>
    </row>
    <row r="690" spans="7:13" hidden="1" outlineLevel="1" x14ac:dyDescent="0.2">
      <c r="G690">
        <f>G689+C684</f>
        <v>57.439639197761267</v>
      </c>
      <c r="H690" s="101">
        <f>E684*COS(G690*rad)</f>
        <v>3433173.8257615804</v>
      </c>
      <c r="I690" s="102">
        <f>E684*SIN(G690*rad)</f>
        <v>5376495.73113144</v>
      </c>
      <c r="J690" s="98">
        <f t="shared" si="115"/>
        <v>0</v>
      </c>
      <c r="K690" s="107">
        <f t="shared" si="110"/>
        <v>69113.510277776048</v>
      </c>
      <c r="L690" s="119">
        <f t="shared" si="109"/>
        <v>20</v>
      </c>
      <c r="M690" s="123"/>
    </row>
    <row r="691" spans="7:13" hidden="1" outlineLevel="1" x14ac:dyDescent="0.2">
      <c r="G691">
        <f>G690+C684</f>
        <v>62.439639197761267</v>
      </c>
      <c r="H691" s="101">
        <f>E684*COS(G691*rad)</f>
        <v>2951517.0840246659</v>
      </c>
      <c r="I691" s="102">
        <f>E684*SIN(G691*rad)</f>
        <v>5655257.3564321138</v>
      </c>
      <c r="J691" s="98">
        <f t="shared" si="115"/>
        <v>0</v>
      </c>
      <c r="K691" s="107">
        <f t="shared" si="110"/>
        <v>69113.511050924193</v>
      </c>
      <c r="L691" s="119">
        <f t="shared" si="109"/>
        <v>20</v>
      </c>
      <c r="M691" s="123"/>
    </row>
    <row r="692" spans="7:13" hidden="1" outlineLevel="1" x14ac:dyDescent="0.2">
      <c r="G692">
        <f>G691+C684</f>
        <v>67.439639197761267</v>
      </c>
      <c r="H692" s="101">
        <f>E684*COS(G692*rad)</f>
        <v>2447397.5151035832</v>
      </c>
      <c r="I692" s="102">
        <f>E684*SIN(G692*rad)</f>
        <v>5890979.0585125834</v>
      </c>
      <c r="J692" s="98">
        <f t="shared" si="115"/>
        <v>0</v>
      </c>
      <c r="K692" s="107">
        <f t="shared" si="110"/>
        <v>69113.511824072339</v>
      </c>
      <c r="L692" s="119">
        <f t="shared" si="109"/>
        <v>20</v>
      </c>
      <c r="M692" s="123"/>
    </row>
    <row r="693" spans="7:13" hidden="1" outlineLevel="1" x14ac:dyDescent="0.2">
      <c r="G693">
        <f>G692+C684</f>
        <v>72.439639197761267</v>
      </c>
      <c r="H693" s="101">
        <f>E684*COS(G693*rad)</f>
        <v>1924651.7733135384</v>
      </c>
      <c r="I693" s="102">
        <f>E684*SIN(G693*rad)</f>
        <v>6081866.8528873641</v>
      </c>
      <c r="J693" s="98">
        <f t="shared" si="115"/>
        <v>0</v>
      </c>
      <c r="K693" s="107">
        <f t="shared" si="110"/>
        <v>69113.512597220484</v>
      </c>
      <c r="L693" s="119">
        <f t="shared" si="109"/>
        <v>20</v>
      </c>
      <c r="M693" s="123"/>
    </row>
    <row r="694" spans="7:13" hidden="1" outlineLevel="1" x14ac:dyDescent="0.2">
      <c r="G694">
        <f>G693+C684</f>
        <v>77.439639197761267</v>
      </c>
      <c r="H694" s="101">
        <f>E684*COS(G694*rad)</f>
        <v>1387258.269392062</v>
      </c>
      <c r="I694" s="102">
        <f>E684*SIN(G694*rad)</f>
        <v>6226467.9681800613</v>
      </c>
      <c r="J694" s="98">
        <f t="shared" si="115"/>
        <v>0</v>
      </c>
      <c r="K694" s="107">
        <f t="shared" si="110"/>
        <v>69113.51337036863</v>
      </c>
      <c r="L694" s="119">
        <f t="shared" si="109"/>
        <v>20</v>
      </c>
      <c r="M694" s="123"/>
    </row>
    <row r="695" spans="7:13" hidden="1" outlineLevel="1" x14ac:dyDescent="0.2">
      <c r="G695">
        <f>G694+C684</f>
        <v>82.439639197761267</v>
      </c>
      <c r="H695" s="101">
        <f>E684*COS(G695*rad)</f>
        <v>839306.89239106793</v>
      </c>
      <c r="I695" s="102">
        <f>E684*SIN(G695*rad)</f>
        <v>6323681.9025907563</v>
      </c>
      <c r="J695" s="98">
        <f t="shared" si="115"/>
        <v>0</v>
      </c>
      <c r="K695" s="107">
        <f t="shared" si="110"/>
        <v>69113.514143516775</v>
      </c>
      <c r="L695" s="119">
        <f t="shared" si="109"/>
        <v>20</v>
      </c>
      <c r="M695" s="123"/>
    </row>
    <row r="696" spans="7:13" hidden="1" outlineLevel="1" x14ac:dyDescent="0.2">
      <c r="G696">
        <f>G695+C684</f>
        <v>87.439639197761267</v>
      </c>
      <c r="H696" s="101">
        <f>E684*COS(G696*rad)</f>
        <v>284967.88315161871</v>
      </c>
      <c r="I696" s="102">
        <f>E684*SIN(G696*rad)</f>
        <v>6372768.7993792063</v>
      </c>
      <c r="J696" s="98">
        <f t="shared" si="115"/>
        <v>0</v>
      </c>
      <c r="K696" s="107">
        <f t="shared" si="110"/>
        <v>69113.514916664921</v>
      </c>
      <c r="L696" s="119">
        <f t="shared" si="109"/>
        <v>20</v>
      </c>
      <c r="M696" s="123"/>
    </row>
    <row r="697" spans="7:13" hidden="1" outlineLevel="1" x14ac:dyDescent="0.2">
      <c r="G697">
        <f>G696+C684</f>
        <v>92.439639197761267</v>
      </c>
      <c r="H697" s="101">
        <f>E684*COS(G697*rad)</f>
        <v>-271539.90374692524</v>
      </c>
      <c r="I697" s="102">
        <f>E684*SIN(G697*rad)</f>
        <v>6373355.0776213706</v>
      </c>
      <c r="J697" s="98">
        <f t="shared" si="115"/>
        <v>0</v>
      </c>
      <c r="K697" s="107">
        <f t="shared" si="110"/>
        <v>69113.515689813066</v>
      </c>
      <c r="L697" s="119">
        <f t="shared" si="109"/>
        <v>20</v>
      </c>
      <c r="M697" s="123"/>
    </row>
    <row r="698" spans="7:13" hidden="1" outlineLevel="1" x14ac:dyDescent="0.2">
      <c r="G698">
        <f>G697+C684</f>
        <v>97.439639197761267</v>
      </c>
      <c r="H698" s="101">
        <f>E684*COS(G698*rad)</f>
        <v>-825981.10801767977</v>
      </c>
      <c r="I698" s="102">
        <f>E684*SIN(G698*rad)</f>
        <v>6325436.275385824</v>
      </c>
      <c r="J698" s="98">
        <f t="shared" si="115"/>
        <v>0</v>
      </c>
      <c r="K698" s="107">
        <f t="shared" si="110"/>
        <v>69113.516462961212</v>
      </c>
      <c r="L698" s="119">
        <f t="shared" si="109"/>
        <v>20</v>
      </c>
      <c r="M698" s="123"/>
    </row>
    <row r="699" spans="7:13" hidden="1" outlineLevel="1" x14ac:dyDescent="0.2">
      <c r="G699">
        <f>G698+C684</f>
        <v>102.43963919776127</v>
      </c>
      <c r="H699" s="101">
        <f>E684*COS(G699*rad)</f>
        <v>-1374136.0973153892</v>
      </c>
      <c r="I699" s="102">
        <f>E684*SIN(G699*rad)</f>
        <v>6229377.0836917413</v>
      </c>
      <c r="J699" s="98">
        <f t="shared" si="115"/>
        <v>0</v>
      </c>
      <c r="K699" s="107">
        <f t="shared" si="110"/>
        <v>69113.517236109357</v>
      </c>
      <c r="L699" s="119">
        <f t="shared" si="109"/>
        <v>20</v>
      </c>
      <c r="M699" s="123"/>
    </row>
    <row r="700" spans="7:13" hidden="1" outlineLevel="1" x14ac:dyDescent="0.2">
      <c r="G700">
        <f>G699+C684</f>
        <v>107.43963919776127</v>
      </c>
      <c r="H700" s="101">
        <f>E684*COS(G700*rad)</f>
        <v>-1911833.0811864687</v>
      </c>
      <c r="I700" s="102">
        <f>E684*SIN(G700*rad)</f>
        <v>6085908.5709900418</v>
      </c>
      <c r="J700" s="98">
        <f t="shared" si="115"/>
        <v>0</v>
      </c>
      <c r="K700" s="107">
        <f t="shared" si="110"/>
        <v>69113.518009257503</v>
      </c>
      <c r="L700" s="119">
        <f t="shared" si="109"/>
        <v>20</v>
      </c>
      <c r="M700" s="123"/>
    </row>
    <row r="701" spans="7:13" hidden="1" outlineLevel="1" x14ac:dyDescent="0.2">
      <c r="G701">
        <f>G700+C684</f>
        <v>112.43963919776127</v>
      </c>
      <c r="H701" s="101">
        <f>E684*COS(G701*rad)</f>
        <v>-2434979.8609133419</v>
      </c>
      <c r="I701" s="102">
        <f>E684*SIN(G701*rad)</f>
        <v>5896122.619291041</v>
      </c>
      <c r="J701" s="98">
        <f t="shared" si="115"/>
        <v>0</v>
      </c>
      <c r="K701" s="107">
        <f t="shared" si="110"/>
        <v>69113.518782405648</v>
      </c>
      <c r="L701" s="119">
        <f t="shared" si="109"/>
        <v>20</v>
      </c>
      <c r="M701" s="123"/>
    </row>
    <row r="702" spans="7:13" hidden="1" outlineLevel="1" x14ac:dyDescent="0.2">
      <c r="G702">
        <f>G701+C684</f>
        <v>117.43963919776127</v>
      </c>
      <c r="H702" s="101">
        <f>E684*COS(G702*rad)</f>
        <v>-2939594.9736176245</v>
      </c>
      <c r="I702" s="102">
        <f>E684*SIN(G702*rad)</f>
        <v>5661463.6142830588</v>
      </c>
      <c r="J702" s="98">
        <f t="shared" si="115"/>
        <v>0</v>
      </c>
      <c r="K702" s="107">
        <f t="shared" si="110"/>
        <v>69113.519555553794</v>
      </c>
      <c r="L702" s="119">
        <f t="shared" si="109"/>
        <v>20</v>
      </c>
      <c r="M702" s="123"/>
    </row>
    <row r="703" spans="7:13" hidden="1" outlineLevel="1" x14ac:dyDescent="0.2">
      <c r="G703">
        <f>G702+C684</f>
        <v>122.43963919776127</v>
      </c>
      <c r="H703" s="101">
        <f>E684*COS(G703*rad)</f>
        <v>-3421837.9935967033</v>
      </c>
      <c r="I703" s="102">
        <f>E684*SIN(G703*rad)</f>
        <v>5383717.4526851876</v>
      </c>
      <c r="J703" s="98">
        <f t="shared" si="115"/>
        <v>0</v>
      </c>
      <c r="K703" s="107">
        <f t="shared" si="110"/>
        <v>69113.520328701939</v>
      </c>
      <c r="L703" s="119">
        <f t="shared" si="109"/>
        <v>20</v>
      </c>
      <c r="M703" s="123"/>
    </row>
    <row r="704" spans="7:13" hidden="1" outlineLevel="1" x14ac:dyDescent="0.2">
      <c r="G704">
        <f>G703+C684</f>
        <v>127.43963919776127</v>
      </c>
      <c r="H704" s="101">
        <f>E684*COS(G704*rad)</f>
        <v>-3878038.7602822417</v>
      </c>
      <c r="I704" s="102">
        <f>E684*SIN(G704*rad)</f>
        <v>5064997.9504949041</v>
      </c>
      <c r="J704" s="98">
        <f t="shared" si="115"/>
        <v>0</v>
      </c>
      <c r="K704" s="107">
        <f t="shared" si="110"/>
        <v>69113.521101850085</v>
      </c>
      <c r="L704" s="119">
        <f t="shared" si="109"/>
        <v>20</v>
      </c>
      <c r="M704" s="123"/>
    </row>
    <row r="705" spans="7:13" hidden="1" outlineLevel="1" x14ac:dyDescent="0.2">
      <c r="G705">
        <f>G704+C684</f>
        <v>132.43963919776127</v>
      </c>
      <c r="H705" s="101">
        <f>E684*COS(G705*rad)</f>
        <v>-4304725.3103782041</v>
      </c>
      <c r="I705" s="102">
        <f>E684*SIN(G705*rad)</f>
        <v>4707730.7555719744</v>
      </c>
      <c r="J705" s="98">
        <f t="shared" si="115"/>
        <v>0</v>
      </c>
      <c r="K705" s="107">
        <f t="shared" si="110"/>
        <v>69113.52187499823</v>
      </c>
      <c r="L705" s="119">
        <f t="shared" si="109"/>
        <v>20</v>
      </c>
      <c r="M705" s="123"/>
    </row>
    <row r="706" spans="7:13" hidden="1" outlineLevel="1" x14ac:dyDescent="0.2">
      <c r="G706">
        <f>G705+C684</f>
        <v>137.43963919776127</v>
      </c>
      <c r="H706" s="101">
        <f>E684*COS(G706*rad)</f>
        <v>-4698650.3015979789</v>
      </c>
      <c r="I706" s="102">
        <f>E684*SIN(G706*rad)</f>
        <v>4314634.8869935926</v>
      </c>
      <c r="J706" s="98">
        <f t="shared" si="115"/>
        <v>0</v>
      </c>
      <c r="K706" s="107">
        <f t="shared" si="110"/>
        <v>69113.522648146376</v>
      </c>
      <c r="L706" s="119">
        <f t="shared" si="109"/>
        <v>20</v>
      </c>
      <c r="M706" s="123"/>
    </row>
    <row r="707" spans="7:13" hidden="1" outlineLevel="1" x14ac:dyDescent="0.2">
      <c r="G707">
        <f>G706+C684</f>
        <v>142.43963919776127</v>
      </c>
      <c r="H707" s="101">
        <f>E684*COS(G707*rad)</f>
        <v>-5056815.7268999731</v>
      </c>
      <c r="I707" s="102">
        <f>E684*SIN(G707*rad)</f>
        <v>3888702.0416774154</v>
      </c>
      <c r="J707" s="98">
        <f t="shared" si="115"/>
        <v>0</v>
      </c>
      <c r="K707" s="107">
        <f t="shared" si="110"/>
        <v>69113.523421294522</v>
      </c>
      <c r="L707" s="119">
        <f t="shared" si="109"/>
        <v>20</v>
      </c>
      <c r="M707" s="123"/>
    </row>
    <row r="708" spans="7:13" hidden="1" outlineLevel="1" x14ac:dyDescent="0.2">
      <c r="G708">
        <f>G707+C684</f>
        <v>147.43963919776127</v>
      </c>
      <c r="H708" s="101">
        <f>E684*COS(G708*rad)</f>
        <v>-5376495.73113144</v>
      </c>
      <c r="I708" s="102">
        <f>E684*SIN(G708*rad)</f>
        <v>3433173.8257615799</v>
      </c>
      <c r="J708" s="98">
        <f t="shared" si="115"/>
        <v>0</v>
      </c>
      <c r="K708" s="107">
        <f t="shared" si="110"/>
        <v>69113.524194442667</v>
      </c>
      <c r="L708" s="119">
        <f t="shared" si="109"/>
        <v>20</v>
      </c>
      <c r="M708" s="123"/>
    </row>
    <row r="709" spans="7:13" hidden="1" outlineLevel="1" x14ac:dyDescent="0.2">
      <c r="G709">
        <f>G708+C684</f>
        <v>152.43963919776127</v>
      </c>
      <c r="H709" s="101">
        <f>E684*COS(G709*rad)</f>
        <v>-5655257.3564321129</v>
      </c>
      <c r="I709" s="102">
        <f>E684*SIN(G709*rad)</f>
        <v>2951517.0840246663</v>
      </c>
      <c r="J709" s="98">
        <f t="shared" si="115"/>
        <v>0</v>
      </c>
      <c r="K709" s="107">
        <f t="shared" si="110"/>
        <v>69113.524967590813</v>
      </c>
      <c r="L709" s="119">
        <f t="shared" si="109"/>
        <v>20</v>
      </c>
      <c r="M709" s="123"/>
    </row>
    <row r="710" spans="7:13" hidden="1" outlineLevel="1" x14ac:dyDescent="0.2">
      <c r="G710">
        <f>G709+C684</f>
        <v>157.43963919776127</v>
      </c>
      <c r="H710" s="101">
        <f>E684*COS(G710*rad)</f>
        <v>-5890979.0585125834</v>
      </c>
      <c r="I710" s="102">
        <f>E684*SIN(G710*rad)</f>
        <v>2447397.5151035837</v>
      </c>
      <c r="J710" s="98">
        <f t="shared" si="115"/>
        <v>0</v>
      </c>
      <c r="K710" s="107">
        <f t="shared" si="110"/>
        <v>69113.525740738958</v>
      </c>
      <c r="L710" s="119">
        <f t="shared" si="109"/>
        <v>20</v>
      </c>
      <c r="M710" s="123"/>
    </row>
    <row r="711" spans="7:13" hidden="1" outlineLevel="1" x14ac:dyDescent="0.2">
      <c r="G711">
        <f>G710+C684</f>
        <v>162.43963919776127</v>
      </c>
      <c r="H711" s="101">
        <f>E684*COS(G711*rad)</f>
        <v>-6081866.8528873641</v>
      </c>
      <c r="I711" s="102">
        <f>E684*SIN(G711*rad)</f>
        <v>1924651.7733135389</v>
      </c>
      <c r="J711" s="98">
        <f t="shared" si="115"/>
        <v>0</v>
      </c>
      <c r="K711" s="107">
        <f t="shared" si="110"/>
        <v>69113.526513887104</v>
      </c>
      <c r="L711" s="119">
        <f t="shared" si="109"/>
        <v>20</v>
      </c>
      <c r="M711" s="123"/>
    </row>
    <row r="712" spans="7:13" hidden="1" outlineLevel="1" x14ac:dyDescent="0.2">
      <c r="G712">
        <f>G711+C684</f>
        <v>167.43963919776127</v>
      </c>
      <c r="H712" s="101">
        <f>E684*COS(G712*rad)</f>
        <v>-6226467.9681800613</v>
      </c>
      <c r="I712" s="102">
        <f>E684*SIN(G712*rad)</f>
        <v>1387258.2693920608</v>
      </c>
      <c r="J712" s="98">
        <f t="shared" si="115"/>
        <v>0</v>
      </c>
      <c r="K712" s="107">
        <f t="shared" si="110"/>
        <v>69113.527287035249</v>
      </c>
      <c r="L712" s="119">
        <f t="shared" si="109"/>
        <v>20</v>
      </c>
      <c r="M712" s="123"/>
    </row>
    <row r="713" spans="7:13" hidden="1" outlineLevel="1" x14ac:dyDescent="0.2">
      <c r="G713">
        <f>G712+C684</f>
        <v>172.43963919776127</v>
      </c>
      <c r="H713" s="101">
        <f>E684*COS(G713*rad)</f>
        <v>-6323681.9025907563</v>
      </c>
      <c r="I713" s="102">
        <f>E684*SIN(G713*rad)</f>
        <v>839306.89239106677</v>
      </c>
      <c r="J713" s="98">
        <f t="shared" si="115"/>
        <v>0</v>
      </c>
      <c r="K713" s="107">
        <f t="shared" si="110"/>
        <v>69113.528060183395</v>
      </c>
      <c r="L713" s="119">
        <f t="shared" si="109"/>
        <v>20</v>
      </c>
      <c r="M713" s="123"/>
    </row>
    <row r="714" spans="7:13" hidden="1" outlineLevel="1" x14ac:dyDescent="0.2">
      <c r="G714">
        <f>G713+C684</f>
        <v>177.43963919776127</v>
      </c>
      <c r="H714" s="101">
        <f>E684*COS(G714*rad)</f>
        <v>-6372768.7993792063</v>
      </c>
      <c r="I714" s="102">
        <f>E684*SIN(G714*rad)</f>
        <v>284967.88315161911</v>
      </c>
      <c r="J714" s="98">
        <f t="shared" si="115"/>
        <v>0</v>
      </c>
      <c r="K714" s="107">
        <f t="shared" si="110"/>
        <v>69113.52883333154</v>
      </c>
      <c r="L714" s="119">
        <f t="shared" si="109"/>
        <v>20</v>
      </c>
      <c r="M714" s="123"/>
    </row>
    <row r="715" spans="7:13" hidden="1" outlineLevel="1" x14ac:dyDescent="0.2">
      <c r="G715">
        <f>G714+C684</f>
        <v>182.43963919776127</v>
      </c>
      <c r="H715" s="101">
        <f>E684*COS(G715*rad)</f>
        <v>-6373355.0776213706</v>
      </c>
      <c r="I715" s="102">
        <f>E684*SIN(G715*rad)</f>
        <v>-271539.90374692489</v>
      </c>
      <c r="J715" s="98">
        <f t="shared" si="115"/>
        <v>0</v>
      </c>
      <c r="K715" s="107">
        <f t="shared" si="110"/>
        <v>69113.529606479686</v>
      </c>
      <c r="L715" s="119">
        <f t="shared" si="109"/>
        <v>20</v>
      </c>
      <c r="M715" s="123"/>
    </row>
    <row r="716" spans="7:13" hidden="1" outlineLevel="1" x14ac:dyDescent="0.2">
      <c r="G716">
        <f>G715+C684</f>
        <v>187.43963919776127</v>
      </c>
      <c r="H716" s="101">
        <f>E684*COS(G716*rad)</f>
        <v>-6325436.275385824</v>
      </c>
      <c r="I716" s="102">
        <f>E684*SIN(G716*rad)</f>
        <v>-825981.10801767791</v>
      </c>
      <c r="J716" s="98">
        <f t="shared" si="115"/>
        <v>0</v>
      </c>
      <c r="K716" s="107">
        <f t="shared" si="110"/>
        <v>69113.530379627831</v>
      </c>
      <c r="L716" s="119">
        <f t="shared" si="109"/>
        <v>20</v>
      </c>
      <c r="M716" s="123"/>
    </row>
    <row r="717" spans="7:13" hidden="1" outlineLevel="1" x14ac:dyDescent="0.2">
      <c r="G717">
        <f>G716+C684</f>
        <v>192.43963919776127</v>
      </c>
      <c r="H717" s="101">
        <f>E684*COS(G717*rad)</f>
        <v>-6229377.0836917413</v>
      </c>
      <c r="I717" s="102">
        <f>E684*SIN(G717*rad)</f>
        <v>-1374136.0973153904</v>
      </c>
      <c r="J717" s="98">
        <f t="shared" si="115"/>
        <v>0</v>
      </c>
      <c r="K717" s="107">
        <f t="shared" si="110"/>
        <v>69113.531152775977</v>
      </c>
      <c r="L717" s="119">
        <f t="shared" si="109"/>
        <v>20</v>
      </c>
      <c r="M717" s="123"/>
    </row>
    <row r="718" spans="7:13" hidden="1" outlineLevel="1" x14ac:dyDescent="0.2">
      <c r="G718">
        <f>G717+C684</f>
        <v>197.43963919776127</v>
      </c>
      <c r="H718" s="101">
        <f>E684*COS(G718*rad)</f>
        <v>-6085908.5709900418</v>
      </c>
      <c r="I718" s="102">
        <f>E684*SIN(G718*rad)</f>
        <v>-1911833.0811864685</v>
      </c>
      <c r="J718" s="98">
        <f t="shared" si="115"/>
        <v>0</v>
      </c>
      <c r="K718" s="107">
        <f t="shared" si="110"/>
        <v>69113.531925924122</v>
      </c>
      <c r="L718" s="119">
        <f t="shared" si="109"/>
        <v>20</v>
      </c>
      <c r="M718" s="123"/>
    </row>
    <row r="719" spans="7:13" hidden="1" outlineLevel="1" x14ac:dyDescent="0.2">
      <c r="G719">
        <f>G718+C684</f>
        <v>202.43963919776127</v>
      </c>
      <c r="H719" s="101">
        <f>E684*COS(G719*rad)</f>
        <v>-5896122.619291041</v>
      </c>
      <c r="I719" s="102">
        <f>E684*SIN(G719*rad)</f>
        <v>-2434979.8609133414</v>
      </c>
      <c r="J719" s="98">
        <f t="shared" si="115"/>
        <v>0</v>
      </c>
      <c r="K719" s="107">
        <f t="shared" si="110"/>
        <v>69113.532699072268</v>
      </c>
      <c r="L719" s="119">
        <f t="shared" si="109"/>
        <v>20</v>
      </c>
      <c r="M719" s="123"/>
    </row>
    <row r="720" spans="7:13" hidden="1" outlineLevel="1" x14ac:dyDescent="0.2">
      <c r="G720">
        <f>G719+C684</f>
        <v>207.43963919776127</v>
      </c>
      <c r="H720" s="101">
        <f>E684*COS(G720*rad)</f>
        <v>-5661463.6142830588</v>
      </c>
      <c r="I720" s="102">
        <f>E684*SIN(G720*rad)</f>
        <v>-2939594.973617624</v>
      </c>
      <c r="J720" s="98">
        <f t="shared" si="115"/>
        <v>0</v>
      </c>
      <c r="K720" s="107">
        <f t="shared" si="110"/>
        <v>69113.533472220413</v>
      </c>
      <c r="L720" s="119">
        <f t="shared" si="109"/>
        <v>20</v>
      </c>
      <c r="M720" s="123"/>
    </row>
    <row r="721" spans="7:13" hidden="1" outlineLevel="1" x14ac:dyDescent="0.2">
      <c r="G721">
        <f>G720+C684</f>
        <v>212.43963919776127</v>
      </c>
      <c r="H721" s="101">
        <f>E684*COS(G721*rad)</f>
        <v>-5383717.4526851866</v>
      </c>
      <c r="I721" s="102">
        <f>E684*SIN(G721*rad)</f>
        <v>-3421837.9935967051</v>
      </c>
      <c r="J721" s="98">
        <f t="shared" si="115"/>
        <v>0</v>
      </c>
      <c r="K721" s="107">
        <f t="shared" si="110"/>
        <v>69113.534245368559</v>
      </c>
      <c r="L721" s="119">
        <f t="shared" si="109"/>
        <v>20</v>
      </c>
      <c r="M721" s="123"/>
    </row>
    <row r="722" spans="7:13" hidden="1" outlineLevel="1" x14ac:dyDescent="0.2">
      <c r="G722">
        <f>G721+C684</f>
        <v>217.43963919776127</v>
      </c>
      <c r="H722" s="101">
        <f>E684*COS(G722*rad)</f>
        <v>-5064997.9504949041</v>
      </c>
      <c r="I722" s="102">
        <f>E684*SIN(G722*rad)</f>
        <v>-3878038.7602822408</v>
      </c>
      <c r="J722" s="98">
        <f t="shared" si="115"/>
        <v>0</v>
      </c>
      <c r="K722" s="107">
        <f t="shared" si="110"/>
        <v>69113.535018516704</v>
      </c>
      <c r="L722" s="119">
        <f t="shared" si="109"/>
        <v>20</v>
      </c>
      <c r="M722" s="123"/>
    </row>
    <row r="723" spans="7:13" hidden="1" outlineLevel="1" x14ac:dyDescent="0.2">
      <c r="G723">
        <f>G722+C684</f>
        <v>222.43963919776127</v>
      </c>
      <c r="H723" s="101">
        <f>E684*COS(G723*rad)</f>
        <v>-4707730.7555719754</v>
      </c>
      <c r="I723" s="102">
        <f>E684*SIN(G723*rad)</f>
        <v>-4304725.3103782041</v>
      </c>
      <c r="J723" s="98">
        <f t="shared" si="115"/>
        <v>0</v>
      </c>
      <c r="K723" s="107">
        <f t="shared" si="110"/>
        <v>69113.53579166485</v>
      </c>
      <c r="L723" s="119">
        <f t="shared" si="109"/>
        <v>20</v>
      </c>
      <c r="M723" s="123"/>
    </row>
    <row r="724" spans="7:13" hidden="1" outlineLevel="1" x14ac:dyDescent="0.2">
      <c r="G724">
        <f>G723+C684</f>
        <v>227.43963919776127</v>
      </c>
      <c r="H724" s="101">
        <f>E684*COS(G724*rad)</f>
        <v>-4314634.8869935935</v>
      </c>
      <c r="I724" s="102">
        <f>E684*SIN(G724*rad)</f>
        <v>-4698650.3015979789</v>
      </c>
      <c r="J724" s="98">
        <f t="shared" si="115"/>
        <v>0</v>
      </c>
      <c r="K724" s="107">
        <f t="shared" si="110"/>
        <v>69113.536564812995</v>
      </c>
      <c r="L724" s="119">
        <f t="shared" si="109"/>
        <v>20</v>
      </c>
      <c r="M724" s="123"/>
    </row>
    <row r="725" spans="7:13" hidden="1" outlineLevel="1" x14ac:dyDescent="0.2">
      <c r="G725">
        <f>G724+C684</f>
        <v>232.43963919776127</v>
      </c>
      <c r="H725" s="101">
        <f>E684*COS(G725*rad)</f>
        <v>-3888702.0416774163</v>
      </c>
      <c r="I725" s="102">
        <f>E684*SIN(G725*rad)</f>
        <v>-5056815.7268999722</v>
      </c>
      <c r="J725" s="98">
        <f t="shared" si="115"/>
        <v>0</v>
      </c>
      <c r="K725" s="107">
        <f t="shared" si="110"/>
        <v>69113.537337961141</v>
      </c>
      <c r="L725" s="119">
        <f t="shared" si="109"/>
        <v>20</v>
      </c>
      <c r="M725" s="123"/>
    </row>
    <row r="726" spans="7:13" hidden="1" outlineLevel="1" x14ac:dyDescent="0.2">
      <c r="G726">
        <f>G725+C684</f>
        <v>237.43963919776127</v>
      </c>
      <c r="H726" s="101">
        <f>E684*COS(G726*rad)</f>
        <v>-3433173.8257615827</v>
      </c>
      <c r="I726" s="102">
        <f>E684*SIN(G726*rad)</f>
        <v>-5376495.7311314382</v>
      </c>
      <c r="J726" s="98">
        <f t="shared" si="115"/>
        <v>0</v>
      </c>
      <c r="K726" s="107">
        <f t="shared" si="110"/>
        <v>69113.538111109287</v>
      </c>
      <c r="L726" s="119">
        <f t="shared" si="109"/>
        <v>20</v>
      </c>
      <c r="M726" s="123"/>
    </row>
    <row r="727" spans="7:13" hidden="1" outlineLevel="1" x14ac:dyDescent="0.2">
      <c r="G727">
        <f>G726+C684</f>
        <v>242.43963919776127</v>
      </c>
      <c r="H727" s="101">
        <f>E684*COS(G727*rad)</f>
        <v>-2951517.0840246691</v>
      </c>
      <c r="I727" s="102">
        <f>E684*SIN(G727*rad)</f>
        <v>-5655257.356432111</v>
      </c>
      <c r="J727" s="98">
        <f t="shared" si="115"/>
        <v>0</v>
      </c>
      <c r="K727" s="107">
        <f t="shared" si="110"/>
        <v>69113.538884257432</v>
      </c>
      <c r="L727" s="119">
        <f t="shared" si="109"/>
        <v>20</v>
      </c>
      <c r="M727" s="123"/>
    </row>
    <row r="728" spans="7:13" hidden="1" outlineLevel="1" x14ac:dyDescent="0.2">
      <c r="G728">
        <f>G727+C684</f>
        <v>247.43963919776127</v>
      </c>
      <c r="H728" s="101">
        <f>E684*COS(G728*rad)</f>
        <v>-2447397.5151035814</v>
      </c>
      <c r="I728" s="102">
        <f>E684*SIN(G728*rad)</f>
        <v>-5890979.0585125843</v>
      </c>
      <c r="J728" s="98">
        <f t="shared" si="115"/>
        <v>0</v>
      </c>
      <c r="K728" s="107">
        <f t="shared" si="110"/>
        <v>69113.539657405578</v>
      </c>
      <c r="L728" s="119">
        <f t="shared" si="109"/>
        <v>20</v>
      </c>
      <c r="M728" s="123"/>
    </row>
    <row r="729" spans="7:13" hidden="1" outlineLevel="1" x14ac:dyDescent="0.2">
      <c r="G729">
        <f>G728+C684</f>
        <v>252.43963919776127</v>
      </c>
      <c r="H729" s="101">
        <f>E684*COS(G729*rad)</f>
        <v>-1924651.7733135368</v>
      </c>
      <c r="I729" s="102">
        <f>E684*SIN(G729*rad)</f>
        <v>-6081866.852887365</v>
      </c>
      <c r="J729" s="98">
        <f t="shared" si="115"/>
        <v>0</v>
      </c>
      <c r="K729" s="107">
        <f t="shared" si="110"/>
        <v>69113.540430553723</v>
      </c>
      <c r="L729" s="119">
        <f t="shared" si="109"/>
        <v>20</v>
      </c>
      <c r="M729" s="123"/>
    </row>
    <row r="730" spans="7:13" hidden="1" outlineLevel="1" x14ac:dyDescent="0.2">
      <c r="G730">
        <f>G729+C684</f>
        <v>257.43963919776127</v>
      </c>
      <c r="H730" s="101">
        <f>E684*COS(G730*rad)</f>
        <v>-1387258.2693920615</v>
      </c>
      <c r="I730" s="102">
        <f>E684*SIN(G730*rad)</f>
        <v>-6226467.9681800613</v>
      </c>
      <c r="J730" s="98">
        <f t="shared" si="115"/>
        <v>0</v>
      </c>
      <c r="K730" s="107">
        <f t="shared" si="110"/>
        <v>69113.541203701869</v>
      </c>
      <c r="L730" s="119">
        <f t="shared" si="109"/>
        <v>20</v>
      </c>
      <c r="M730" s="123"/>
    </row>
    <row r="731" spans="7:13" hidden="1" outlineLevel="1" x14ac:dyDescent="0.2">
      <c r="G731">
        <f>G730+C684</f>
        <v>262.43963919776127</v>
      </c>
      <c r="H731" s="101">
        <f>E684*COS(G731*rad)</f>
        <v>-839306.89239106735</v>
      </c>
      <c r="I731" s="102">
        <f>E684*SIN(G731*rad)</f>
        <v>-6323681.9025907563</v>
      </c>
      <c r="J731" s="98">
        <f t="shared" si="115"/>
        <v>0</v>
      </c>
      <c r="K731" s="107">
        <f t="shared" si="110"/>
        <v>69113.541976850014</v>
      </c>
      <c r="L731" s="119">
        <f t="shared" ref="L731:L756" si="116">L730</f>
        <v>20</v>
      </c>
      <c r="M731" s="123"/>
    </row>
    <row r="732" spans="7:13" hidden="1" outlineLevel="1" x14ac:dyDescent="0.2">
      <c r="G732">
        <f>G731+C684</f>
        <v>267.43963919776127</v>
      </c>
      <c r="H732" s="101">
        <f>E684*COS(G732*rad)</f>
        <v>-284967.88315161952</v>
      </c>
      <c r="I732" s="102">
        <f>E684*SIN(G732*rad)</f>
        <v>-6372768.7993792063</v>
      </c>
      <c r="J732" s="98">
        <f t="shared" si="115"/>
        <v>0</v>
      </c>
      <c r="K732" s="107">
        <f t="shared" si="110"/>
        <v>69113.54274999816</v>
      </c>
      <c r="L732" s="119">
        <f t="shared" si="116"/>
        <v>20</v>
      </c>
      <c r="M732" s="123"/>
    </row>
    <row r="733" spans="7:13" hidden="1" outlineLevel="1" x14ac:dyDescent="0.2">
      <c r="G733">
        <f>G732+C684</f>
        <v>272.43963919776127</v>
      </c>
      <c r="H733" s="101">
        <f>E684*COS(G733*rad)</f>
        <v>271539.90374692448</v>
      </c>
      <c r="I733" s="102">
        <f>E684*SIN(G733*rad)</f>
        <v>-6373355.0776213706</v>
      </c>
      <c r="J733" s="98">
        <f t="shared" si="115"/>
        <v>0</v>
      </c>
      <c r="K733" s="107">
        <f t="shared" si="110"/>
        <v>69113.543523146305</v>
      </c>
      <c r="L733" s="119">
        <f t="shared" si="116"/>
        <v>20</v>
      </c>
      <c r="M733" s="123"/>
    </row>
    <row r="734" spans="7:13" hidden="1" outlineLevel="1" x14ac:dyDescent="0.2">
      <c r="G734">
        <f>G733+C684</f>
        <v>277.43963919776127</v>
      </c>
      <c r="H734" s="101">
        <f>E684*COS(G734*rad)</f>
        <v>825981.10801767756</v>
      </c>
      <c r="I734" s="102">
        <f>E684*SIN(G734*rad)</f>
        <v>-6325436.275385824</v>
      </c>
      <c r="J734" s="98">
        <f t="shared" si="115"/>
        <v>0</v>
      </c>
      <c r="K734" s="107">
        <f t="shared" si="110"/>
        <v>69113.544296294451</v>
      </c>
      <c r="L734" s="119">
        <f t="shared" si="116"/>
        <v>20</v>
      </c>
      <c r="M734" s="123"/>
    </row>
    <row r="735" spans="7:13" hidden="1" outlineLevel="1" x14ac:dyDescent="0.2">
      <c r="G735">
        <f>G734+C684</f>
        <v>282.43963919776127</v>
      </c>
      <c r="H735" s="101">
        <f>E684*COS(G735*rad)</f>
        <v>1374136.0973153871</v>
      </c>
      <c r="I735" s="102">
        <f>E684*SIN(G735*rad)</f>
        <v>-6229377.0836917423</v>
      </c>
      <c r="J735" s="98">
        <f t="shared" si="115"/>
        <v>0</v>
      </c>
      <c r="K735" s="107">
        <f t="shared" si="110"/>
        <v>69113.545069442596</v>
      </c>
      <c r="L735" s="119">
        <f t="shared" si="116"/>
        <v>20</v>
      </c>
      <c r="M735" s="123"/>
    </row>
    <row r="736" spans="7:13" hidden="1" outlineLevel="1" x14ac:dyDescent="0.2">
      <c r="G736">
        <f>G735+C684</f>
        <v>287.43963919776127</v>
      </c>
      <c r="H736" s="101">
        <f>E684*COS(G736*rad)</f>
        <v>1911833.0811864657</v>
      </c>
      <c r="I736" s="102">
        <f>E684*SIN(G736*rad)</f>
        <v>-6085908.5709900428</v>
      </c>
      <c r="J736" s="98">
        <f t="shared" si="115"/>
        <v>0</v>
      </c>
      <c r="K736" s="107">
        <f t="shared" ref="K736:K758" si="117">K735+$G$24</f>
        <v>69113.545842590742</v>
      </c>
      <c r="L736" s="119">
        <f t="shared" si="116"/>
        <v>20</v>
      </c>
      <c r="M736" s="123"/>
    </row>
    <row r="737" spans="7:13" hidden="1" outlineLevel="1" x14ac:dyDescent="0.2">
      <c r="G737">
        <f>G736+C684</f>
        <v>292.43963919776127</v>
      </c>
      <c r="H737" s="101">
        <f>E684*COS(G737*rad)</f>
        <v>2434979.8609133433</v>
      </c>
      <c r="I737" s="102">
        <f>E684*SIN(G737*rad)</f>
        <v>-5896122.6192910401</v>
      </c>
      <c r="J737" s="98">
        <f t="shared" si="115"/>
        <v>0</v>
      </c>
      <c r="K737" s="107">
        <f t="shared" si="117"/>
        <v>69113.546615738887</v>
      </c>
      <c r="L737" s="119">
        <f t="shared" si="116"/>
        <v>20</v>
      </c>
      <c r="M737" s="123"/>
    </row>
    <row r="738" spans="7:13" hidden="1" outlineLevel="1" x14ac:dyDescent="0.2">
      <c r="G738">
        <f>G737+C684</f>
        <v>297.43963919776127</v>
      </c>
      <c r="H738" s="101">
        <f>E684*COS(G738*rad)</f>
        <v>2939594.9736176264</v>
      </c>
      <c r="I738" s="102">
        <f>E684*SIN(G738*rad)</f>
        <v>-5661463.6142830579</v>
      </c>
      <c r="J738" s="98">
        <f t="shared" si="115"/>
        <v>0</v>
      </c>
      <c r="K738" s="107">
        <f t="shared" si="117"/>
        <v>69113.547388887033</v>
      </c>
      <c r="L738" s="119">
        <f t="shared" si="116"/>
        <v>20</v>
      </c>
      <c r="M738" s="123"/>
    </row>
    <row r="739" spans="7:13" hidden="1" outlineLevel="1" x14ac:dyDescent="0.2">
      <c r="G739">
        <f>G738+C684</f>
        <v>302.43963919776127</v>
      </c>
      <c r="H739" s="101">
        <f>E684*COS(G739*rad)</f>
        <v>3421837.9935967047</v>
      </c>
      <c r="I739" s="102">
        <f>E684*SIN(G739*rad)</f>
        <v>-5383717.4526851876</v>
      </c>
      <c r="J739" s="98">
        <f t="shared" si="115"/>
        <v>0</v>
      </c>
      <c r="K739" s="107">
        <f t="shared" si="117"/>
        <v>69113.548162035178</v>
      </c>
      <c r="L739" s="119">
        <f t="shared" si="116"/>
        <v>20</v>
      </c>
      <c r="M739" s="123"/>
    </row>
    <row r="740" spans="7:13" hidden="1" outlineLevel="1" x14ac:dyDescent="0.2">
      <c r="G740">
        <f>G739+C684</f>
        <v>307.43963919776127</v>
      </c>
      <c r="H740" s="101">
        <f>E684*COS(G740*rad)</f>
        <v>3878038.7602822408</v>
      </c>
      <c r="I740" s="102">
        <f>E684*SIN(G740*rad)</f>
        <v>-5064997.9504949041</v>
      </c>
      <c r="J740" s="98">
        <f t="shared" si="115"/>
        <v>0</v>
      </c>
      <c r="K740" s="107">
        <f t="shared" si="117"/>
        <v>69113.548935183324</v>
      </c>
      <c r="L740" s="119">
        <f t="shared" si="116"/>
        <v>20</v>
      </c>
      <c r="M740" s="123"/>
    </row>
    <row r="741" spans="7:13" hidden="1" outlineLevel="1" x14ac:dyDescent="0.2">
      <c r="G741">
        <f>G740+C684</f>
        <v>312.43963919776127</v>
      </c>
      <c r="H741" s="101">
        <f>E684*COS(G741*rad)</f>
        <v>4304725.3103782032</v>
      </c>
      <c r="I741" s="102">
        <f>E684*SIN(G741*rad)</f>
        <v>-4707730.7555719754</v>
      </c>
      <c r="J741" s="98">
        <f t="shared" si="115"/>
        <v>0</v>
      </c>
      <c r="K741" s="107">
        <f t="shared" si="117"/>
        <v>69113.549708331469</v>
      </c>
      <c r="L741" s="119">
        <f t="shared" si="116"/>
        <v>20</v>
      </c>
      <c r="M741" s="123"/>
    </row>
    <row r="742" spans="7:13" hidden="1" outlineLevel="1" x14ac:dyDescent="0.2">
      <c r="G742">
        <f>G741+C684</f>
        <v>317.43963919776127</v>
      </c>
      <c r="H742" s="101">
        <f>E684*COS(G742*rad)</f>
        <v>4698650.3015979789</v>
      </c>
      <c r="I742" s="102">
        <f>E684*SIN(G742*rad)</f>
        <v>-4314634.8869935935</v>
      </c>
      <c r="J742" s="98">
        <f t="shared" si="115"/>
        <v>0</v>
      </c>
      <c r="K742" s="107">
        <f t="shared" si="117"/>
        <v>69113.550481479615</v>
      </c>
      <c r="L742" s="119">
        <f t="shared" si="116"/>
        <v>20</v>
      </c>
      <c r="M742" s="123"/>
    </row>
    <row r="743" spans="7:13" hidden="1" outlineLevel="1" x14ac:dyDescent="0.2">
      <c r="G743">
        <f>G742+C684</f>
        <v>322.43963919776127</v>
      </c>
      <c r="H743" s="101">
        <f>E684*COS(G743*rad)</f>
        <v>5056815.7268999722</v>
      </c>
      <c r="I743" s="102">
        <f>E684*SIN(G743*rad)</f>
        <v>-3888702.0416774163</v>
      </c>
      <c r="J743" s="98">
        <f t="shared" si="115"/>
        <v>0</v>
      </c>
      <c r="K743" s="107">
        <f t="shared" si="117"/>
        <v>69113.55125462776</v>
      </c>
      <c r="L743" s="119">
        <f t="shared" si="116"/>
        <v>20</v>
      </c>
      <c r="M743" s="123"/>
    </row>
    <row r="744" spans="7:13" hidden="1" outlineLevel="1" x14ac:dyDescent="0.2">
      <c r="G744">
        <f>G743+C684</f>
        <v>327.43963919776127</v>
      </c>
      <c r="H744" s="101">
        <f>E684*COS(G744*rad)</f>
        <v>5376495.7311314382</v>
      </c>
      <c r="I744" s="102">
        <f>E684*SIN(G744*rad)</f>
        <v>-3433173.8257615827</v>
      </c>
      <c r="J744" s="98">
        <f t="shared" si="115"/>
        <v>0</v>
      </c>
      <c r="K744" s="107">
        <f t="shared" si="117"/>
        <v>69113.552027775906</v>
      </c>
      <c r="L744" s="119">
        <f t="shared" si="116"/>
        <v>20</v>
      </c>
      <c r="M744" s="123"/>
    </row>
    <row r="745" spans="7:13" hidden="1" outlineLevel="1" x14ac:dyDescent="0.2">
      <c r="G745">
        <f>G744+C684</f>
        <v>332.43963919776127</v>
      </c>
      <c r="H745" s="101">
        <f>E684*COS(G745*rad)</f>
        <v>5655257.3564321138</v>
      </c>
      <c r="I745" s="102">
        <f>E684*SIN(G745*rad)</f>
        <v>-2951517.0840246645</v>
      </c>
      <c r="J745" s="98">
        <f t="shared" si="115"/>
        <v>0</v>
      </c>
      <c r="K745" s="107">
        <f t="shared" si="117"/>
        <v>69113.552800924052</v>
      </c>
      <c r="L745" s="119">
        <f t="shared" si="116"/>
        <v>20</v>
      </c>
      <c r="M745" s="123"/>
    </row>
    <row r="746" spans="7:13" hidden="1" outlineLevel="1" x14ac:dyDescent="0.2">
      <c r="G746">
        <f>G745+C684</f>
        <v>337.43963919776127</v>
      </c>
      <c r="H746" s="101">
        <f>E684*COS(G746*rad)</f>
        <v>5890979.0585125843</v>
      </c>
      <c r="I746" s="102">
        <f>E684*SIN(G746*rad)</f>
        <v>-2447397.5151035818</v>
      </c>
      <c r="J746" s="98">
        <f t="shared" si="115"/>
        <v>0</v>
      </c>
      <c r="K746" s="107">
        <f t="shared" si="117"/>
        <v>69113.553574072197</v>
      </c>
      <c r="L746" s="119">
        <f t="shared" si="116"/>
        <v>20</v>
      </c>
      <c r="M746" s="123"/>
    </row>
    <row r="747" spans="7:13" hidden="1" outlineLevel="1" x14ac:dyDescent="0.2">
      <c r="G747">
        <f>G746+C684</f>
        <v>342.43963919776127</v>
      </c>
      <c r="H747" s="101">
        <f>E684*COS(G747*rad)</f>
        <v>6081866.8528873641</v>
      </c>
      <c r="I747" s="102">
        <f>E684*SIN(G747*rad)</f>
        <v>-1924651.773313537</v>
      </c>
      <c r="J747" s="98">
        <f t="shared" si="115"/>
        <v>0</v>
      </c>
      <c r="K747" s="107">
        <f t="shared" si="117"/>
        <v>69113.554347220343</v>
      </c>
      <c r="L747" s="119">
        <f t="shared" si="116"/>
        <v>20</v>
      </c>
      <c r="M747" s="123"/>
    </row>
    <row r="748" spans="7:13" hidden="1" outlineLevel="1" x14ac:dyDescent="0.2">
      <c r="G748">
        <f>G747+C684</f>
        <v>347.43963919776127</v>
      </c>
      <c r="H748" s="101">
        <f>E684*COS(G748*rad)</f>
        <v>6226467.9681800613</v>
      </c>
      <c r="I748" s="102">
        <f>E684*SIN(G748*rad)</f>
        <v>-1387258.2693920617</v>
      </c>
      <c r="J748" s="98">
        <f t="shared" si="115"/>
        <v>0</v>
      </c>
      <c r="K748" s="107">
        <f t="shared" si="117"/>
        <v>69113.555120368488</v>
      </c>
      <c r="L748" s="119">
        <f t="shared" si="116"/>
        <v>20</v>
      </c>
      <c r="M748" s="123"/>
    </row>
    <row r="749" spans="7:13" hidden="1" outlineLevel="1" x14ac:dyDescent="0.2">
      <c r="G749">
        <f>G748+C684</f>
        <v>352.43963919776127</v>
      </c>
      <c r="H749" s="101">
        <f>E684*COS(G749*rad)</f>
        <v>6323681.9025907563</v>
      </c>
      <c r="I749" s="102">
        <f>E684*SIN(G749*rad)</f>
        <v>-839306.8923910677</v>
      </c>
      <c r="J749" s="98">
        <f t="shared" ref="J749:J755" si="118">J748</f>
        <v>0</v>
      </c>
      <c r="K749" s="107">
        <f t="shared" si="117"/>
        <v>69113.555893516634</v>
      </c>
      <c r="L749" s="119">
        <f t="shared" si="116"/>
        <v>20</v>
      </c>
      <c r="M749" s="123"/>
    </row>
    <row r="750" spans="7:13" hidden="1" outlineLevel="1" x14ac:dyDescent="0.2">
      <c r="G750">
        <f>G749+C684</f>
        <v>357.43963919776127</v>
      </c>
      <c r="H750" s="101">
        <f>E684*COS(G750*rad)</f>
        <v>6372768.7993792063</v>
      </c>
      <c r="I750" s="102">
        <f>E684*SIN(G750*rad)</f>
        <v>-284967.88315161987</v>
      </c>
      <c r="J750" s="98">
        <f t="shared" si="118"/>
        <v>0</v>
      </c>
      <c r="K750" s="107">
        <f t="shared" si="117"/>
        <v>69113.556666664779</v>
      </c>
      <c r="L750" s="119">
        <f t="shared" si="116"/>
        <v>20</v>
      </c>
      <c r="M750" s="123"/>
    </row>
    <row r="751" spans="7:13" hidden="1" outlineLevel="1" x14ac:dyDescent="0.2">
      <c r="G751">
        <f>G750+C684</f>
        <v>362.43963919776127</v>
      </c>
      <c r="H751" s="101">
        <f>E684*COS(G751*rad)</f>
        <v>6373355.0776213706</v>
      </c>
      <c r="I751" s="102">
        <f>E684*SIN(G751*rad)</f>
        <v>271539.90374692407</v>
      </c>
      <c r="J751" s="98">
        <f t="shared" si="118"/>
        <v>0</v>
      </c>
      <c r="K751" s="107">
        <f t="shared" si="117"/>
        <v>69113.557439812925</v>
      </c>
      <c r="L751" s="119">
        <f t="shared" si="116"/>
        <v>20</v>
      </c>
      <c r="M751" s="123"/>
    </row>
    <row r="752" spans="7:13" hidden="1" outlineLevel="1" x14ac:dyDescent="0.2">
      <c r="G752">
        <f>G751+C684</f>
        <v>367.43963919776127</v>
      </c>
      <c r="H752" s="101">
        <f>E684*COS(G752*rad)</f>
        <v>6325436.275385824</v>
      </c>
      <c r="I752" s="102">
        <f>E684*SIN(G752*rad)</f>
        <v>825981.10801767721</v>
      </c>
      <c r="J752" s="98">
        <f t="shared" si="118"/>
        <v>0</v>
      </c>
      <c r="K752" s="107">
        <f t="shared" si="117"/>
        <v>69113.55821296107</v>
      </c>
      <c r="L752" s="119">
        <f t="shared" si="116"/>
        <v>20</v>
      </c>
      <c r="M752" s="123"/>
    </row>
    <row r="753" spans="1:13" collapsed="1" x14ac:dyDescent="0.2">
      <c r="G753">
        <f>G752+C684</f>
        <v>372.43963919776127</v>
      </c>
      <c r="H753" s="101">
        <f>E684*COS(G753*rad)</f>
        <v>6229377.0836917423</v>
      </c>
      <c r="I753" s="102">
        <f>E684*SIN(G753*rad)</f>
        <v>1374136.0973153866</v>
      </c>
      <c r="J753" s="98">
        <f t="shared" si="118"/>
        <v>0</v>
      </c>
      <c r="K753" s="107">
        <f t="shared" si="117"/>
        <v>69113.558986109216</v>
      </c>
      <c r="L753" s="119">
        <f t="shared" si="116"/>
        <v>20</v>
      </c>
      <c r="M753" s="123"/>
    </row>
    <row r="754" spans="1:13" hidden="1" outlineLevel="1" x14ac:dyDescent="0.2">
      <c r="G754">
        <f>G753+C684</f>
        <v>377.43963919776127</v>
      </c>
      <c r="H754" s="101">
        <f>E684*COS(G754*rad)</f>
        <v>6085908.5709900409</v>
      </c>
      <c r="I754" s="102">
        <f>E684*SIN(G754*rad)</f>
        <v>1911833.0811864706</v>
      </c>
      <c r="J754" s="98">
        <f t="shared" si="118"/>
        <v>0</v>
      </c>
      <c r="K754" s="107">
        <f t="shared" si="117"/>
        <v>69113.559759257361</v>
      </c>
      <c r="L754" s="119">
        <f t="shared" si="116"/>
        <v>20</v>
      </c>
      <c r="M754" s="123"/>
    </row>
    <row r="755" spans="1:13" collapsed="1" x14ac:dyDescent="0.2">
      <c r="G755">
        <f>G754+C684</f>
        <v>382.43963919776127</v>
      </c>
      <c r="H755" s="101">
        <f>E684*COS(G755*rad)</f>
        <v>5896122.6192910401</v>
      </c>
      <c r="I755" s="102">
        <f>E684*SIN(G755*rad)</f>
        <v>2434979.8609133433</v>
      </c>
      <c r="J755" s="98">
        <f t="shared" si="118"/>
        <v>0</v>
      </c>
      <c r="K755" s="107">
        <f t="shared" si="117"/>
        <v>69113.560532405507</v>
      </c>
      <c r="L755" s="119">
        <f t="shared" si="116"/>
        <v>20</v>
      </c>
      <c r="M755" s="123"/>
    </row>
    <row r="756" spans="1:13" x14ac:dyDescent="0.2">
      <c r="H756" s="20"/>
      <c r="I756" s="12">
        <v>0</v>
      </c>
      <c r="J756" s="98">
        <f>$F$612*SIN(rad*G756)</f>
        <v>0</v>
      </c>
      <c r="K756" s="107">
        <f t="shared" si="117"/>
        <v>69113.561305553652</v>
      </c>
      <c r="L756" s="119">
        <f t="shared" si="116"/>
        <v>20</v>
      </c>
      <c r="M756" s="123"/>
    </row>
    <row r="757" spans="1:13" x14ac:dyDescent="0.2">
      <c r="A757" t="s">
        <v>169</v>
      </c>
      <c r="H757" s="20"/>
      <c r="I757" s="12">
        <f t="shared" ref="I757:J758" si="119">I212</f>
        <v>0</v>
      </c>
      <c r="J757" s="21">
        <f t="shared" si="119"/>
        <v>0</v>
      </c>
      <c r="K757" s="107">
        <f t="shared" si="117"/>
        <v>69113.562078701798</v>
      </c>
      <c r="L757" s="119">
        <v>0</v>
      </c>
      <c r="M757" s="20"/>
    </row>
    <row r="758" spans="1:13" ht="12" thickBot="1" x14ac:dyDescent="0.25">
      <c r="H758" s="22">
        <f t="shared" ref="H758" si="120">H213</f>
        <v>14526333.830625052</v>
      </c>
      <c r="I758" s="23">
        <f t="shared" si="119"/>
        <v>34769874.474271819</v>
      </c>
      <c r="J758" s="24">
        <f t="shared" si="119"/>
        <v>14514679.742487717</v>
      </c>
      <c r="K758" s="108">
        <f t="shared" si="117"/>
        <v>69113.562851849943</v>
      </c>
      <c r="L758" s="120">
        <f>L757</f>
        <v>0</v>
      </c>
      <c r="M758" s="20"/>
    </row>
    <row r="759" spans="1:13" ht="12" thickTop="1" x14ac:dyDescent="0.2">
      <c r="K759" s="88"/>
      <c r="L759"/>
    </row>
  </sheetData>
  <conditionalFormatting sqref="E24">
    <cfRule type="expression" dxfId="0" priority="1" stopIfTrue="1">
      <formula>$E$24=0</formula>
    </cfRule>
  </conditionalFormatting>
  <pageMargins left="0.39370078740157483" right="0.39370078740157483" top="0.43307086614173229" bottom="0.78740157480314965" header="0.39370078740157483" footer="0.70866141732283472"/>
  <pageSetup paperSize="9" scale="68" orientation="portrait" horizontalDpi="360" r:id="rId1"/>
  <headerFooter alignWithMargins="0">
    <oddHeader>&amp;R&amp;5&amp;F &amp;A &amp;D &amp;T &amp;P / &amp;N</oddHeader>
    <oddFooter>&amp;C&amp;"Arial,Normal"&amp;6KopooS Consulting Ind., SARL 7 800 euro,  57 rue d’Amsterdam, F-75008 Paris, SIREN: 491 095 899 RCS Paris, TVA/VAT: FR08491095899, ESABD code 8217 support@KopooS.com - Tel + 33 6 08 60 26 73 - Fax +33 9 55 68 66 20 www.KopooS.com.</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31455-1105-47AC-8057-5DE803EC1E15}">
  <dimension ref="A1:F38"/>
  <sheetViews>
    <sheetView workbookViewId="0">
      <selection activeCell="D15" sqref="D15"/>
    </sheetView>
  </sheetViews>
  <sheetFormatPr baseColWidth="10" defaultRowHeight="11.25" x14ac:dyDescent="0.2"/>
  <cols>
    <col min="1" max="1" width="19" customWidth="1"/>
  </cols>
  <sheetData>
    <row r="1" spans="1:6" x14ac:dyDescent="0.2">
      <c r="A1" s="128" t="s">
        <v>14</v>
      </c>
      <c r="B1" s="129" t="s">
        <v>221</v>
      </c>
      <c r="C1" s="130"/>
      <c r="D1" s="128" t="s">
        <v>85</v>
      </c>
      <c r="E1" s="128"/>
      <c r="F1" s="131"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6" x14ac:dyDescent="0.2">
      <c r="A2" s="132">
        <v>44377</v>
      </c>
      <c r="B2" s="130"/>
      <c r="C2" s="130"/>
      <c r="D2" s="130"/>
      <c r="E2" s="130"/>
      <c r="F2" s="130"/>
    </row>
    <row r="3" spans="1:6" x14ac:dyDescent="0.2">
      <c r="A3" s="130"/>
      <c r="B3" s="130"/>
      <c r="C3" s="130"/>
      <c r="D3" s="130"/>
      <c r="E3" s="130"/>
      <c r="F3" s="130"/>
    </row>
    <row r="4" spans="1:6" x14ac:dyDescent="0.2">
      <c r="A4" s="128" t="s">
        <v>86</v>
      </c>
      <c r="B4" s="130"/>
      <c r="C4" s="130"/>
      <c r="D4" s="130"/>
      <c r="E4" s="130"/>
      <c r="F4" s="130"/>
    </row>
    <row r="5" spans="1:6" x14ac:dyDescent="0.2">
      <c r="A5" s="130"/>
      <c r="B5" s="129" t="s">
        <v>176</v>
      </c>
      <c r="C5" s="130"/>
      <c r="D5" s="130"/>
      <c r="E5" s="130"/>
      <c r="F5" s="130"/>
    </row>
    <row r="6" spans="1:6" x14ac:dyDescent="0.2">
      <c r="A6" s="128" t="s">
        <v>10</v>
      </c>
      <c r="B6" s="130"/>
      <c r="D6" s="130"/>
      <c r="E6" s="130"/>
      <c r="F6" s="130"/>
    </row>
    <row r="7" spans="1:6" x14ac:dyDescent="0.2">
      <c r="A7" s="133" t="s">
        <v>0</v>
      </c>
      <c r="B7" s="130">
        <f>PI()/180</f>
        <v>1.7453292519943295E-2</v>
      </c>
      <c r="C7" s="133"/>
      <c r="D7" s="134"/>
      <c r="E7" s="134"/>
      <c r="F7" s="130"/>
    </row>
    <row r="8" spans="1:6" x14ac:dyDescent="0.2">
      <c r="A8" s="130"/>
      <c r="B8" s="130"/>
      <c r="C8" s="133"/>
      <c r="D8" s="134"/>
      <c r="E8" s="134"/>
      <c r="F8" s="130"/>
    </row>
    <row r="9" spans="1:6" x14ac:dyDescent="0.2">
      <c r="A9" s="130"/>
      <c r="B9" s="130"/>
      <c r="C9" s="133"/>
      <c r="D9" s="134"/>
      <c r="E9" s="134"/>
      <c r="F9" s="130"/>
    </row>
    <row r="10" spans="1:6" x14ac:dyDescent="0.2">
      <c r="A10" s="128" t="s">
        <v>87</v>
      </c>
      <c r="B10" s="130"/>
      <c r="C10" s="130"/>
      <c r="D10" s="130"/>
      <c r="E10" s="130"/>
      <c r="F10" s="130"/>
    </row>
    <row r="11" spans="1:6" x14ac:dyDescent="0.2">
      <c r="A11" s="130"/>
      <c r="B11" s="130"/>
      <c r="C11" s="130"/>
      <c r="D11" s="130"/>
      <c r="E11" s="130"/>
      <c r="F11" s="130"/>
    </row>
    <row r="12" spans="1:6" x14ac:dyDescent="0.2">
      <c r="A12" s="128" t="s">
        <v>12</v>
      </c>
      <c r="B12" s="130"/>
      <c r="C12" s="130"/>
      <c r="D12" s="130"/>
      <c r="E12" s="130"/>
      <c r="F12" s="130"/>
    </row>
    <row r="13" spans="1:6" x14ac:dyDescent="0.2">
      <c r="A13" s="130"/>
      <c r="B13" s="130"/>
      <c r="C13" s="130"/>
      <c r="D13" s="130"/>
      <c r="E13" s="130"/>
      <c r="F13" s="130"/>
    </row>
    <row r="14" spans="1:6" x14ac:dyDescent="0.2">
      <c r="A14" s="130"/>
      <c r="B14" s="130"/>
      <c r="C14" s="130"/>
      <c r="D14" s="130"/>
      <c r="E14" s="130"/>
      <c r="F14" s="130"/>
    </row>
    <row r="15" spans="1:6" ht="18.75" x14ac:dyDescent="0.3">
      <c r="A15" s="128" t="s">
        <v>13</v>
      </c>
      <c r="B15" s="130"/>
      <c r="C15" s="130"/>
      <c r="D15" s="116">
        <f>0.1+LEN("  penuplabel  ")+MAX(B24)+MAX(E24)+MAX(F24)</f>
        <v>724.1</v>
      </c>
      <c r="E15" s="135"/>
      <c r="F15" s="130"/>
    </row>
    <row r="17" spans="2:6" ht="15.75" x14ac:dyDescent="0.25">
      <c r="D17" s="149"/>
      <c r="E17" s="136"/>
    </row>
    <row r="22" spans="2:6" x14ac:dyDescent="0.2">
      <c r="B22" t="s">
        <v>177</v>
      </c>
    </row>
    <row r="23" spans="2:6" x14ac:dyDescent="0.2">
      <c r="B23" s="137" t="s">
        <v>178</v>
      </c>
      <c r="C23" s="6" t="s">
        <v>179</v>
      </c>
      <c r="D23" s="6" t="s">
        <v>180</v>
      </c>
      <c r="E23" s="6" t="s">
        <v>191</v>
      </c>
      <c r="F23" t="s">
        <v>181</v>
      </c>
    </row>
    <row r="24" spans="2:6" ht="15" x14ac:dyDescent="0.25">
      <c r="B24" s="138">
        <v>-920</v>
      </c>
      <c r="C24" s="139">
        <v>0</v>
      </c>
      <c r="D24" s="144">
        <v>1630</v>
      </c>
      <c r="E24" s="146">
        <f>D24</f>
        <v>1630</v>
      </c>
      <c r="F24" s="10" t="s">
        <v>182</v>
      </c>
    </row>
    <row r="25" spans="2:6" ht="15" x14ac:dyDescent="0.25">
      <c r="B25" s="140">
        <v>920</v>
      </c>
      <c r="C25" s="141">
        <v>0</v>
      </c>
      <c r="D25" s="145">
        <v>1630</v>
      </c>
      <c r="E25" s="147">
        <f t="shared" ref="E25:E38" si="0">D25</f>
        <v>1630</v>
      </c>
      <c r="F25" s="13" t="s">
        <v>182</v>
      </c>
    </row>
    <row r="26" spans="2:6" ht="15" x14ac:dyDescent="0.25">
      <c r="B26" s="140">
        <v>740</v>
      </c>
      <c r="C26" s="141">
        <v>960</v>
      </c>
      <c r="D26" s="145">
        <v>1360</v>
      </c>
      <c r="E26" s="147">
        <f t="shared" si="0"/>
        <v>1360</v>
      </c>
      <c r="F26" s="13" t="s">
        <v>183</v>
      </c>
    </row>
    <row r="27" spans="2:6" ht="15" x14ac:dyDescent="0.25">
      <c r="B27" s="140">
        <v>280</v>
      </c>
      <c r="C27" s="141">
        <v>960</v>
      </c>
      <c r="D27" s="145">
        <v>1360</v>
      </c>
      <c r="E27" s="147">
        <f t="shared" si="0"/>
        <v>1360</v>
      </c>
      <c r="F27" s="13" t="s">
        <v>183</v>
      </c>
    </row>
    <row r="28" spans="2:6" ht="15" x14ac:dyDescent="0.25">
      <c r="B28" s="140">
        <v>-850</v>
      </c>
      <c r="C28" s="141">
        <v>-680</v>
      </c>
      <c r="D28" s="145">
        <v>1080</v>
      </c>
      <c r="E28" s="147">
        <f t="shared" si="0"/>
        <v>1080</v>
      </c>
      <c r="F28" s="13" t="s">
        <v>184</v>
      </c>
    </row>
    <row r="29" spans="2:6" ht="15" x14ac:dyDescent="0.25">
      <c r="B29" s="140">
        <v>0</v>
      </c>
      <c r="C29" s="141">
        <v>-1220</v>
      </c>
      <c r="D29" s="145">
        <v>640</v>
      </c>
      <c r="E29" s="147">
        <f t="shared" si="0"/>
        <v>640</v>
      </c>
      <c r="F29" s="13" t="s">
        <v>185</v>
      </c>
    </row>
    <row r="30" spans="2:6" ht="15" x14ac:dyDescent="0.25">
      <c r="B30" s="140">
        <v>0</v>
      </c>
      <c r="C30" s="141">
        <v>1250</v>
      </c>
      <c r="D30" s="145">
        <v>630</v>
      </c>
      <c r="E30" s="147">
        <f t="shared" si="0"/>
        <v>630</v>
      </c>
      <c r="F30" s="13" t="s">
        <v>185</v>
      </c>
    </row>
    <row r="31" spans="2:6" ht="15" x14ac:dyDescent="0.25">
      <c r="B31" s="140">
        <v>-70</v>
      </c>
      <c r="C31" s="141">
        <v>-890</v>
      </c>
      <c r="D31" s="145">
        <v>620</v>
      </c>
      <c r="E31" s="147">
        <f t="shared" si="0"/>
        <v>620</v>
      </c>
      <c r="F31" s="13" t="s">
        <v>186</v>
      </c>
    </row>
    <row r="32" spans="2:6" ht="15" x14ac:dyDescent="0.25">
      <c r="B32" s="140">
        <v>70</v>
      </c>
      <c r="C32" s="141">
        <v>-890</v>
      </c>
      <c r="D32" s="145">
        <v>620</v>
      </c>
      <c r="E32" s="147">
        <f t="shared" si="0"/>
        <v>620</v>
      </c>
      <c r="F32" s="13" t="s">
        <v>186</v>
      </c>
    </row>
    <row r="33" spans="2:6" ht="15" x14ac:dyDescent="0.25">
      <c r="B33" s="140">
        <v>70</v>
      </c>
      <c r="C33" s="141">
        <v>890</v>
      </c>
      <c r="D33" s="145">
        <v>620</v>
      </c>
      <c r="E33" s="147">
        <f t="shared" si="0"/>
        <v>620</v>
      </c>
      <c r="F33" s="13" t="s">
        <v>186</v>
      </c>
    </row>
    <row r="34" spans="2:6" ht="15" x14ac:dyDescent="0.25">
      <c r="B34" s="140">
        <v>-70</v>
      </c>
      <c r="C34" s="141">
        <v>890</v>
      </c>
      <c r="D34" s="145">
        <v>620</v>
      </c>
      <c r="E34" s="147">
        <f t="shared" si="0"/>
        <v>620</v>
      </c>
      <c r="F34" s="13" t="s">
        <v>186</v>
      </c>
    </row>
    <row r="35" spans="2:6" ht="15" x14ac:dyDescent="0.25">
      <c r="B35" s="140">
        <v>0</v>
      </c>
      <c r="C35" s="141">
        <v>-1440</v>
      </c>
      <c r="D35" s="145">
        <v>480</v>
      </c>
      <c r="E35" s="147">
        <f t="shared" si="0"/>
        <v>480</v>
      </c>
      <c r="F35" s="13" t="s">
        <v>187</v>
      </c>
    </row>
    <row r="36" spans="2:6" ht="15" x14ac:dyDescent="0.25">
      <c r="B36" s="140">
        <v>0</v>
      </c>
      <c r="C36" s="141">
        <v>1440</v>
      </c>
      <c r="D36" s="145">
        <v>480</v>
      </c>
      <c r="E36" s="147">
        <f t="shared" si="0"/>
        <v>480</v>
      </c>
      <c r="F36" s="13" t="s">
        <v>187</v>
      </c>
    </row>
    <row r="37" spans="2:6" ht="15" x14ac:dyDescent="0.25">
      <c r="B37" s="140">
        <v>-40</v>
      </c>
      <c r="C37" s="141">
        <v>-40</v>
      </c>
      <c r="D37" s="141">
        <v>820</v>
      </c>
      <c r="E37" s="147">
        <f t="shared" si="0"/>
        <v>820</v>
      </c>
      <c r="F37" s="13" t="s">
        <v>188</v>
      </c>
    </row>
    <row r="38" spans="2:6" ht="15" x14ac:dyDescent="0.25">
      <c r="B38" s="142">
        <v>-50</v>
      </c>
      <c r="C38" s="143">
        <v>-60</v>
      </c>
      <c r="D38" s="143">
        <v>1280</v>
      </c>
      <c r="E38" s="148">
        <f t="shared" si="0"/>
        <v>1280</v>
      </c>
      <c r="F38" s="16" t="s">
        <v>189</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9153" r:id="rId3" name="Button 1">
              <controlPr defaultSize="0" print="0" autoFill="0" autoPict="0" macro="[1]!StartTriax">
                <anchor moveWithCells="1" sizeWithCells="1">
                  <from>
                    <xdr:col>2</xdr:col>
                    <xdr:colOff>619125</xdr:colOff>
                    <xdr:row>1</xdr:row>
                    <xdr:rowOff>133350</xdr:rowOff>
                  </from>
                  <to>
                    <xdr:col>3</xdr:col>
                    <xdr:colOff>304800</xdr:colOff>
                    <xdr:row>3</xdr:row>
                    <xdr:rowOff>47625</xdr:rowOff>
                  </to>
                </anchor>
              </controlPr>
            </control>
          </mc:Choice>
        </mc:AlternateContent>
        <mc:AlternateContent xmlns:mc="http://schemas.openxmlformats.org/markup-compatibility/2006">
          <mc:Choice Requires="x14">
            <control shapeId="49154" r:id="rId4" name="Button 2">
              <controlPr defaultSize="0" print="0" autoFill="0" autoPict="0" macro="[1]!endTriax">
                <anchor moveWithCells="1" sizeWithCells="1">
                  <from>
                    <xdr:col>3</xdr:col>
                    <xdr:colOff>428625</xdr:colOff>
                    <xdr:row>1</xdr:row>
                    <xdr:rowOff>123825</xdr:rowOff>
                  </from>
                  <to>
                    <xdr:col>3</xdr:col>
                    <xdr:colOff>781050</xdr:colOff>
                    <xdr:row>3</xdr:row>
                    <xdr:rowOff>47625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CF560-12CD-4271-B6EB-52A2084EE3EB}">
  <dimension ref="A1:T2701"/>
  <sheetViews>
    <sheetView workbookViewId="0">
      <selection activeCell="D6" sqref="D6"/>
    </sheetView>
  </sheetViews>
  <sheetFormatPr baseColWidth="10" defaultRowHeight="11.25" x14ac:dyDescent="0.2"/>
  <cols>
    <col min="1" max="1" width="16.5" customWidth="1"/>
    <col min="6" max="6" width="6.6640625" customWidth="1"/>
  </cols>
  <sheetData>
    <row r="1" spans="1:20" x14ac:dyDescent="0.2">
      <c r="A1" s="128" t="s">
        <v>14</v>
      </c>
      <c r="B1" s="129" t="s">
        <v>210</v>
      </c>
      <c r="C1" s="130"/>
      <c r="D1" s="128" t="s">
        <v>85</v>
      </c>
      <c r="E1" s="128"/>
      <c r="F1" s="131"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20" x14ac:dyDescent="0.2">
      <c r="A2" s="132">
        <v>44377</v>
      </c>
      <c r="B2" s="129" t="s">
        <v>211</v>
      </c>
      <c r="C2" s="130"/>
      <c r="D2" s="130"/>
      <c r="E2" s="130"/>
      <c r="F2" s="130"/>
    </row>
    <row r="3" spans="1:20" ht="12.75" x14ac:dyDescent="0.2">
      <c r="A3" s="130"/>
      <c r="B3" s="130"/>
      <c r="C3" s="130"/>
      <c r="D3" s="130"/>
      <c r="E3" s="130"/>
      <c r="F3" s="130"/>
      <c r="T3" s="170" t="s">
        <v>227</v>
      </c>
    </row>
    <row r="4" spans="1:20" x14ac:dyDescent="0.2">
      <c r="A4" s="128" t="s">
        <v>86</v>
      </c>
      <c r="B4" s="130"/>
      <c r="C4" s="130"/>
      <c r="D4" s="130"/>
      <c r="E4" s="130"/>
      <c r="F4" s="130"/>
      <c r="T4" t="s">
        <v>228</v>
      </c>
    </row>
    <row r="5" spans="1:20" x14ac:dyDescent="0.2">
      <c r="A5" s="130"/>
      <c r="B5" s="129"/>
      <c r="P5" s="130"/>
      <c r="Q5" s="130"/>
      <c r="R5" s="130"/>
      <c r="S5" s="130"/>
    </row>
    <row r="6" spans="1:20" x14ac:dyDescent="0.2">
      <c r="A6" s="128" t="s">
        <v>10</v>
      </c>
      <c r="B6" s="129" t="s">
        <v>212</v>
      </c>
      <c r="D6" s="116">
        <f>0.001+LEN("SMART-1. Courtesy of ESA valz ")+MAX(A21:Q21)</f>
        <v>37924.518361111099</v>
      </c>
      <c r="Q6" s="130"/>
      <c r="R6" s="130"/>
      <c r="S6" s="130"/>
    </row>
    <row r="7" spans="1:20" x14ac:dyDescent="0.2">
      <c r="A7" s="133" t="s">
        <v>0</v>
      </c>
      <c r="B7" s="130">
        <f>PI()/180</f>
        <v>1.7453292519943295E-2</v>
      </c>
      <c r="P7" s="133"/>
      <c r="Q7" s="134"/>
      <c r="R7" s="134"/>
      <c r="S7" s="130"/>
    </row>
    <row r="8" spans="1:20" x14ac:dyDescent="0.2">
      <c r="A8" s="130"/>
      <c r="B8" s="130"/>
      <c r="P8" s="133"/>
      <c r="Q8" s="134"/>
      <c r="R8" s="134"/>
      <c r="S8" s="130"/>
    </row>
    <row r="9" spans="1:20" x14ac:dyDescent="0.2">
      <c r="A9" s="130"/>
      <c r="B9" s="130"/>
      <c r="P9" s="133"/>
      <c r="Q9" s="134"/>
      <c r="R9" s="134"/>
      <c r="S9" s="130"/>
    </row>
    <row r="10" spans="1:20" x14ac:dyDescent="0.2">
      <c r="A10" s="128" t="s">
        <v>87</v>
      </c>
      <c r="B10" s="130"/>
      <c r="D10" s="169">
        <f>0.001+LEN("SMART-1. Courtesy of ESA valz ")+MAX(A21)+MAX(D21)+MAX(E21:F21)+MAX(G21:K21)+MAX(L21:M21)+MAX(N21:O21)+MAX(P21:Q21)</f>
        <v>232878.30826707932</v>
      </c>
      <c r="P10" s="130"/>
      <c r="Q10" s="130"/>
      <c r="R10" s="130"/>
      <c r="S10" s="130"/>
    </row>
    <row r="11" spans="1:20" x14ac:dyDescent="0.2">
      <c r="A11" s="130"/>
      <c r="B11" s="130"/>
      <c r="P11" s="130"/>
      <c r="Q11" s="130"/>
      <c r="R11" s="130"/>
      <c r="S11" s="130"/>
    </row>
    <row r="12" spans="1:20" x14ac:dyDescent="0.2">
      <c r="A12" s="128" t="s">
        <v>12</v>
      </c>
      <c r="B12" s="130"/>
      <c r="P12" s="130"/>
      <c r="Q12" s="130"/>
      <c r="R12" s="130"/>
      <c r="S12" s="130"/>
    </row>
    <row r="13" spans="1:20" x14ac:dyDescent="0.2">
      <c r="A13" s="130"/>
      <c r="B13" s="130"/>
      <c r="P13" s="130"/>
      <c r="Q13" s="130"/>
      <c r="R13" s="130"/>
      <c r="S13" s="130"/>
    </row>
    <row r="14" spans="1:20" x14ac:dyDescent="0.2">
      <c r="A14" s="130"/>
      <c r="B14" s="130"/>
      <c r="P14" s="130"/>
      <c r="Q14" s="130"/>
      <c r="R14" s="130"/>
      <c r="S14" s="130"/>
    </row>
    <row r="15" spans="1:20" x14ac:dyDescent="0.2">
      <c r="A15" s="128" t="s">
        <v>13</v>
      </c>
      <c r="B15" s="130"/>
      <c r="P15" s="130"/>
      <c r="Q15" s="130"/>
      <c r="R15" s="130"/>
      <c r="S15" s="130"/>
    </row>
    <row r="16" spans="1:20" x14ac:dyDescent="0.2">
      <c r="P16" s="130"/>
      <c r="Q16" s="130"/>
      <c r="R16" s="130"/>
      <c r="S16" s="130"/>
    </row>
    <row r="17" spans="1:17" x14ac:dyDescent="0.2">
      <c r="D17">
        <f>0.001+LEN("SMART-1. Courtesy of ESA  ")+MAX(A21:O21)</f>
        <v>37920.518361111099</v>
      </c>
    </row>
    <row r="20" spans="1:17" x14ac:dyDescent="0.2">
      <c r="A20" s="117" t="s">
        <v>194</v>
      </c>
      <c r="B20" s="117" t="s">
        <v>195</v>
      </c>
      <c r="C20" s="117" t="s">
        <v>196</v>
      </c>
      <c r="D20" s="6" t="s">
        <v>218</v>
      </c>
      <c r="E20" s="6" t="s">
        <v>197</v>
      </c>
      <c r="F20" s="6" t="s">
        <v>198</v>
      </c>
      <c r="G20" s="6" t="s">
        <v>199</v>
      </c>
      <c r="H20" s="6" t="s">
        <v>200</v>
      </c>
      <c r="I20" s="6" t="s">
        <v>201</v>
      </c>
      <c r="J20" s="6" t="s">
        <v>202</v>
      </c>
      <c r="K20" s="6" t="s">
        <v>203</v>
      </c>
      <c r="L20" s="6" t="s">
        <v>204</v>
      </c>
      <c r="M20" s="6" t="s">
        <v>205</v>
      </c>
      <c r="N20" s="6" t="s">
        <v>206</v>
      </c>
      <c r="O20" s="6" t="s">
        <v>207</v>
      </c>
      <c r="P20" s="156" t="s">
        <v>208</v>
      </c>
      <c r="Q20" s="156" t="s">
        <v>209</v>
      </c>
    </row>
    <row r="21" spans="1:17" x14ac:dyDescent="0.2">
      <c r="A21">
        <v>5488.6005522609003</v>
      </c>
      <c r="B21">
        <v>-5002.0450921337997</v>
      </c>
      <c r="C21">
        <v>474.98024752549998</v>
      </c>
      <c r="D21">
        <v>37891.976427696798</v>
      </c>
      <c r="E21">
        <v>37894.517361111102</v>
      </c>
      <c r="F21" t="s">
        <v>192</v>
      </c>
      <c r="G21">
        <v>37891.212607291702</v>
      </c>
      <c r="H21">
        <v>-1.7027142990999999</v>
      </c>
      <c r="I21">
        <v>0.67453319199999995</v>
      </c>
      <c r="J21">
        <v>0.2549468607</v>
      </c>
      <c r="K21">
        <v>0.6258021118</v>
      </c>
      <c r="L21">
        <v>37894.000106239597</v>
      </c>
      <c r="M21">
        <v>-174.7083009991</v>
      </c>
      <c r="N21">
        <v>37894.000106239597</v>
      </c>
      <c r="O21">
        <v>174.5545304142</v>
      </c>
      <c r="P21" s="153">
        <f>N21</f>
        <v>37894.000106239597</v>
      </c>
      <c r="Q21" s="153">
        <f>M21*2</f>
        <v>-349.41660199820001</v>
      </c>
    </row>
    <row r="22" spans="1:17" x14ac:dyDescent="0.2">
      <c r="A22">
        <v>6678.4016752788002</v>
      </c>
      <c r="B22">
        <v>-2240.8510215301999</v>
      </c>
      <c r="C22">
        <v>114.2727982255</v>
      </c>
      <c r="D22">
        <v>37891.980040380702</v>
      </c>
      <c r="E22">
        <v>37894.552083333299</v>
      </c>
      <c r="F22" t="s">
        <v>193</v>
      </c>
      <c r="G22">
        <v>37892.212607291702</v>
      </c>
      <c r="H22">
        <v>-0.70271429910000005</v>
      </c>
      <c r="I22">
        <v>0.67453319199999995</v>
      </c>
      <c r="J22">
        <v>0.2549468607</v>
      </c>
      <c r="K22">
        <v>0.6258021118</v>
      </c>
      <c r="L22">
        <v>37894.0091341109</v>
      </c>
      <c r="M22">
        <v>-140.40788116050001</v>
      </c>
      <c r="N22">
        <v>37894.0091341109</v>
      </c>
      <c r="O22">
        <v>141.0515361034</v>
      </c>
      <c r="P22" s="153">
        <f t="shared" ref="P22:P85" si="0">N22</f>
        <v>37894.0091341109</v>
      </c>
      <c r="Q22" s="153">
        <f t="shared" ref="Q22:Q85" si="1">M22*2</f>
        <v>-280.81576232100002</v>
      </c>
    </row>
    <row r="23" spans="1:17" x14ac:dyDescent="0.2">
      <c r="A23">
        <v>7142.2461297747996</v>
      </c>
      <c r="B23">
        <v>669.29872698839995</v>
      </c>
      <c r="C23">
        <v>-247.4735793886</v>
      </c>
      <c r="D23">
        <v>37891.983544528099</v>
      </c>
      <c r="E23">
        <v>37894.576111111099</v>
      </c>
      <c r="F23" t="s">
        <v>192</v>
      </c>
      <c r="G23">
        <v>37893.212607324102</v>
      </c>
      <c r="H23">
        <v>0.29728570090000001</v>
      </c>
      <c r="I23">
        <v>0.67453319199999995</v>
      </c>
      <c r="J23">
        <v>0.2549468607</v>
      </c>
      <c r="K23">
        <v>0.6258021118</v>
      </c>
      <c r="L23">
        <v>37894.017467530997</v>
      </c>
      <c r="M23">
        <v>-0.72257965000000002</v>
      </c>
      <c r="N23">
        <v>37894.017467530997</v>
      </c>
      <c r="O23">
        <v>1.0420156529</v>
      </c>
      <c r="P23" s="153">
        <f t="shared" si="0"/>
        <v>37894.017467530997</v>
      </c>
      <c r="Q23" s="153">
        <f t="shared" si="1"/>
        <v>-1.4451593</v>
      </c>
    </row>
    <row r="24" spans="1:17" x14ac:dyDescent="0.2">
      <c r="A24">
        <v>6905.1906327440001</v>
      </c>
      <c r="B24">
        <v>3572.3379017020002</v>
      </c>
      <c r="C24">
        <v>-591.93735701399999</v>
      </c>
      <c r="D24">
        <v>37891.9871180556</v>
      </c>
      <c r="E24">
        <v>37894.580185185201</v>
      </c>
      <c r="F24" t="s">
        <v>193</v>
      </c>
      <c r="G24">
        <v>37893.269498106398</v>
      </c>
      <c r="H24">
        <v>0.6258021118</v>
      </c>
      <c r="I24">
        <v>0.29728570090000001</v>
      </c>
      <c r="J24">
        <v>0.67453319199999995</v>
      </c>
      <c r="K24">
        <v>0.2549468607</v>
      </c>
      <c r="L24">
        <v>37894.025106499103</v>
      </c>
      <c r="M24">
        <v>-0.7452079305</v>
      </c>
      <c r="N24">
        <v>37894.025106499103</v>
      </c>
      <c r="O24">
        <v>0.8716542155</v>
      </c>
      <c r="P24" s="153">
        <f t="shared" si="0"/>
        <v>37894.025106499103</v>
      </c>
      <c r="Q24" s="153">
        <f t="shared" si="1"/>
        <v>-1.490415861</v>
      </c>
    </row>
    <row r="25" spans="1:17" x14ac:dyDescent="0.2">
      <c r="A25">
        <v>6089.4303150384003</v>
      </c>
      <c r="B25">
        <v>6271.1680009337997</v>
      </c>
      <c r="C25">
        <v>-898.16751613819997</v>
      </c>
      <c r="D25">
        <v>37891.990781226203</v>
      </c>
      <c r="E25">
        <v>37895.710416666603</v>
      </c>
      <c r="F25" t="s">
        <v>192</v>
      </c>
      <c r="G25">
        <v>37893.326388888803</v>
      </c>
      <c r="H25">
        <v>0.6258021118</v>
      </c>
      <c r="I25">
        <v>0.29728570090000001</v>
      </c>
      <c r="J25">
        <v>0.67453319199999995</v>
      </c>
      <c r="K25">
        <v>0.2549468607</v>
      </c>
      <c r="L25">
        <v>37894.032745468001</v>
      </c>
      <c r="M25">
        <v>-0.53483008949999999</v>
      </c>
      <c r="N25">
        <v>37894.032745468001</v>
      </c>
      <c r="O25">
        <v>0.77003041029999997</v>
      </c>
      <c r="P25" s="153">
        <f t="shared" si="0"/>
        <v>37894.032745468001</v>
      </c>
      <c r="Q25" s="153">
        <f t="shared" si="1"/>
        <v>-1.069660179</v>
      </c>
    </row>
    <row r="26" spans="1:17" x14ac:dyDescent="0.2">
      <c r="A26">
        <v>4961.1240161071</v>
      </c>
      <c r="B26">
        <v>8519.4705494844002</v>
      </c>
      <c r="C26">
        <v>-1142.7086065727999</v>
      </c>
      <c r="D26">
        <v>37891.994300680999</v>
      </c>
      <c r="E26">
        <v>37895.812523148103</v>
      </c>
      <c r="F26" t="s">
        <v>193</v>
      </c>
      <c r="G26">
        <v>37893.925951828802</v>
      </c>
      <c r="H26">
        <v>0.58350726949999998</v>
      </c>
      <c r="I26">
        <v>-0.37481517310000001</v>
      </c>
      <c r="J26">
        <v>0.56390826039999997</v>
      </c>
      <c r="K26">
        <v>-0.44837520710000001</v>
      </c>
      <c r="L26">
        <v>37894.041078889102</v>
      </c>
      <c r="M26">
        <v>-0.63063103919999997</v>
      </c>
      <c r="N26">
        <v>37894.041078889102</v>
      </c>
      <c r="O26">
        <v>0.89480910160000005</v>
      </c>
      <c r="P26" s="153">
        <f t="shared" si="0"/>
        <v>37894.041078889102</v>
      </c>
      <c r="Q26" s="153">
        <f t="shared" si="1"/>
        <v>-1.2612620783999999</v>
      </c>
    </row>
    <row r="27" spans="1:17" x14ac:dyDescent="0.2">
      <c r="A27">
        <v>3647.1876685949001</v>
      </c>
      <c r="B27">
        <v>10440.3976472904</v>
      </c>
      <c r="C27">
        <v>-1343.3998459929001</v>
      </c>
      <c r="D27">
        <v>37891.997804720901</v>
      </c>
      <c r="E27">
        <v>37896.145868055602</v>
      </c>
      <c r="F27" t="s">
        <v>192</v>
      </c>
      <c r="G27">
        <v>37893.936743365797</v>
      </c>
      <c r="H27">
        <v>0.58350726949999998</v>
      </c>
      <c r="I27">
        <v>-0.37481517310000001</v>
      </c>
      <c r="J27">
        <v>0.56390826039999997</v>
      </c>
      <c r="K27">
        <v>-0.44837520710000001</v>
      </c>
      <c r="L27">
        <v>37894.048717860402</v>
      </c>
      <c r="M27">
        <v>1.0076286167999999</v>
      </c>
      <c r="N27">
        <v>37894.048717860402</v>
      </c>
      <c r="O27">
        <v>-1.7553122406999999</v>
      </c>
      <c r="P27" s="153">
        <f t="shared" si="0"/>
        <v>37894.048717860402</v>
      </c>
      <c r="Q27" s="153">
        <f t="shared" si="1"/>
        <v>2.0152572335999999</v>
      </c>
    </row>
    <row r="28" spans="1:17" x14ac:dyDescent="0.2">
      <c r="A28">
        <v>2136.2645598667</v>
      </c>
      <c r="B28">
        <v>12187.640510138001</v>
      </c>
      <c r="C28">
        <v>-1518.5096634419001</v>
      </c>
      <c r="D28">
        <v>37892.001545630003</v>
      </c>
      <c r="E28">
        <v>37896.416666666701</v>
      </c>
      <c r="F28" t="s">
        <v>193</v>
      </c>
      <c r="G28">
        <v>37893.9475349028</v>
      </c>
      <c r="H28">
        <v>0.58350726949999998</v>
      </c>
      <c r="I28">
        <v>-0.37481517310000001</v>
      </c>
      <c r="J28">
        <v>0.56390826039999997</v>
      </c>
      <c r="K28">
        <v>-0.44837520710000001</v>
      </c>
      <c r="L28">
        <v>37894.056356830297</v>
      </c>
      <c r="M28">
        <v>0.35846548680000001</v>
      </c>
      <c r="N28">
        <v>37894.056356830297</v>
      </c>
      <c r="O28">
        <v>-0.71514747059999995</v>
      </c>
      <c r="P28" s="153">
        <f t="shared" si="0"/>
        <v>37894.056356830297</v>
      </c>
      <c r="Q28" s="153">
        <f t="shared" si="1"/>
        <v>0.71693097360000002</v>
      </c>
    </row>
    <row r="29" spans="1:17" x14ac:dyDescent="0.2">
      <c r="A29">
        <v>504.97994530519998</v>
      </c>
      <c r="B29">
        <v>13734.880050022801</v>
      </c>
      <c r="C29">
        <v>-1666.6715922139999</v>
      </c>
      <c r="D29">
        <v>37892.0054586482</v>
      </c>
      <c r="E29">
        <v>37896.481249999997</v>
      </c>
      <c r="F29" t="s">
        <v>192</v>
      </c>
      <c r="G29">
        <v>37893.958326439897</v>
      </c>
      <c r="H29">
        <v>0.58350726949999998</v>
      </c>
      <c r="I29">
        <v>-0.37481517310000001</v>
      </c>
      <c r="J29">
        <v>0.56390826039999997</v>
      </c>
      <c r="K29">
        <v>-0.44837520710000001</v>
      </c>
      <c r="L29">
        <v>37894.063995800701</v>
      </c>
      <c r="M29">
        <v>0.46368935779999998</v>
      </c>
      <c r="N29">
        <v>37894.063995800701</v>
      </c>
      <c r="O29">
        <v>-0.51136374350000002</v>
      </c>
      <c r="P29" s="153">
        <f t="shared" si="0"/>
        <v>37894.063995800701</v>
      </c>
      <c r="Q29" s="153">
        <f t="shared" si="1"/>
        <v>0.92737871559999996</v>
      </c>
    </row>
    <row r="30" spans="1:17" x14ac:dyDescent="0.2">
      <c r="A30">
        <v>-1162.3082101472</v>
      </c>
      <c r="B30">
        <v>15064.3806970559</v>
      </c>
      <c r="C30">
        <v>-1787.7349989741999</v>
      </c>
      <c r="D30">
        <v>37892.0094334354</v>
      </c>
      <c r="E30">
        <v>37896.861134259299</v>
      </c>
      <c r="F30" t="s">
        <v>193</v>
      </c>
      <c r="G30">
        <v>37893.9691179769</v>
      </c>
      <c r="H30">
        <v>0.58350726949999998</v>
      </c>
      <c r="I30">
        <v>-0.37481517310000001</v>
      </c>
      <c r="J30">
        <v>0.56390826039999997</v>
      </c>
      <c r="K30">
        <v>-0.44837520710000001</v>
      </c>
      <c r="L30">
        <v>37894.071634770997</v>
      </c>
      <c r="M30">
        <v>0.29941960769999998</v>
      </c>
      <c r="N30">
        <v>37894.071634770997</v>
      </c>
      <c r="O30">
        <v>-0.48302078189999997</v>
      </c>
      <c r="P30" s="153">
        <f t="shared" si="0"/>
        <v>37894.071634770997</v>
      </c>
      <c r="Q30" s="153">
        <f t="shared" si="1"/>
        <v>0.59883921539999996</v>
      </c>
    </row>
    <row r="31" spans="1:17" x14ac:dyDescent="0.2">
      <c r="A31">
        <v>-2779.0650329087998</v>
      </c>
      <c r="B31">
        <v>16169.2127700123</v>
      </c>
      <c r="C31">
        <v>-1882.9019292368</v>
      </c>
      <c r="D31">
        <v>37892.013321247803</v>
      </c>
      <c r="E31">
        <v>37896.922384259298</v>
      </c>
      <c r="F31" t="s">
        <v>192</v>
      </c>
      <c r="G31">
        <v>37893.979909513902</v>
      </c>
      <c r="H31">
        <v>0.58350726949999998</v>
      </c>
      <c r="I31">
        <v>-0.37481517310000001</v>
      </c>
      <c r="J31">
        <v>0.56390826039999997</v>
      </c>
      <c r="K31">
        <v>-0.44837520710000001</v>
      </c>
      <c r="L31">
        <v>37894.079273762</v>
      </c>
      <c r="M31">
        <v>0.50572572419999995</v>
      </c>
      <c r="N31">
        <v>37894.079273762</v>
      </c>
      <c r="O31">
        <v>-0.59970134509999995</v>
      </c>
      <c r="P31" s="153">
        <f t="shared" si="0"/>
        <v>37894.079273762</v>
      </c>
      <c r="Q31" s="153">
        <f t="shared" si="1"/>
        <v>1.0114514483999999</v>
      </c>
    </row>
    <row r="32" spans="1:17" x14ac:dyDescent="0.2">
      <c r="A32">
        <v>-4262.7214348528996</v>
      </c>
      <c r="B32">
        <v>17053.173408426199</v>
      </c>
      <c r="C32">
        <v>-1954.5731433584001</v>
      </c>
      <c r="D32">
        <v>37892.016947748802</v>
      </c>
      <c r="E32">
        <v>37897.292812500003</v>
      </c>
      <c r="F32" t="s">
        <v>193</v>
      </c>
      <c r="G32">
        <v>37893.982687291696</v>
      </c>
      <c r="H32">
        <v>0.54009275960000003</v>
      </c>
      <c r="I32">
        <v>-0.40702648670000002</v>
      </c>
      <c r="J32">
        <v>0.60561790010000005</v>
      </c>
      <c r="K32">
        <v>-0.41935213049999998</v>
      </c>
      <c r="L32">
        <v>37894.086912711799</v>
      </c>
      <c r="M32">
        <v>0.31691808259999998</v>
      </c>
      <c r="N32">
        <v>37894.086912711799</v>
      </c>
      <c r="O32">
        <v>-0.59577681339999999</v>
      </c>
      <c r="P32" s="153">
        <f t="shared" si="0"/>
        <v>37894.086912711799</v>
      </c>
      <c r="Q32" s="153">
        <f t="shared" si="1"/>
        <v>0.63383616519999997</v>
      </c>
    </row>
    <row r="33" spans="1:20" x14ac:dyDescent="0.2">
      <c r="A33">
        <v>-5871.9007004548002</v>
      </c>
      <c r="B33">
        <v>17892.241436449302</v>
      </c>
      <c r="C33">
        <v>-2017.8817028614999</v>
      </c>
      <c r="D33">
        <v>37892.020966983997</v>
      </c>
      <c r="E33">
        <v>37897.371030092603</v>
      </c>
      <c r="F33" t="s">
        <v>192</v>
      </c>
      <c r="G33">
        <v>37893.985603958303</v>
      </c>
      <c r="H33">
        <v>0.40500289579999998</v>
      </c>
      <c r="I33">
        <v>-0.48410166160000001</v>
      </c>
      <c r="J33">
        <v>0.70316840179999995</v>
      </c>
      <c r="K33">
        <v>-0.32737201220000001</v>
      </c>
      <c r="L33">
        <v>37894.094551682203</v>
      </c>
      <c r="M33">
        <v>0.34749913189999998</v>
      </c>
      <c r="N33">
        <v>37894.094551682203</v>
      </c>
      <c r="O33">
        <v>-0.70189942589999998</v>
      </c>
      <c r="P33" s="153">
        <f t="shared" si="0"/>
        <v>37894.094551682203</v>
      </c>
      <c r="Q33" s="153">
        <f t="shared" si="1"/>
        <v>0.69499826379999996</v>
      </c>
    </row>
    <row r="34" spans="1:20" x14ac:dyDescent="0.2">
      <c r="A34">
        <v>-7249.3906126421998</v>
      </c>
      <c r="B34">
        <v>18523.048278615901</v>
      </c>
      <c r="C34">
        <v>-2061.5339040487002</v>
      </c>
      <c r="D34">
        <v>37892.0244923563</v>
      </c>
      <c r="E34">
        <v>37897.742812500001</v>
      </c>
      <c r="F34" t="s">
        <v>193</v>
      </c>
      <c r="G34">
        <v>37893.988659513903</v>
      </c>
      <c r="H34">
        <v>0.17755395709999999</v>
      </c>
      <c r="I34">
        <v>-0.55955835899999995</v>
      </c>
      <c r="J34">
        <v>0.79180023840000002</v>
      </c>
      <c r="K34">
        <v>-0.1685865289</v>
      </c>
      <c r="L34">
        <v>37894.102190652498</v>
      </c>
      <c r="M34">
        <v>0.39367551950000002</v>
      </c>
      <c r="N34">
        <v>37894.102190652498</v>
      </c>
      <c r="O34">
        <v>-0.57343993910000002</v>
      </c>
      <c r="P34" s="153">
        <f t="shared" si="0"/>
        <v>37894.102190652498</v>
      </c>
      <c r="Q34" s="153">
        <f t="shared" si="1"/>
        <v>0.78735103900000003</v>
      </c>
    </row>
    <row r="35" spans="1:20" x14ac:dyDescent="0.2">
      <c r="A35">
        <v>-8705.7210279305</v>
      </c>
      <c r="B35">
        <v>19110.568144326098</v>
      </c>
      <c r="C35">
        <v>-2098.1153493038</v>
      </c>
      <c r="D35">
        <v>37892.028316387397</v>
      </c>
      <c r="E35">
        <v>37897.827824074098</v>
      </c>
      <c r="F35" t="s">
        <v>192</v>
      </c>
      <c r="G35">
        <v>37893.991576180597</v>
      </c>
      <c r="H35">
        <v>-7.9306486400000001E-2</v>
      </c>
      <c r="I35">
        <v>-0.58420802589999998</v>
      </c>
      <c r="J35">
        <v>0.80757871319999996</v>
      </c>
      <c r="K35">
        <v>1.51025048E-2</v>
      </c>
      <c r="L35">
        <v>37894.109829625202</v>
      </c>
      <c r="M35">
        <v>0.28568403320000002</v>
      </c>
      <c r="N35">
        <v>37894.109829625202</v>
      </c>
      <c r="O35">
        <v>-0.61496012789999999</v>
      </c>
      <c r="P35" s="153">
        <f t="shared" si="0"/>
        <v>37894.109829625202</v>
      </c>
      <c r="Q35" s="153">
        <f t="shared" si="1"/>
        <v>0.57136806640000004</v>
      </c>
    </row>
    <row r="36" spans="1:20" x14ac:dyDescent="0.2">
      <c r="A36">
        <v>-10238.577400559399</v>
      </c>
      <c r="B36">
        <v>19647.528809343799</v>
      </c>
      <c r="C36">
        <v>-2126.8042178832002</v>
      </c>
      <c r="D36">
        <v>37892.032460698501</v>
      </c>
      <c r="E36">
        <v>37898.194027777798</v>
      </c>
      <c r="F36" t="s">
        <v>193</v>
      </c>
      <c r="G36">
        <v>37893.994631736103</v>
      </c>
      <c r="H36">
        <v>-0.32164308050000001</v>
      </c>
      <c r="I36">
        <v>-0.5518163868</v>
      </c>
      <c r="J36">
        <v>0.74499563810000002</v>
      </c>
      <c r="K36">
        <v>0.19242116109999999</v>
      </c>
      <c r="L36">
        <v>37894.1174685933</v>
      </c>
      <c r="M36">
        <v>0.34927243629999999</v>
      </c>
      <c r="N36">
        <v>37894.1174685933</v>
      </c>
      <c r="O36">
        <v>-0.60894114889999995</v>
      </c>
      <c r="P36" s="153">
        <f t="shared" si="0"/>
        <v>37894.1174685933</v>
      </c>
      <c r="Q36" s="153">
        <f t="shared" si="1"/>
        <v>0.69854487259999998</v>
      </c>
    </row>
    <row r="37" spans="1:20" x14ac:dyDescent="0.2">
      <c r="A37">
        <v>-11844.438638534901</v>
      </c>
      <c r="B37">
        <v>20126.2468850287</v>
      </c>
      <c r="C37">
        <v>-2146.7575021117</v>
      </c>
      <c r="D37">
        <v>37892.036946849898</v>
      </c>
      <c r="E37">
        <v>37898.279074074097</v>
      </c>
      <c r="F37" t="s">
        <v>192</v>
      </c>
      <c r="G37">
        <v>37893.997548402796</v>
      </c>
      <c r="H37">
        <v>-0.47674425180000002</v>
      </c>
      <c r="I37">
        <v>-0.49639586089999999</v>
      </c>
      <c r="J37">
        <v>0.65664876569999997</v>
      </c>
      <c r="K37">
        <v>0.30841281780000002</v>
      </c>
      <c r="L37">
        <v>37894.125107563603</v>
      </c>
      <c r="M37">
        <v>0.4956251659</v>
      </c>
      <c r="N37">
        <v>37894.125107563603</v>
      </c>
      <c r="O37">
        <v>-0.54327182039999999</v>
      </c>
      <c r="P37" s="153">
        <f t="shared" si="0"/>
        <v>37894.125107563603</v>
      </c>
      <c r="Q37" s="153">
        <f t="shared" si="1"/>
        <v>0.9912503318</v>
      </c>
    </row>
    <row r="38" spans="1:20" x14ac:dyDescent="0.2">
      <c r="A38">
        <v>-13093.872128295599</v>
      </c>
      <c r="B38">
        <v>20442.253380103699</v>
      </c>
      <c r="C38">
        <v>-2155.4776394543001</v>
      </c>
      <c r="D38">
        <v>37892.040548531797</v>
      </c>
      <c r="E38">
        <v>37898.360752314802</v>
      </c>
      <c r="F38" t="s">
        <v>193</v>
      </c>
      <c r="G38">
        <v>37894.000048402799</v>
      </c>
      <c r="H38">
        <v>-0.53488832580000001</v>
      </c>
      <c r="I38">
        <v>-0.46605873390000002</v>
      </c>
      <c r="J38">
        <v>0.61021891569999998</v>
      </c>
      <c r="K38">
        <v>0.35258560719999998</v>
      </c>
      <c r="L38">
        <v>37894.132746534</v>
      </c>
      <c r="M38">
        <v>0.2896923314</v>
      </c>
      <c r="N38">
        <v>37894.132746534</v>
      </c>
      <c r="O38">
        <v>-0.51608634819999999</v>
      </c>
      <c r="P38" s="153">
        <f t="shared" si="0"/>
        <v>37894.132746534</v>
      </c>
      <c r="Q38" s="153">
        <f t="shared" si="1"/>
        <v>0.57938466280000001</v>
      </c>
    </row>
    <row r="39" spans="1:20" x14ac:dyDescent="0.2">
      <c r="A39">
        <v>-14379.076303349</v>
      </c>
      <c r="B39">
        <v>20717.528153208299</v>
      </c>
      <c r="C39">
        <v>-2158.4481188555001</v>
      </c>
      <c r="D39">
        <v>37892.044363009598</v>
      </c>
      <c r="E39">
        <v>37898.454375000001</v>
      </c>
      <c r="F39" t="s">
        <v>192</v>
      </c>
      <c r="G39">
        <v>37894.003817712903</v>
      </c>
      <c r="H39">
        <v>-0.53791900250000002</v>
      </c>
      <c r="I39">
        <v>-0.4642980022</v>
      </c>
      <c r="J39">
        <v>0.60754900290000002</v>
      </c>
      <c r="K39">
        <v>0.3549010017</v>
      </c>
      <c r="L39">
        <v>37894.140385504601</v>
      </c>
      <c r="M39">
        <v>0.32797880359999998</v>
      </c>
      <c r="N39">
        <v>37894.140385504601</v>
      </c>
      <c r="O39">
        <v>-0.58387854260000005</v>
      </c>
      <c r="P39" s="153">
        <f t="shared" si="0"/>
        <v>37894.140385504601</v>
      </c>
      <c r="Q39" s="153">
        <f t="shared" si="1"/>
        <v>0.65595760719999996</v>
      </c>
    </row>
    <row r="40" spans="1:20" x14ac:dyDescent="0.2">
      <c r="A40">
        <v>-15696.9713455705</v>
      </c>
      <c r="B40">
        <v>20948.5629349261</v>
      </c>
      <c r="C40">
        <v>-2155.3186196072002</v>
      </c>
      <c r="D40">
        <v>37892.048398500599</v>
      </c>
      <c r="E40">
        <v>37898.646562499998</v>
      </c>
      <c r="F40" t="s">
        <v>193</v>
      </c>
      <c r="G40">
        <v>37894.006892578604</v>
      </c>
      <c r="H40">
        <v>-0.53791900250000002</v>
      </c>
      <c r="I40">
        <v>-0.4642980022</v>
      </c>
      <c r="J40">
        <v>0.60754900290000002</v>
      </c>
      <c r="K40">
        <v>0.3549010017</v>
      </c>
      <c r="L40">
        <v>37894.148024475202</v>
      </c>
      <c r="M40">
        <v>0.22965030780000001</v>
      </c>
      <c r="N40">
        <v>37894.148024475202</v>
      </c>
      <c r="O40">
        <v>-0.59930319669999998</v>
      </c>
      <c r="P40" s="153">
        <f t="shared" si="0"/>
        <v>37894.148024475202</v>
      </c>
      <c r="Q40" s="153">
        <f t="shared" si="1"/>
        <v>0.45930061560000002</v>
      </c>
    </row>
    <row r="41" spans="1:20" x14ac:dyDescent="0.2">
      <c r="A41">
        <v>-17043.964388075001</v>
      </c>
      <c r="B41">
        <v>21131.844467177802</v>
      </c>
      <c r="C41">
        <v>-2145.7502811282998</v>
      </c>
      <c r="D41">
        <v>37892.052662701397</v>
      </c>
      <c r="E41">
        <v>37898.731655092597</v>
      </c>
      <c r="F41" t="s">
        <v>192</v>
      </c>
      <c r="G41">
        <v>37894.0474815626</v>
      </c>
      <c r="H41">
        <v>0.27670664989999999</v>
      </c>
      <c r="I41">
        <v>-0.63413024969999998</v>
      </c>
      <c r="J41">
        <v>0.21469358990000001</v>
      </c>
      <c r="K41">
        <v>-0.68936123969999996</v>
      </c>
      <c r="L41">
        <v>37894.157052348797</v>
      </c>
      <c r="M41">
        <v>0.47912529920000002</v>
      </c>
      <c r="N41">
        <v>37894.157052348797</v>
      </c>
      <c r="O41">
        <v>-0.77052521659999995</v>
      </c>
      <c r="P41" s="153">
        <f t="shared" si="0"/>
        <v>37894.157052348797</v>
      </c>
      <c r="Q41" s="153">
        <f t="shared" si="1"/>
        <v>0.95825059840000004</v>
      </c>
    </row>
    <row r="42" spans="1:20" x14ac:dyDescent="0.2">
      <c r="A42">
        <v>-18415.932932604799</v>
      </c>
      <c r="B42">
        <v>21263.8944192327</v>
      </c>
      <c r="C42">
        <v>-2129.4209034452001</v>
      </c>
      <c r="D42">
        <v>37892.057162649602</v>
      </c>
      <c r="E42">
        <v>37899.100428240701</v>
      </c>
      <c r="F42" t="s">
        <v>193</v>
      </c>
      <c r="G42">
        <v>37894.068833761601</v>
      </c>
      <c r="H42">
        <v>0.27670664989999999</v>
      </c>
      <c r="I42">
        <v>-0.63413024969999998</v>
      </c>
      <c r="J42">
        <v>0.21469358990000001</v>
      </c>
      <c r="K42">
        <v>-0.68936123969999996</v>
      </c>
      <c r="L42">
        <v>37894.1646913199</v>
      </c>
      <c r="M42">
        <v>0.36186255360000003</v>
      </c>
      <c r="N42">
        <v>37894.1646913199</v>
      </c>
      <c r="O42">
        <v>-0.60891731390000003</v>
      </c>
      <c r="P42" s="153">
        <f t="shared" si="0"/>
        <v>37894.1646913199</v>
      </c>
      <c r="Q42" s="153">
        <f t="shared" si="1"/>
        <v>0.72372510720000005</v>
      </c>
    </row>
    <row r="43" spans="1:20" x14ac:dyDescent="0.2">
      <c r="A43">
        <v>-19808.214762511001</v>
      </c>
      <c r="B43">
        <v>21341.313762021498</v>
      </c>
      <c r="C43">
        <v>-2106.0305322851</v>
      </c>
      <c r="D43">
        <v>37892.061904578703</v>
      </c>
      <c r="E43">
        <v>37899.185555555603</v>
      </c>
      <c r="F43" t="s">
        <v>192</v>
      </c>
      <c r="G43">
        <v>37894.090185960697</v>
      </c>
      <c r="H43">
        <v>0.27670664989999999</v>
      </c>
      <c r="I43">
        <v>-0.63413024969999998</v>
      </c>
      <c r="J43">
        <v>0.21469358990000001</v>
      </c>
      <c r="K43">
        <v>-0.68936123969999996</v>
      </c>
      <c r="L43">
        <v>37894.1723302912</v>
      </c>
      <c r="M43">
        <v>0.52357169800000003</v>
      </c>
      <c r="N43">
        <v>37894.1723302912</v>
      </c>
      <c r="O43">
        <v>-0.77250501500000002</v>
      </c>
      <c r="P43" s="153">
        <f t="shared" si="0"/>
        <v>37894.1723302912</v>
      </c>
      <c r="Q43" s="153">
        <f t="shared" si="1"/>
        <v>1.0471433960000001</v>
      </c>
    </row>
    <row r="44" spans="1:20" x14ac:dyDescent="0.2">
      <c r="A44">
        <v>-21215.605500180602</v>
      </c>
      <c r="B44">
        <v>21360.831278475998</v>
      </c>
      <c r="C44">
        <v>-2075.3073629168998</v>
      </c>
      <c r="D44">
        <v>37892.066893765601</v>
      </c>
      <c r="E44">
        <v>37899.555648148104</v>
      </c>
      <c r="F44" t="s">
        <v>193</v>
      </c>
      <c r="G44">
        <v>37894.111538159697</v>
      </c>
      <c r="H44">
        <v>0.27670664989999999</v>
      </c>
      <c r="I44">
        <v>-0.63413024969999998</v>
      </c>
      <c r="J44">
        <v>0.21469358990000001</v>
      </c>
      <c r="K44">
        <v>-0.68936123969999996</v>
      </c>
      <c r="L44">
        <v>37894.179274810602</v>
      </c>
      <c r="M44">
        <v>0.53913747160000003</v>
      </c>
      <c r="N44">
        <v>37894.179274810602</v>
      </c>
      <c r="O44">
        <v>-0.71467076979999999</v>
      </c>
      <c r="P44" s="153">
        <f t="shared" si="0"/>
        <v>37894.179274810602</v>
      </c>
      <c r="Q44" s="153">
        <f t="shared" si="1"/>
        <v>1.0782749432000001</v>
      </c>
    </row>
    <row r="45" spans="1:20" x14ac:dyDescent="0.2">
      <c r="A45">
        <v>-22632.3649266557</v>
      </c>
      <c r="B45">
        <v>21319.355718782099</v>
      </c>
      <c r="C45">
        <v>-2037.0138772559001</v>
      </c>
      <c r="D45">
        <v>37892.072134374699</v>
      </c>
      <c r="E45">
        <v>37899.640810185199</v>
      </c>
      <c r="F45" t="s">
        <v>192</v>
      </c>
      <c r="G45">
        <v>37894.1328903588</v>
      </c>
      <c r="H45">
        <v>0.27670664989999999</v>
      </c>
      <c r="I45">
        <v>-0.63413024969999998</v>
      </c>
      <c r="J45">
        <v>0.21469358990000001</v>
      </c>
      <c r="K45">
        <v>-0.68936123969999996</v>
      </c>
      <c r="L45">
        <v>37894.1869137822</v>
      </c>
      <c r="M45">
        <v>0.49483717700000002</v>
      </c>
      <c r="N45">
        <v>37894.1869137822</v>
      </c>
      <c r="O45">
        <v>-0.72004723380000002</v>
      </c>
      <c r="P45" s="153">
        <f t="shared" si="0"/>
        <v>37894.1869137822</v>
      </c>
      <c r="Q45" s="153">
        <f t="shared" si="1"/>
        <v>0.98967435400000003</v>
      </c>
    </row>
    <row r="46" spans="1:20" x14ac:dyDescent="0.2">
      <c r="A46">
        <v>-23579.0053639668</v>
      </c>
      <c r="B46">
        <v>21256.398464172999</v>
      </c>
      <c r="C46">
        <v>-2007.1800295575999</v>
      </c>
      <c r="D46">
        <v>37892.075769279501</v>
      </c>
      <c r="E46">
        <v>37900.012210648201</v>
      </c>
      <c r="F46" t="s">
        <v>193</v>
      </c>
      <c r="G46">
        <v>37894.154242557801</v>
      </c>
      <c r="H46">
        <v>0.27670664989999999</v>
      </c>
      <c r="I46">
        <v>-0.63413024969999998</v>
      </c>
      <c r="J46">
        <v>0.21469358990000001</v>
      </c>
      <c r="K46">
        <v>-0.68936123969999996</v>
      </c>
      <c r="L46">
        <v>37894.194552754103</v>
      </c>
      <c r="M46">
        <v>0.52657617410000002</v>
      </c>
      <c r="N46">
        <v>37894.194552754103</v>
      </c>
      <c r="O46">
        <v>-1.0141280208000001</v>
      </c>
      <c r="P46" s="153">
        <f t="shared" si="0"/>
        <v>37894.194552754103</v>
      </c>
      <c r="Q46" s="153">
        <f t="shared" si="1"/>
        <v>1.0531523482</v>
      </c>
    </row>
    <row r="47" spans="1:20" ht="12.75" x14ac:dyDescent="0.2">
      <c r="A47">
        <v>-24525.059702937899</v>
      </c>
      <c r="B47">
        <v>21164.281278273502</v>
      </c>
      <c r="C47">
        <v>-1973.8460372495999</v>
      </c>
      <c r="D47">
        <v>37892.079517755497</v>
      </c>
      <c r="E47">
        <v>37900.097418981502</v>
      </c>
      <c r="F47" t="s">
        <v>192</v>
      </c>
      <c r="G47">
        <v>37894.359292106601</v>
      </c>
      <c r="H47">
        <v>0.2767009211</v>
      </c>
      <c r="I47">
        <v>-0.63415426239999995</v>
      </c>
      <c r="J47">
        <v>0.21469968079999999</v>
      </c>
      <c r="K47">
        <v>-0.68933955260000002</v>
      </c>
      <c r="L47">
        <v>37894.209136245998</v>
      </c>
      <c r="M47">
        <v>-0.39999999949999998</v>
      </c>
      <c r="N47">
        <v>37894.209136245998</v>
      </c>
      <c r="O47">
        <v>0.79999999909999997</v>
      </c>
      <c r="P47" s="153">
        <f t="shared" si="0"/>
        <v>37894.209136245998</v>
      </c>
      <c r="Q47" s="153">
        <f t="shared" si="1"/>
        <v>-0.79999999899999996</v>
      </c>
      <c r="T47" s="170" t="s">
        <v>225</v>
      </c>
    </row>
    <row r="48" spans="1:20" x14ac:dyDescent="0.2">
      <c r="A48">
        <v>-25468.4572162769</v>
      </c>
      <c r="B48">
        <v>21042.293086923401</v>
      </c>
      <c r="C48">
        <v>-1936.9749095218001</v>
      </c>
      <c r="D48">
        <v>37892.083380013202</v>
      </c>
      <c r="E48">
        <v>37900.470150462999</v>
      </c>
      <c r="F48" t="s">
        <v>193</v>
      </c>
      <c r="G48">
        <v>37894.383415588098</v>
      </c>
      <c r="H48">
        <v>0.2767009211</v>
      </c>
      <c r="I48">
        <v>-0.63415426239999995</v>
      </c>
      <c r="J48">
        <v>0.21469968079999999</v>
      </c>
      <c r="K48">
        <v>-0.68933955260000002</v>
      </c>
      <c r="L48">
        <v>37894.226497523799</v>
      </c>
      <c r="M48">
        <v>0.26948886550000001</v>
      </c>
      <c r="N48">
        <v>37894.226497523799</v>
      </c>
      <c r="O48">
        <v>-0.64487104579999999</v>
      </c>
      <c r="P48" s="153">
        <f t="shared" si="0"/>
        <v>37894.226497523799</v>
      </c>
      <c r="Q48" s="153">
        <f t="shared" si="1"/>
        <v>0.53897773100000002</v>
      </c>
      <c r="T48" t="s">
        <v>226</v>
      </c>
    </row>
    <row r="49" spans="1:17" x14ac:dyDescent="0.2">
      <c r="A49">
        <v>-26407.040200904499</v>
      </c>
      <c r="B49">
        <v>20889.79593348</v>
      </c>
      <c r="C49">
        <v>-1896.5405122206</v>
      </c>
      <c r="D49">
        <v>37892.087355942902</v>
      </c>
      <c r="E49">
        <v>37900.555393518502</v>
      </c>
      <c r="F49" t="s">
        <v>192</v>
      </c>
      <c r="G49">
        <v>37894.4075390695</v>
      </c>
      <c r="H49">
        <v>0.2767009211</v>
      </c>
      <c r="I49">
        <v>-0.63415426239999995</v>
      </c>
      <c r="J49">
        <v>0.21469968079999999</v>
      </c>
      <c r="K49">
        <v>-0.68933955260000002</v>
      </c>
      <c r="L49">
        <v>37894.234136487503</v>
      </c>
      <c r="M49">
        <v>0.34826443169999999</v>
      </c>
      <c r="N49">
        <v>37894.234136487503</v>
      </c>
      <c r="O49">
        <v>-0.56252847360000002</v>
      </c>
      <c r="P49" s="153">
        <f t="shared" si="0"/>
        <v>37894.234136487503</v>
      </c>
      <c r="Q49" s="153">
        <f t="shared" si="1"/>
        <v>0.69652886339999998</v>
      </c>
    </row>
    <row r="50" spans="1:17" x14ac:dyDescent="0.2">
      <c r="A50">
        <v>-27338.570854945701</v>
      </c>
      <c r="B50">
        <v>20706.2326361175</v>
      </c>
      <c r="C50">
        <v>-1852.5283289670999</v>
      </c>
      <c r="D50">
        <v>37892.091445095597</v>
      </c>
      <c r="E50">
        <v>37900.929479166698</v>
      </c>
      <c r="F50" t="s">
        <v>193</v>
      </c>
      <c r="G50">
        <v>37894.431662550996</v>
      </c>
      <c r="H50">
        <v>0.2767009211</v>
      </c>
      <c r="I50">
        <v>-0.63415426239999995</v>
      </c>
      <c r="J50">
        <v>0.21469968079999999</v>
      </c>
      <c r="K50">
        <v>-0.68933955260000002</v>
      </c>
      <c r="L50">
        <v>37894.241775452501</v>
      </c>
      <c r="M50">
        <v>-2.00275678E-2</v>
      </c>
      <c r="N50">
        <v>37894.241775452501</v>
      </c>
      <c r="O50">
        <v>-0.57041157070000004</v>
      </c>
      <c r="P50" s="153">
        <f t="shared" si="0"/>
        <v>37894.241775452501</v>
      </c>
      <c r="Q50" s="153">
        <f t="shared" si="1"/>
        <v>-4.00551356E-2</v>
      </c>
    </row>
    <row r="51" spans="1:17" x14ac:dyDescent="0.2">
      <c r="A51">
        <v>-28260.739224093901</v>
      </c>
      <c r="B51">
        <v>20491.134310784499</v>
      </c>
      <c r="C51">
        <v>-1804.9361809300001</v>
      </c>
      <c r="D51">
        <v>37892.095646667098</v>
      </c>
      <c r="E51">
        <v>37901.014756944402</v>
      </c>
      <c r="F51" t="s">
        <v>192</v>
      </c>
      <c r="G51">
        <v>37894.455786032398</v>
      </c>
      <c r="H51">
        <v>0.2767009211</v>
      </c>
      <c r="I51">
        <v>-0.63415426239999995</v>
      </c>
      <c r="J51">
        <v>0.21469968079999999</v>
      </c>
      <c r="K51">
        <v>-0.68933955260000002</v>
      </c>
      <c r="L51">
        <v>37894.249414418002</v>
      </c>
      <c r="M51">
        <v>0.32900737749999998</v>
      </c>
      <c r="N51">
        <v>37894.249414418002</v>
      </c>
      <c r="O51">
        <v>-0.5293614365</v>
      </c>
      <c r="P51" s="153">
        <f t="shared" si="0"/>
        <v>37894.249414418002</v>
      </c>
      <c r="Q51" s="153">
        <f t="shared" si="1"/>
        <v>0.65801475499999995</v>
      </c>
    </row>
    <row r="52" spans="1:17" x14ac:dyDescent="0.2">
      <c r="A52">
        <v>-29171.172212555099</v>
      </c>
      <c r="B52">
        <v>20244.127671827398</v>
      </c>
      <c r="C52">
        <v>-1753.7748947558</v>
      </c>
      <c r="D52">
        <v>37892.0999594819</v>
      </c>
      <c r="E52">
        <v>37901.390196759297</v>
      </c>
      <c r="F52" t="s">
        <v>193</v>
      </c>
      <c r="G52">
        <v>37894.479909513902</v>
      </c>
      <c r="H52">
        <v>0.2767009211</v>
      </c>
      <c r="I52">
        <v>-0.63415426239999995</v>
      </c>
      <c r="J52">
        <v>0.21469968079999999</v>
      </c>
      <c r="K52">
        <v>-0.68933955260000002</v>
      </c>
      <c r="L52">
        <v>37894.257053384201</v>
      </c>
      <c r="M52">
        <v>0.3664210631</v>
      </c>
      <c r="N52">
        <v>37894.257053384201</v>
      </c>
      <c r="O52">
        <v>-0.68095254729999999</v>
      </c>
      <c r="P52" s="153">
        <f t="shared" si="0"/>
        <v>37894.257053384201</v>
      </c>
      <c r="Q52" s="153">
        <f t="shared" si="1"/>
        <v>0.7328421262</v>
      </c>
    </row>
    <row r="53" spans="1:17" x14ac:dyDescent="0.2">
      <c r="A53">
        <v>-30067.4436390581</v>
      </c>
      <c r="B53">
        <v>19964.942018134101</v>
      </c>
      <c r="C53">
        <v>-1699.0689080083</v>
      </c>
      <c r="D53">
        <v>37892.104381979902</v>
      </c>
      <c r="E53">
        <v>37901.710601851897</v>
      </c>
      <c r="F53" t="s">
        <v>192</v>
      </c>
      <c r="G53">
        <v>37894.482680839901</v>
      </c>
      <c r="H53">
        <v>0.2967552068</v>
      </c>
      <c r="I53">
        <v>-0.67873111529999997</v>
      </c>
      <c r="J53">
        <v>0.30750847040000001</v>
      </c>
      <c r="K53">
        <v>-0.59724279899999999</v>
      </c>
      <c r="L53">
        <v>37894.264692350902</v>
      </c>
      <c r="M53">
        <v>0.31181927390000003</v>
      </c>
      <c r="N53">
        <v>37894.264692350902</v>
      </c>
      <c r="O53">
        <v>-0.55287711409999996</v>
      </c>
      <c r="P53" s="153">
        <f t="shared" si="0"/>
        <v>37894.264692350902</v>
      </c>
      <c r="Q53" s="153">
        <f t="shared" si="1"/>
        <v>0.62363854780000005</v>
      </c>
    </row>
    <row r="54" spans="1:17" x14ac:dyDescent="0.2">
      <c r="A54">
        <v>-30947.085302706499</v>
      </c>
      <c r="B54">
        <v>19653.4158096873</v>
      </c>
      <c r="C54">
        <v>-1640.8568014822999</v>
      </c>
      <c r="D54">
        <v>37892.108912204603</v>
      </c>
      <c r="E54">
        <v>37901.848032407397</v>
      </c>
      <c r="F54" t="s">
        <v>193</v>
      </c>
      <c r="G54">
        <v>37894.485036466998</v>
      </c>
      <c r="H54">
        <v>0.2842037415</v>
      </c>
      <c r="I54">
        <v>-0.71371338719999999</v>
      </c>
      <c r="J54">
        <v>0.47960008609999999</v>
      </c>
      <c r="K54">
        <v>-0.42405800510000002</v>
      </c>
      <c r="L54">
        <v>37894.272331318301</v>
      </c>
      <c r="M54">
        <v>0.37568808250000002</v>
      </c>
      <c r="N54">
        <v>37894.272331318301</v>
      </c>
      <c r="O54">
        <v>-0.6277368002</v>
      </c>
      <c r="P54" s="153">
        <f t="shared" si="0"/>
        <v>37894.272331318301</v>
      </c>
      <c r="Q54" s="153">
        <f t="shared" si="1"/>
        <v>0.75137616500000004</v>
      </c>
    </row>
    <row r="55" spans="1:17" x14ac:dyDescent="0.2">
      <c r="A55">
        <v>-31807.599006991401</v>
      </c>
      <c r="B55">
        <v>19309.502737822699</v>
      </c>
      <c r="C55">
        <v>-1579.1917479481999</v>
      </c>
      <c r="D55">
        <v>37892.113547793997</v>
      </c>
      <c r="E55">
        <v>37901.933564814797</v>
      </c>
      <c r="F55" t="s">
        <v>192</v>
      </c>
      <c r="G55">
        <v>37894.487530660401</v>
      </c>
      <c r="H55">
        <v>0.20638291</v>
      </c>
      <c r="I55">
        <v>-0.68893031739999999</v>
      </c>
      <c r="J55">
        <v>0.64852480779999999</v>
      </c>
      <c r="K55">
        <v>-0.24939263410000001</v>
      </c>
      <c r="L55">
        <v>37894.279970285599</v>
      </c>
      <c r="M55">
        <v>0.33598577419999998</v>
      </c>
      <c r="N55">
        <v>37894.279970285599</v>
      </c>
      <c r="O55">
        <v>-0.4246222878</v>
      </c>
      <c r="P55" s="153">
        <f t="shared" si="0"/>
        <v>37894.279970285599</v>
      </c>
      <c r="Q55" s="153">
        <f t="shared" si="1"/>
        <v>0.67197154839999995</v>
      </c>
    </row>
    <row r="56" spans="1:17" x14ac:dyDescent="0.2">
      <c r="A56">
        <v>-32646.469473339301</v>
      </c>
      <c r="B56">
        <v>18933.277192421901</v>
      </c>
      <c r="C56">
        <v>-1514.1418672786999</v>
      </c>
      <c r="D56">
        <v>37892.118285973796</v>
      </c>
      <c r="E56">
        <v>37902.310324074097</v>
      </c>
      <c r="F56" t="s">
        <v>193</v>
      </c>
      <c r="G56">
        <v>37894.490024853803</v>
      </c>
      <c r="H56">
        <v>0.15133139570000001</v>
      </c>
      <c r="I56">
        <v>-0.65551804300000005</v>
      </c>
      <c r="J56">
        <v>0.71831217199999997</v>
      </c>
      <c r="K56">
        <v>-0.17726400519999999</v>
      </c>
      <c r="L56">
        <v>37894.298720479201</v>
      </c>
      <c r="M56">
        <v>0.31775517390000002</v>
      </c>
      <c r="N56">
        <v>37894.298720479201</v>
      </c>
      <c r="O56">
        <v>-0.54893573740000001</v>
      </c>
      <c r="P56" s="153">
        <f t="shared" si="0"/>
        <v>37894.298720479201</v>
      </c>
      <c r="Q56" s="153">
        <f t="shared" si="1"/>
        <v>0.63551034780000004</v>
      </c>
    </row>
    <row r="57" spans="1:17" x14ac:dyDescent="0.2">
      <c r="A57">
        <v>-33461.178058475001</v>
      </c>
      <c r="B57">
        <v>18524.939030874601</v>
      </c>
      <c r="C57">
        <v>-1445.7904785013</v>
      </c>
      <c r="D57">
        <v>37892.123123553203</v>
      </c>
      <c r="E57">
        <v>37902.395891203698</v>
      </c>
      <c r="F57" t="s">
        <v>192</v>
      </c>
      <c r="G57">
        <v>37894.497264598896</v>
      </c>
      <c r="H57">
        <v>0.17607942330000001</v>
      </c>
      <c r="I57">
        <v>-0.65128679739999995</v>
      </c>
      <c r="J57">
        <v>0.71034123280000006</v>
      </c>
      <c r="K57">
        <v>-0.2005913188</v>
      </c>
      <c r="L57">
        <v>37894.311425171298</v>
      </c>
      <c r="M57">
        <v>0.51480928250000002</v>
      </c>
      <c r="N57">
        <v>37894.311425171298</v>
      </c>
      <c r="O57">
        <v>-0.73329545039999999</v>
      </c>
      <c r="P57" s="153">
        <f t="shared" si="0"/>
        <v>37894.311425171298</v>
      </c>
      <c r="Q57" s="153">
        <f t="shared" si="1"/>
        <v>1.029618565</v>
      </c>
    </row>
    <row r="58" spans="1:17" x14ac:dyDescent="0.2">
      <c r="A58">
        <v>-34249.2171729572</v>
      </c>
      <c r="B58">
        <v>18084.817557028899</v>
      </c>
      <c r="C58">
        <v>-1374.2362401298999</v>
      </c>
      <c r="D58">
        <v>37892.128056923997</v>
      </c>
      <c r="E58">
        <v>37902.774039351898</v>
      </c>
      <c r="F58" t="s">
        <v>193</v>
      </c>
      <c r="G58">
        <v>37894.504206632897</v>
      </c>
      <c r="H58">
        <v>0.19893447659999999</v>
      </c>
      <c r="I58">
        <v>-0.64685338110000001</v>
      </c>
      <c r="J58">
        <v>0.70178491590000003</v>
      </c>
      <c r="K58">
        <v>-0.22249429030000001</v>
      </c>
      <c r="L58">
        <v>37894.319064139803</v>
      </c>
      <c r="M58">
        <v>0.53578165779999998</v>
      </c>
      <c r="N58">
        <v>37894.319064139803</v>
      </c>
      <c r="O58">
        <v>-0.73185583669999998</v>
      </c>
      <c r="P58" s="153">
        <f t="shared" si="0"/>
        <v>37894.319064139803</v>
      </c>
      <c r="Q58" s="153">
        <f t="shared" si="1"/>
        <v>1.0715633156</v>
      </c>
    </row>
    <row r="59" spans="1:17" x14ac:dyDescent="0.2">
      <c r="A59">
        <v>-35008.105281899399</v>
      </c>
      <c r="B59">
        <v>17613.3746235832</v>
      </c>
      <c r="C59">
        <v>-1299.5931711415999</v>
      </c>
      <c r="D59">
        <v>37892.133082063003</v>
      </c>
      <c r="E59">
        <v>37902.859652777799</v>
      </c>
      <c r="F59" t="s">
        <v>192</v>
      </c>
      <c r="G59">
        <v>37894.511148666999</v>
      </c>
      <c r="H59">
        <v>0.2207452744</v>
      </c>
      <c r="I59">
        <v>-0.64201103879999999</v>
      </c>
      <c r="J59">
        <v>0.69259054789999996</v>
      </c>
      <c r="K59">
        <v>-0.24374511870000001</v>
      </c>
      <c r="L59">
        <v>37894.326703108301</v>
      </c>
      <c r="M59">
        <v>0.52582645880000001</v>
      </c>
      <c r="N59">
        <v>37894.326703108301</v>
      </c>
      <c r="O59">
        <v>-0.83410829119999996</v>
      </c>
      <c r="P59" s="153">
        <f t="shared" si="0"/>
        <v>37894.326703108301</v>
      </c>
      <c r="Q59" s="153">
        <f t="shared" si="1"/>
        <v>1.0516529176</v>
      </c>
    </row>
    <row r="60" spans="1:17" x14ac:dyDescent="0.2">
      <c r="A60">
        <v>-35735.402353494697</v>
      </c>
      <c r="B60">
        <v>17111.2067785037</v>
      </c>
      <c r="C60">
        <v>-1221.9905461896001</v>
      </c>
      <c r="D60">
        <v>37892.138194536499</v>
      </c>
      <c r="E60">
        <v>37903.239201388897</v>
      </c>
      <c r="F60" t="s">
        <v>193</v>
      </c>
      <c r="G60">
        <v>37894.518090701</v>
      </c>
      <c r="H60">
        <v>0.24155388219999999</v>
      </c>
      <c r="I60">
        <v>-0.63682743509999995</v>
      </c>
      <c r="J60">
        <v>0.68278259480000003</v>
      </c>
      <c r="K60">
        <v>-0.26440587770000001</v>
      </c>
      <c r="L60">
        <v>37894.334342077098</v>
      </c>
      <c r="M60">
        <v>0.68138060410000001</v>
      </c>
      <c r="N60">
        <v>37894.334342077098</v>
      </c>
      <c r="O60">
        <v>-0.79920673900000005</v>
      </c>
      <c r="P60" s="153">
        <f t="shared" si="0"/>
        <v>37894.334342077098</v>
      </c>
      <c r="Q60" s="153">
        <f t="shared" si="1"/>
        <v>1.3627612082</v>
      </c>
    </row>
    <row r="61" spans="1:17" x14ac:dyDescent="0.2">
      <c r="A61">
        <v>-36428.725606940701</v>
      </c>
      <c r="B61">
        <v>16579.046385044399</v>
      </c>
      <c r="C61">
        <v>-1141.5726600560999</v>
      </c>
      <c r="D61">
        <v>37892.1433895101</v>
      </c>
      <c r="E61">
        <v>37903.324861111098</v>
      </c>
      <c r="F61" t="s">
        <v>192</v>
      </c>
      <c r="G61">
        <v>37894.525726938402</v>
      </c>
      <c r="H61">
        <v>0.2633445908</v>
      </c>
      <c r="I61">
        <v>-0.63080271180000003</v>
      </c>
      <c r="J61">
        <v>0.67128832660000004</v>
      </c>
      <c r="K61">
        <v>-0.28654763620000001</v>
      </c>
      <c r="L61">
        <v>37894.341981046302</v>
      </c>
      <c r="M61">
        <v>0.46658795130000003</v>
      </c>
      <c r="N61">
        <v>37894.341981046302</v>
      </c>
      <c r="O61">
        <v>-0.71867018709999997</v>
      </c>
      <c r="P61" s="153">
        <f t="shared" si="0"/>
        <v>37894.341981046302</v>
      </c>
      <c r="Q61" s="153">
        <f t="shared" si="1"/>
        <v>0.93317590260000005</v>
      </c>
    </row>
    <row r="62" spans="1:17" x14ac:dyDescent="0.2">
      <c r="A62">
        <v>-37085.765399100201</v>
      </c>
      <c r="B62">
        <v>16017.7616557621</v>
      </c>
      <c r="C62">
        <v>-1058.4984579413001</v>
      </c>
      <c r="D62">
        <v>37892.148661760402</v>
      </c>
      <c r="E62">
        <v>37903.457199074102</v>
      </c>
      <c r="F62" t="s">
        <v>193</v>
      </c>
      <c r="G62">
        <v>37894.533363175797</v>
      </c>
      <c r="H62">
        <v>0.2840503358</v>
      </c>
      <c r="I62">
        <v>-0.62450909070000005</v>
      </c>
      <c r="J62">
        <v>0.65902455930000003</v>
      </c>
      <c r="K62">
        <v>-0.30820517949999998</v>
      </c>
      <c r="L62">
        <v>37894.349620015499</v>
      </c>
      <c r="M62">
        <v>0.58144748270000002</v>
      </c>
      <c r="N62">
        <v>37894.349620015499</v>
      </c>
      <c r="O62">
        <v>-0.80233869820000003</v>
      </c>
      <c r="P62" s="153">
        <f t="shared" si="0"/>
        <v>37894.349620015499</v>
      </c>
      <c r="Q62" s="153">
        <f t="shared" si="1"/>
        <v>1.1628949654</v>
      </c>
    </row>
    <row r="63" spans="1:17" x14ac:dyDescent="0.2">
      <c r="A63">
        <v>-37704.301079128403</v>
      </c>
      <c r="B63">
        <v>15428.355553424901</v>
      </c>
      <c r="C63">
        <v>-972.94102993290005</v>
      </c>
      <c r="D63">
        <v>37892.1540056905</v>
      </c>
      <c r="E63">
        <v>37903.469166666699</v>
      </c>
      <c r="F63" t="s">
        <v>192</v>
      </c>
      <c r="G63">
        <v>37894.540999413199</v>
      </c>
      <c r="H63">
        <v>0.30373388839999999</v>
      </c>
      <c r="I63">
        <v>-0.61801396509999995</v>
      </c>
      <c r="J63">
        <v>0.64591648410000002</v>
      </c>
      <c r="K63">
        <v>-0.32953961749999999</v>
      </c>
      <c r="L63">
        <v>37894.357258985197</v>
      </c>
      <c r="M63">
        <v>0.40559390109999999</v>
      </c>
      <c r="N63">
        <v>37894.357258985197</v>
      </c>
      <c r="O63">
        <v>-0.79314037650000002</v>
      </c>
      <c r="P63" s="153">
        <f t="shared" si="0"/>
        <v>37894.357258985197</v>
      </c>
      <c r="Q63" s="153">
        <f t="shared" si="1"/>
        <v>0.81118780219999997</v>
      </c>
    </row>
    <row r="64" spans="1:17" x14ac:dyDescent="0.2">
      <c r="A64">
        <v>-38282.216632698</v>
      </c>
      <c r="B64">
        <v>14811.963525749799</v>
      </c>
      <c r="C64">
        <v>-885.08696986860002</v>
      </c>
      <c r="D64">
        <v>37892.159415349699</v>
      </c>
      <c r="E64">
        <v>37903.7058217593</v>
      </c>
      <c r="F64" t="s">
        <v>193</v>
      </c>
      <c r="G64">
        <v>37894.548635650601</v>
      </c>
      <c r="H64">
        <v>0.3224417684</v>
      </c>
      <c r="I64">
        <v>-0.6113882101</v>
      </c>
      <c r="J64">
        <v>0.63183175010000003</v>
      </c>
      <c r="K64">
        <v>-0.35074834589999998</v>
      </c>
      <c r="L64">
        <v>37894.364897956002</v>
      </c>
      <c r="M64">
        <v>0.30349671810000001</v>
      </c>
      <c r="N64">
        <v>37894.364897956002</v>
      </c>
      <c r="O64">
        <v>-0.53184515119999998</v>
      </c>
      <c r="P64" s="153">
        <f t="shared" si="0"/>
        <v>37894.364897956002</v>
      </c>
      <c r="Q64" s="153">
        <f t="shared" si="1"/>
        <v>0.60699343620000001</v>
      </c>
    </row>
    <row r="65" spans="1:17" x14ac:dyDescent="0.2">
      <c r="A65">
        <v>-38817.515932678099</v>
      </c>
      <c r="B65">
        <v>14169.8500562516</v>
      </c>
      <c r="C65">
        <v>-795.13560076930003</v>
      </c>
      <c r="D65">
        <v>37892.1648844558</v>
      </c>
      <c r="E65">
        <v>37903.791516203702</v>
      </c>
      <c r="F65" t="s">
        <v>192</v>
      </c>
      <c r="G65">
        <v>37894.555577684703</v>
      </c>
      <c r="H65">
        <v>0.33861488029999998</v>
      </c>
      <c r="I65">
        <v>-0.60532447879999995</v>
      </c>
      <c r="J65">
        <v>0.61800301310000005</v>
      </c>
      <c r="K65">
        <v>-0.37012769950000002</v>
      </c>
      <c r="L65">
        <v>37894.372536925497</v>
      </c>
      <c r="M65">
        <v>0.35754852520000002</v>
      </c>
      <c r="N65">
        <v>37894.372536925497</v>
      </c>
      <c r="O65">
        <v>-0.56649866999999998</v>
      </c>
      <c r="P65" s="153">
        <f t="shared" si="0"/>
        <v>37894.372536925497</v>
      </c>
      <c r="Q65" s="153">
        <f t="shared" si="1"/>
        <v>0.71509705040000004</v>
      </c>
    </row>
    <row r="66" spans="1:17" x14ac:dyDescent="0.2">
      <c r="A66">
        <v>-39308.337411427201</v>
      </c>
      <c r="B66">
        <v>13503.4040298779</v>
      </c>
      <c r="C66">
        <v>-703.29807103680002</v>
      </c>
      <c r="D66">
        <v>37892.170406420701</v>
      </c>
      <c r="E66">
        <v>37904.173912036997</v>
      </c>
      <c r="F66" t="s">
        <v>193</v>
      </c>
      <c r="G66">
        <v>37894.561825515302</v>
      </c>
      <c r="H66">
        <v>0.35246608540000002</v>
      </c>
      <c r="I66">
        <v>-0.59991290180000001</v>
      </c>
      <c r="J66">
        <v>0.60451779189999999</v>
      </c>
      <c r="K66">
        <v>-0.38785359120000001</v>
      </c>
      <c r="L66">
        <v>37894.380175894898</v>
      </c>
      <c r="M66">
        <v>0.33065044850000003</v>
      </c>
      <c r="N66">
        <v>37894.380175894898</v>
      </c>
      <c r="O66">
        <v>-0.63076826259999996</v>
      </c>
      <c r="P66" s="153">
        <f t="shared" si="0"/>
        <v>37894.380175894898</v>
      </c>
      <c r="Q66" s="153">
        <f t="shared" si="1"/>
        <v>0.66130089700000005</v>
      </c>
    </row>
    <row r="67" spans="1:17" x14ac:dyDescent="0.2">
      <c r="A67">
        <v>-39752.967971437298</v>
      </c>
      <c r="B67">
        <v>12814.1329292224</v>
      </c>
      <c r="C67">
        <v>-609.79632763560005</v>
      </c>
      <c r="D67">
        <v>37892.175974379497</v>
      </c>
      <c r="E67">
        <v>37904.259641203702</v>
      </c>
      <c r="F67" t="s">
        <v>192</v>
      </c>
      <c r="G67">
        <v>37894.5673791425</v>
      </c>
      <c r="H67">
        <v>0.36415839319999999</v>
      </c>
      <c r="I67">
        <v>-0.59522546330000004</v>
      </c>
      <c r="J67">
        <v>0.59148593120000004</v>
      </c>
      <c r="K67">
        <v>-0.40402933759999998</v>
      </c>
      <c r="L67">
        <v>37894.3878148644</v>
      </c>
      <c r="M67">
        <v>0.34832997799999998</v>
      </c>
      <c r="N67">
        <v>37894.3878148644</v>
      </c>
      <c r="O67">
        <v>-0.62653622450000002</v>
      </c>
      <c r="P67" s="153">
        <f t="shared" si="0"/>
        <v>37894.3878148644</v>
      </c>
      <c r="Q67" s="153">
        <f t="shared" si="1"/>
        <v>0.69665995599999997</v>
      </c>
    </row>
    <row r="68" spans="1:17" x14ac:dyDescent="0.2">
      <c r="A68">
        <v>-40149.855956029103</v>
      </c>
      <c r="B68">
        <v>12103.6558946244</v>
      </c>
      <c r="C68">
        <v>-514.86197447229995</v>
      </c>
      <c r="D68">
        <v>37892.181581222299</v>
      </c>
      <c r="E68">
        <v>37904.643495370401</v>
      </c>
      <c r="F68" t="s">
        <v>193</v>
      </c>
      <c r="G68">
        <v>37894.572238566303</v>
      </c>
      <c r="H68">
        <v>0.3738252285</v>
      </c>
      <c r="I68">
        <v>-0.59131240159999998</v>
      </c>
      <c r="J68">
        <v>0.57905704960000004</v>
      </c>
      <c r="K68">
        <v>-0.4186851747</v>
      </c>
      <c r="L68">
        <v>37894.395453839599</v>
      </c>
      <c r="M68">
        <v>0.30531207760000001</v>
      </c>
      <c r="N68">
        <v>37894.395453839599</v>
      </c>
      <c r="O68">
        <v>-0.3813086839</v>
      </c>
      <c r="P68" s="153">
        <f t="shared" si="0"/>
        <v>37894.395453839599</v>
      </c>
      <c r="Q68" s="153">
        <f t="shared" si="1"/>
        <v>0.61062415520000002</v>
      </c>
    </row>
    <row r="69" spans="1:17" x14ac:dyDescent="0.2">
      <c r="A69">
        <v>-40497.623010180301</v>
      </c>
      <c r="B69">
        <v>11373.695698977899</v>
      </c>
      <c r="C69">
        <v>-418.7350261043</v>
      </c>
      <c r="D69">
        <v>37892.187219628198</v>
      </c>
      <c r="E69">
        <v>37904.7292592593</v>
      </c>
      <c r="F69" t="s">
        <v>192</v>
      </c>
      <c r="G69">
        <v>37894.576403786697</v>
      </c>
      <c r="H69">
        <v>0.38159268079999997</v>
      </c>
      <c r="I69">
        <v>-0.58819369860000004</v>
      </c>
      <c r="J69">
        <v>0.56743588749999996</v>
      </c>
      <c r="K69">
        <v>-0.43177738770000001</v>
      </c>
      <c r="L69">
        <v>37894.403092803499</v>
      </c>
      <c r="M69">
        <v>0.223181557</v>
      </c>
      <c r="N69">
        <v>37894.403092803499</v>
      </c>
      <c r="O69">
        <v>-0.50086927670000003</v>
      </c>
      <c r="P69" s="153">
        <f t="shared" si="0"/>
        <v>37894.403092803499</v>
      </c>
      <c r="Q69" s="153">
        <f t="shared" si="1"/>
        <v>0.44636311400000001</v>
      </c>
    </row>
    <row r="70" spans="1:17" x14ac:dyDescent="0.2">
      <c r="A70">
        <v>-40795.0746733044</v>
      </c>
      <c r="B70">
        <v>10626.0697052253</v>
      </c>
      <c r="C70">
        <v>-321.66256869530002</v>
      </c>
      <c r="D70">
        <v>37892.192882102201</v>
      </c>
      <c r="E70">
        <v>37905.114571759303</v>
      </c>
      <c r="F70" t="s">
        <v>193</v>
      </c>
      <c r="G70">
        <v>37894.580569007099</v>
      </c>
      <c r="H70">
        <v>0.38874192000000002</v>
      </c>
      <c r="I70">
        <v>-0.58541629650000004</v>
      </c>
      <c r="J70">
        <v>0.55467343920000001</v>
      </c>
      <c r="K70">
        <v>-0.44553883700000002</v>
      </c>
      <c r="L70">
        <v>37894.410731773198</v>
      </c>
      <c r="M70">
        <v>0.32072315260000001</v>
      </c>
      <c r="N70">
        <v>37894.410731773198</v>
      </c>
      <c r="O70">
        <v>-0.64866906840000005</v>
      </c>
      <c r="P70" s="153">
        <f t="shared" si="0"/>
        <v>37894.410731773198</v>
      </c>
      <c r="Q70" s="153">
        <f t="shared" si="1"/>
        <v>0.64144630520000001</v>
      </c>
    </row>
    <row r="71" spans="1:17" x14ac:dyDescent="0.2">
      <c r="A71">
        <v>-41041.209560739502</v>
      </c>
      <c r="B71">
        <v>9862.6798908849996</v>
      </c>
      <c r="C71">
        <v>-223.89734176120001</v>
      </c>
      <c r="D71">
        <v>37892.1985610134</v>
      </c>
      <c r="E71">
        <v>37905.2003819444</v>
      </c>
      <c r="F71" t="s">
        <v>192</v>
      </c>
      <c r="G71">
        <v>37894.5840400241</v>
      </c>
      <c r="H71">
        <v>0.39407393559999998</v>
      </c>
      <c r="I71">
        <v>-0.58349224990000004</v>
      </c>
      <c r="J71">
        <v>0.54292275810000001</v>
      </c>
      <c r="K71">
        <v>-0.45768701779999998</v>
      </c>
      <c r="L71">
        <v>37894.421148549802</v>
      </c>
      <c r="M71">
        <v>0.4604434946</v>
      </c>
      <c r="N71">
        <v>37894.421148549802</v>
      </c>
      <c r="O71">
        <v>-0.6363897234</v>
      </c>
      <c r="P71" s="153">
        <f t="shared" si="0"/>
        <v>37894.421148549802</v>
      </c>
      <c r="Q71" s="153">
        <f t="shared" si="1"/>
        <v>0.92088698920000001</v>
      </c>
    </row>
    <row r="72" spans="1:17" x14ac:dyDescent="0.2">
      <c r="A72">
        <v>-41235.227008612899</v>
      </c>
      <c r="B72">
        <v>9085.5020391809994</v>
      </c>
      <c r="C72">
        <v>-125.6962556606</v>
      </c>
      <c r="D72">
        <v>37892.204248634996</v>
      </c>
      <c r="E72">
        <v>37905.417569444398</v>
      </c>
      <c r="F72" t="s">
        <v>193</v>
      </c>
      <c r="G72">
        <v>37894.586816837698</v>
      </c>
      <c r="H72">
        <v>0.39779325040000002</v>
      </c>
      <c r="I72">
        <v>-0.58232011019999996</v>
      </c>
      <c r="J72">
        <v>0.53259247860000003</v>
      </c>
      <c r="K72">
        <v>-0.46798404980000002</v>
      </c>
      <c r="L72">
        <v>37894.428787519697</v>
      </c>
      <c r="M72">
        <v>0.30813979619999998</v>
      </c>
      <c r="N72">
        <v>37894.428787519697</v>
      </c>
      <c r="O72">
        <v>-0.60202354300000005</v>
      </c>
      <c r="P72" s="153">
        <f t="shared" si="0"/>
        <v>37894.428787519697</v>
      </c>
      <c r="Q72" s="153">
        <f t="shared" si="1"/>
        <v>0.61627959239999996</v>
      </c>
    </row>
    <row r="73" spans="1:17" x14ac:dyDescent="0.2">
      <c r="A73">
        <v>-41376.533077278902</v>
      </c>
      <c r="B73">
        <v>8296.5742100404004</v>
      </c>
      <c r="C73">
        <v>-27.318860951200001</v>
      </c>
      <c r="D73">
        <v>37892.209937185697</v>
      </c>
      <c r="E73">
        <v>37906.295138888898</v>
      </c>
      <c r="F73" t="s">
        <v>192</v>
      </c>
      <c r="G73">
        <v>37894.589593651297</v>
      </c>
      <c r="H73">
        <v>0.40086720930000003</v>
      </c>
      <c r="I73">
        <v>-0.58160046330000004</v>
      </c>
      <c r="J73">
        <v>0.52121724380000001</v>
      </c>
      <c r="K73">
        <v>-0.47893524240000002</v>
      </c>
      <c r="L73">
        <v>37894.436426489403</v>
      </c>
      <c r="M73">
        <v>0.32261780940000001</v>
      </c>
      <c r="N73">
        <v>37894.436426489403</v>
      </c>
      <c r="O73">
        <v>-0.57129134739999998</v>
      </c>
      <c r="P73" s="153">
        <f t="shared" si="0"/>
        <v>37894.436426489403</v>
      </c>
      <c r="Q73" s="153">
        <f t="shared" si="1"/>
        <v>0.64523561880000002</v>
      </c>
    </row>
    <row r="74" spans="1:17" x14ac:dyDescent="0.2">
      <c r="A74">
        <v>-41464.7448312946</v>
      </c>
      <c r="B74">
        <v>7497.9846160583002</v>
      </c>
      <c r="C74">
        <v>70.974213375399998</v>
      </c>
      <c r="D74">
        <v>37892.215618871101</v>
      </c>
      <c r="E74">
        <v>37906.5317013889</v>
      </c>
      <c r="F74" t="s">
        <v>193</v>
      </c>
      <c r="G74">
        <v>37894.592370464903</v>
      </c>
      <c r="H74">
        <v>0.40307539720000002</v>
      </c>
      <c r="I74">
        <v>-0.58150196840000001</v>
      </c>
      <c r="J74">
        <v>0.50851087260000005</v>
      </c>
      <c r="K74">
        <v>-0.49071618820000001</v>
      </c>
      <c r="L74">
        <v>37894.444065459298</v>
      </c>
      <c r="M74">
        <v>0.27365335190000001</v>
      </c>
      <c r="N74">
        <v>37894.444065459298</v>
      </c>
      <c r="O74">
        <v>-0.66723725550000001</v>
      </c>
      <c r="P74" s="153">
        <f t="shared" si="0"/>
        <v>37894.444065459298</v>
      </c>
      <c r="Q74" s="153">
        <f t="shared" si="1"/>
        <v>0.54730670380000002</v>
      </c>
    </row>
    <row r="75" spans="1:17" x14ac:dyDescent="0.2">
      <c r="A75">
        <v>-41499.692838409297</v>
      </c>
      <c r="B75">
        <v>6691.8590382195998</v>
      </c>
      <c r="C75">
        <v>168.92283517990001</v>
      </c>
      <c r="D75">
        <v>37892.221285925902</v>
      </c>
      <c r="E75">
        <v>37906.6175462963</v>
      </c>
      <c r="F75" t="s">
        <v>192</v>
      </c>
      <c r="G75">
        <v>37894.596535685298</v>
      </c>
      <c r="H75">
        <v>0.40399020250000001</v>
      </c>
      <c r="I75">
        <v>-0.58308651639999998</v>
      </c>
      <c r="J75">
        <v>0.485999391</v>
      </c>
      <c r="K75">
        <v>-0.51049644719999998</v>
      </c>
      <c r="L75">
        <v>37894.451704429397</v>
      </c>
      <c r="M75">
        <v>0.38256237279999999</v>
      </c>
      <c r="N75">
        <v>37894.451704429397</v>
      </c>
      <c r="O75">
        <v>-0.57964467099999994</v>
      </c>
      <c r="P75" s="153">
        <f t="shared" si="0"/>
        <v>37894.451704429397</v>
      </c>
      <c r="Q75" s="153">
        <f t="shared" si="1"/>
        <v>0.76512474559999999</v>
      </c>
    </row>
    <row r="76" spans="1:17" x14ac:dyDescent="0.2">
      <c r="A76">
        <v>-41481.421855779197</v>
      </c>
      <c r="B76">
        <v>5880.3479234611004</v>
      </c>
      <c r="C76">
        <v>266.26894010749999</v>
      </c>
      <c r="D76">
        <v>37892.226930655401</v>
      </c>
      <c r="E76">
        <v>37907.0058796296</v>
      </c>
      <c r="F76" t="s">
        <v>193</v>
      </c>
      <c r="G76">
        <v>37894.600006702298</v>
      </c>
      <c r="H76">
        <v>0.40123703430000002</v>
      </c>
      <c r="I76">
        <v>-0.58690547110000002</v>
      </c>
      <c r="J76">
        <v>0.46251983260000001</v>
      </c>
      <c r="K76">
        <v>-0.52974164899999998</v>
      </c>
      <c r="L76">
        <v>37894.459343399802</v>
      </c>
      <c r="M76">
        <v>0.31398224679999998</v>
      </c>
      <c r="N76">
        <v>37894.459343399802</v>
      </c>
      <c r="O76">
        <v>-0.67744467050000001</v>
      </c>
      <c r="P76" s="153">
        <f t="shared" si="0"/>
        <v>37894.459343399802</v>
      </c>
      <c r="Q76" s="153">
        <f t="shared" si="1"/>
        <v>0.62796449359999995</v>
      </c>
    </row>
    <row r="77" spans="1:17" x14ac:dyDescent="0.2">
      <c r="A77">
        <v>-41410.1896980151</v>
      </c>
      <c r="B77">
        <v>5065.6133108940003</v>
      </c>
      <c r="C77">
        <v>362.75808034520003</v>
      </c>
      <c r="D77">
        <v>37892.2325454768</v>
      </c>
      <c r="E77">
        <v>37907.091759259303</v>
      </c>
      <c r="F77" t="s">
        <v>192</v>
      </c>
      <c r="G77">
        <v>37894.602783515998</v>
      </c>
      <c r="H77">
        <v>0.39515868329999998</v>
      </c>
      <c r="I77">
        <v>-0.59259962840000002</v>
      </c>
      <c r="J77">
        <v>0.43885484400000002</v>
      </c>
      <c r="K77">
        <v>-0.54779715340000001</v>
      </c>
      <c r="L77">
        <v>37894.466982370097</v>
      </c>
      <c r="M77">
        <v>0.3421846046</v>
      </c>
      <c r="N77">
        <v>37894.466982370097</v>
      </c>
      <c r="O77">
        <v>-0.57147853270000004</v>
      </c>
      <c r="P77" s="153">
        <f t="shared" si="0"/>
        <v>37894.466982370097</v>
      </c>
      <c r="Q77" s="153">
        <f t="shared" si="1"/>
        <v>0.68436920919999999</v>
      </c>
    </row>
    <row r="78" spans="1:17" x14ac:dyDescent="0.2">
      <c r="A78">
        <v>-41286.464308137904</v>
      </c>
      <c r="B78">
        <v>4249.8157355628</v>
      </c>
      <c r="C78">
        <v>458.14093375729999</v>
      </c>
      <c r="D78">
        <v>37892.238122958901</v>
      </c>
      <c r="E78">
        <v>37907.481608796297</v>
      </c>
      <c r="F78" t="s">
        <v>193</v>
      </c>
      <c r="G78">
        <v>37894.605560329597</v>
      </c>
      <c r="H78">
        <v>0.38327922390000002</v>
      </c>
      <c r="I78">
        <v>-0.60197418729999996</v>
      </c>
      <c r="J78">
        <v>0.40824931749999999</v>
      </c>
      <c r="K78">
        <v>-0.56925970270000004</v>
      </c>
      <c r="L78">
        <v>37894.474621340501</v>
      </c>
      <c r="M78">
        <v>0.35633568809999999</v>
      </c>
      <c r="N78">
        <v>37894.474621340501</v>
      </c>
      <c r="O78">
        <v>-0.54643265669999996</v>
      </c>
      <c r="P78" s="153">
        <f t="shared" si="0"/>
        <v>37894.474621340501</v>
      </c>
      <c r="Q78" s="153">
        <f t="shared" si="1"/>
        <v>0.71267137619999998</v>
      </c>
    </row>
    <row r="79" spans="1:17" x14ac:dyDescent="0.2">
      <c r="A79">
        <v>-41110.919078467603</v>
      </c>
      <c r="B79">
        <v>3435.1012579649</v>
      </c>
      <c r="C79">
        <v>552.17475664400001</v>
      </c>
      <c r="D79">
        <v>37892.243655860497</v>
      </c>
      <c r="E79">
        <v>37909.15625</v>
      </c>
      <c r="F79" t="s">
        <v>192</v>
      </c>
      <c r="G79">
        <v>37894.608337143203</v>
      </c>
      <c r="H79">
        <v>0.3613269341</v>
      </c>
      <c r="I79">
        <v>-0.61705411210000005</v>
      </c>
      <c r="J79">
        <v>0.36609760429999999</v>
      </c>
      <c r="K79">
        <v>-0.5955330499</v>
      </c>
      <c r="L79">
        <v>37894.482260310899</v>
      </c>
      <c r="M79">
        <v>-11.8448852997</v>
      </c>
      <c r="N79">
        <v>37894.482260310899</v>
      </c>
      <c r="O79">
        <v>12.186901626599999</v>
      </c>
      <c r="P79" s="153">
        <f t="shared" si="0"/>
        <v>37894.482260310899</v>
      </c>
      <c r="Q79" s="153">
        <f t="shared" si="1"/>
        <v>-23.689770599399999</v>
      </c>
    </row>
    <row r="80" spans="1:17" x14ac:dyDescent="0.2">
      <c r="A80">
        <v>-40884.426493340798</v>
      </c>
      <c r="B80">
        <v>2623.5887642254002</v>
      </c>
      <c r="C80">
        <v>644.62476435769997</v>
      </c>
      <c r="D80">
        <v>37892.249137166902</v>
      </c>
      <c r="E80">
        <v>37909.387581018404</v>
      </c>
      <c r="F80" t="s">
        <v>193</v>
      </c>
      <c r="G80">
        <v>37894.611113956802</v>
      </c>
      <c r="H80">
        <v>0.32072728950000001</v>
      </c>
      <c r="I80">
        <v>-0.64076654430000002</v>
      </c>
      <c r="J80">
        <v>0.3033606915</v>
      </c>
      <c r="K80">
        <v>-0.62811187889999998</v>
      </c>
      <c r="L80">
        <v>37894.489899280597</v>
      </c>
      <c r="M80">
        <v>-71.4111533154</v>
      </c>
      <c r="N80">
        <v>37894.489899280597</v>
      </c>
      <c r="O80">
        <v>71.3801735447</v>
      </c>
      <c r="P80" s="153">
        <f t="shared" si="0"/>
        <v>37894.489899280597</v>
      </c>
      <c r="Q80" s="153">
        <f t="shared" si="1"/>
        <v>-142.8223066308</v>
      </c>
    </row>
    <row r="81" spans="1:17" x14ac:dyDescent="0.2">
      <c r="A81">
        <v>-40608.050188798603</v>
      </c>
      <c r="B81">
        <v>1817.3576759163</v>
      </c>
      <c r="C81">
        <v>735.26542526740002</v>
      </c>
      <c r="D81">
        <v>37892.254560123598</v>
      </c>
      <c r="E81">
        <v>37909.4735069444</v>
      </c>
      <c r="F81" t="s">
        <v>192</v>
      </c>
      <c r="G81">
        <v>37895.1671752084</v>
      </c>
      <c r="H81">
        <v>0.41301268000000002</v>
      </c>
      <c r="I81">
        <v>0.54837119010000002</v>
      </c>
      <c r="J81">
        <v>0.50308978010000005</v>
      </c>
      <c r="K81">
        <v>0.52498594009999999</v>
      </c>
      <c r="L81">
        <v>37894.4975382333</v>
      </c>
      <c r="M81">
        <v>-71.347094227499994</v>
      </c>
      <c r="N81">
        <v>37894.4975382333</v>
      </c>
      <c r="O81">
        <v>71.394015861300005</v>
      </c>
      <c r="P81" s="153">
        <f t="shared" si="0"/>
        <v>37894.4975382333</v>
      </c>
      <c r="Q81" s="153">
        <f t="shared" si="1"/>
        <v>-142.69418845499999</v>
      </c>
    </row>
    <row r="82" spans="1:17" x14ac:dyDescent="0.2">
      <c r="A82">
        <v>-40283.035545529201</v>
      </c>
      <c r="B82">
        <v>1018.4362002077</v>
      </c>
      <c r="C82">
        <v>823.88165506589996</v>
      </c>
      <c r="D82">
        <v>37892.259918268202</v>
      </c>
      <c r="E82">
        <v>37909.679444444402</v>
      </c>
      <c r="F82" t="s">
        <v>193</v>
      </c>
      <c r="G82">
        <v>37895.181110958401</v>
      </c>
      <c r="H82">
        <v>0.41301268000000002</v>
      </c>
      <c r="I82">
        <v>0.54837119010000002</v>
      </c>
      <c r="J82">
        <v>0.50308978010000005</v>
      </c>
      <c r="K82">
        <v>0.52498594009999999</v>
      </c>
      <c r="L82">
        <v>37894.505871653702</v>
      </c>
      <c r="M82">
        <v>-66.057147250699998</v>
      </c>
      <c r="N82">
        <v>37894.505871653702</v>
      </c>
      <c r="O82">
        <v>66.1507615644</v>
      </c>
      <c r="P82" s="153">
        <f t="shared" si="0"/>
        <v>37894.505871653702</v>
      </c>
      <c r="Q82" s="153">
        <f t="shared" si="1"/>
        <v>-132.1142945014</v>
      </c>
    </row>
    <row r="83" spans="1:17" x14ac:dyDescent="0.2">
      <c r="A83">
        <v>-39910.798949966098</v>
      </c>
      <c r="B83">
        <v>228.7902405616</v>
      </c>
      <c r="C83">
        <v>910.26990011270004</v>
      </c>
      <c r="D83">
        <v>37892.265205458898</v>
      </c>
      <c r="E83">
        <v>37909.837222222202</v>
      </c>
      <c r="F83" t="s">
        <v>192</v>
      </c>
      <c r="G83">
        <v>37895.195046708403</v>
      </c>
      <c r="H83">
        <v>0.41301268000000002</v>
      </c>
      <c r="I83">
        <v>0.54837119010000002</v>
      </c>
      <c r="J83">
        <v>0.50308978010000005</v>
      </c>
      <c r="K83">
        <v>0.52498594009999999</v>
      </c>
      <c r="L83">
        <v>37894.513510621997</v>
      </c>
      <c r="M83">
        <v>-60.821277348499997</v>
      </c>
      <c r="N83">
        <v>37894.513510621997</v>
      </c>
      <c r="O83">
        <v>60.823311864300003</v>
      </c>
      <c r="P83" s="153">
        <f t="shared" si="0"/>
        <v>37894.513510621997</v>
      </c>
      <c r="Q83" s="153">
        <f t="shared" si="1"/>
        <v>-121.64255469699999</v>
      </c>
    </row>
    <row r="84" spans="1:17" x14ac:dyDescent="0.2">
      <c r="A84">
        <v>-39492.9158741887</v>
      </c>
      <c r="B84">
        <v>-549.68692418169996</v>
      </c>
      <c r="C84">
        <v>994.23910036860002</v>
      </c>
      <c r="D84">
        <v>37892.270415899402</v>
      </c>
      <c r="E84">
        <v>37909.840902777803</v>
      </c>
      <c r="F84" t="s">
        <v>193</v>
      </c>
      <c r="G84">
        <v>37895.208982458404</v>
      </c>
      <c r="H84">
        <v>0.41301268000000002</v>
      </c>
      <c r="I84">
        <v>0.54837119010000002</v>
      </c>
      <c r="J84">
        <v>0.50308978010000005</v>
      </c>
      <c r="K84">
        <v>0.52498594009999999</v>
      </c>
      <c r="L84">
        <v>37894.5211495896</v>
      </c>
      <c r="M84">
        <v>-55.540898079400002</v>
      </c>
      <c r="N84">
        <v>37894.5211495896</v>
      </c>
      <c r="O84">
        <v>55.408782434300001</v>
      </c>
      <c r="P84" s="153">
        <f t="shared" si="0"/>
        <v>37894.5211495896</v>
      </c>
      <c r="Q84" s="153">
        <f t="shared" si="1"/>
        <v>-111.0817961588</v>
      </c>
    </row>
    <row r="85" spans="1:17" x14ac:dyDescent="0.2">
      <c r="A85">
        <v>-39031.107937893699</v>
      </c>
      <c r="B85">
        <v>-1315.1840984057999</v>
      </c>
      <c r="C85">
        <v>1075.6115244526</v>
      </c>
      <c r="D85">
        <v>37892.275544161603</v>
      </c>
      <c r="E85">
        <v>37909.951724537001</v>
      </c>
      <c r="F85" t="s">
        <v>192</v>
      </c>
      <c r="G85">
        <v>37895.222918208303</v>
      </c>
      <c r="H85">
        <v>0.41301268000000002</v>
      </c>
      <c r="I85">
        <v>0.54837119010000002</v>
      </c>
      <c r="J85">
        <v>0.50308978010000005</v>
      </c>
      <c r="K85">
        <v>0.52498594009999999</v>
      </c>
      <c r="L85">
        <v>37894.528788550502</v>
      </c>
      <c r="M85">
        <v>-55.538641714299999</v>
      </c>
      <c r="N85">
        <v>37894.528788550502</v>
      </c>
      <c r="O85">
        <v>55.551171098099999</v>
      </c>
      <c r="P85" s="153">
        <f t="shared" si="0"/>
        <v>37894.528788550502</v>
      </c>
      <c r="Q85" s="153">
        <f t="shared" si="1"/>
        <v>-111.0772834286</v>
      </c>
    </row>
    <row r="86" spans="1:17" x14ac:dyDescent="0.2">
      <c r="A86">
        <v>-38527.229125021498</v>
      </c>
      <c r="B86">
        <v>-2065.9806872254999</v>
      </c>
      <c r="C86">
        <v>1154.2234713974999</v>
      </c>
      <c r="D86">
        <v>37892.280585203604</v>
      </c>
      <c r="E86">
        <v>37910.345532407402</v>
      </c>
      <c r="F86" t="s">
        <v>193</v>
      </c>
      <c r="G86">
        <v>37895.236853958297</v>
      </c>
      <c r="H86">
        <v>0.41301268000000002</v>
      </c>
      <c r="I86">
        <v>0.54837119010000002</v>
      </c>
      <c r="J86">
        <v>0.50308978010000005</v>
      </c>
      <c r="K86">
        <v>0.52498594009999999</v>
      </c>
      <c r="L86">
        <v>37894.5364275049</v>
      </c>
      <c r="M86">
        <v>-50.074602370900003</v>
      </c>
      <c r="N86">
        <v>37894.5364275049</v>
      </c>
      <c r="O86">
        <v>50.204109224600003</v>
      </c>
      <c r="P86" s="153">
        <f t="shared" ref="P86:P149" si="2">N86</f>
        <v>37894.5364275049</v>
      </c>
      <c r="Q86" s="153">
        <f t="shared" ref="Q86:Q149" si="3">M86*2</f>
        <v>-100.14920474180001</v>
      </c>
    </row>
    <row r="87" spans="1:17" x14ac:dyDescent="0.2">
      <c r="A87">
        <v>-37983.251333574903</v>
      </c>
      <c r="B87">
        <v>-2800.4542100979002</v>
      </c>
      <c r="C87">
        <v>1229.9258357455001</v>
      </c>
      <c r="D87">
        <v>37892.285534385002</v>
      </c>
      <c r="E87">
        <v>37910.431527777801</v>
      </c>
      <c r="F87" t="s">
        <v>192</v>
      </c>
      <c r="G87">
        <v>37895.239763072197</v>
      </c>
      <c r="H87">
        <v>0.37537275440000001</v>
      </c>
      <c r="I87">
        <v>0.58509178529999994</v>
      </c>
      <c r="J87">
        <v>0.52981471059999996</v>
      </c>
      <c r="K87">
        <v>0.48585931139999999</v>
      </c>
      <c r="L87">
        <v>37894.5440664544</v>
      </c>
      <c r="M87">
        <v>-44.922323573299998</v>
      </c>
      <c r="N87">
        <v>37894.5440664544</v>
      </c>
      <c r="O87">
        <v>44.722605955799999</v>
      </c>
      <c r="P87" s="153">
        <f t="shared" si="2"/>
        <v>37894.5440664544</v>
      </c>
      <c r="Q87" s="153">
        <f t="shared" si="3"/>
        <v>-89.844647146599996</v>
      </c>
    </row>
    <row r="88" spans="1:17" x14ac:dyDescent="0.2">
      <c r="A88">
        <v>-37401.249439740001</v>
      </c>
      <c r="B88">
        <v>-3517.0867641814998</v>
      </c>
      <c r="C88">
        <v>1302.5845346660999</v>
      </c>
      <c r="D88">
        <v>37892.290387478701</v>
      </c>
      <c r="E88">
        <v>37910.826932870397</v>
      </c>
      <c r="F88" t="s">
        <v>193</v>
      </c>
      <c r="G88">
        <v>37895.242672186003</v>
      </c>
      <c r="H88">
        <v>0.26742247200000002</v>
      </c>
      <c r="I88">
        <v>0.66870426199999999</v>
      </c>
      <c r="J88">
        <v>0.58709152549999999</v>
      </c>
      <c r="K88">
        <v>0.36965304290000001</v>
      </c>
      <c r="L88">
        <v>37894.5517053984</v>
      </c>
      <c r="M88">
        <v>-44.8098191849</v>
      </c>
      <c r="N88">
        <v>37894.5517053984</v>
      </c>
      <c r="O88">
        <v>44.7290178119</v>
      </c>
      <c r="P88" s="153">
        <f t="shared" si="2"/>
        <v>37894.5517053984</v>
      </c>
      <c r="Q88" s="153">
        <f t="shared" si="3"/>
        <v>-89.619638369800001</v>
      </c>
    </row>
    <row r="89" spans="1:17" x14ac:dyDescent="0.2">
      <c r="A89">
        <v>-36783.3860567476</v>
      </c>
      <c r="B89">
        <v>-4214.4704076196003</v>
      </c>
      <c r="C89">
        <v>1372.0807977577999</v>
      </c>
      <c r="D89">
        <v>37892.295140678201</v>
      </c>
      <c r="E89">
        <v>37910.912951388898</v>
      </c>
      <c r="F89" t="s">
        <v>192</v>
      </c>
      <c r="G89">
        <v>37895.245719829101</v>
      </c>
      <c r="H89">
        <v>9.0435508299999995E-2</v>
      </c>
      <c r="I89">
        <v>0.75055802319999998</v>
      </c>
      <c r="J89">
        <v>0.63249494920000005</v>
      </c>
      <c r="K89">
        <v>0.16862447</v>
      </c>
      <c r="L89">
        <v>37894.560038793301</v>
      </c>
      <c r="M89">
        <v>-39.821996921500002</v>
      </c>
      <c r="N89">
        <v>37894.560038793301</v>
      </c>
      <c r="O89">
        <v>39.728836275900001</v>
      </c>
      <c r="P89" s="153">
        <f t="shared" si="2"/>
        <v>37894.560038793301</v>
      </c>
      <c r="Q89" s="153">
        <f t="shared" si="3"/>
        <v>-79.643993843000004</v>
      </c>
    </row>
    <row r="90" spans="1:17" x14ac:dyDescent="0.2">
      <c r="A90">
        <v>-36131.8961651278</v>
      </c>
      <c r="B90">
        <v>-4891.3114492041996</v>
      </c>
      <c r="C90">
        <v>1438.3113220631999</v>
      </c>
      <c r="D90">
        <v>37892.299790602498</v>
      </c>
      <c r="E90">
        <v>37911.309953703698</v>
      </c>
      <c r="F90" t="s">
        <v>193</v>
      </c>
      <c r="G90">
        <v>37895.248628943002</v>
      </c>
      <c r="H90">
        <v>-0.11099302380000001</v>
      </c>
      <c r="I90">
        <v>0.77123471600000004</v>
      </c>
      <c r="J90">
        <v>0.62238505190000004</v>
      </c>
      <c r="K90">
        <v>-7.4259064799999996E-2</v>
      </c>
      <c r="L90">
        <v>37894.567677741703</v>
      </c>
      <c r="M90">
        <v>-34.780026880699999</v>
      </c>
      <c r="N90">
        <v>37894.567677741703</v>
      </c>
      <c r="O90">
        <v>34.688776705499997</v>
      </c>
      <c r="P90" s="153">
        <f t="shared" si="2"/>
        <v>37894.567677741703</v>
      </c>
      <c r="Q90" s="153">
        <f t="shared" si="3"/>
        <v>-69.560053761399999</v>
      </c>
    </row>
    <row r="91" spans="1:17" x14ac:dyDescent="0.2">
      <c r="A91">
        <v>-35449.071784405198</v>
      </c>
      <c r="B91">
        <v>-5546.4336465570004</v>
      </c>
      <c r="C91">
        <v>1501.1882965646</v>
      </c>
      <c r="D91">
        <v>37892.304334296998</v>
      </c>
      <c r="E91">
        <v>37911.396018518499</v>
      </c>
      <c r="F91" t="s">
        <v>192</v>
      </c>
      <c r="G91">
        <v>37895.2515380568</v>
      </c>
      <c r="H91">
        <v>-0.30184396969999999</v>
      </c>
      <c r="I91">
        <v>0.71183237359999996</v>
      </c>
      <c r="J91">
        <v>0.5479981062</v>
      </c>
      <c r="K91">
        <v>-0.31919111119999999</v>
      </c>
      <c r="L91">
        <v>37894.575316692601</v>
      </c>
      <c r="M91">
        <v>-29.236466094699999</v>
      </c>
      <c r="N91">
        <v>37894.575316692601</v>
      </c>
      <c r="O91">
        <v>29.275219126500001</v>
      </c>
      <c r="P91" s="153">
        <f t="shared" si="2"/>
        <v>37894.575316692601</v>
      </c>
      <c r="Q91" s="153">
        <f t="shared" si="3"/>
        <v>-58.472932189399998</v>
      </c>
    </row>
    <row r="92" spans="1:17" x14ac:dyDescent="0.2">
      <c r="A92">
        <v>-34737.246847104703</v>
      </c>
      <c r="B92">
        <v>-6178.7803297689998</v>
      </c>
      <c r="C92">
        <v>1560.6393019888999</v>
      </c>
      <c r="D92">
        <v>37892.308769231502</v>
      </c>
      <c r="E92">
        <v>37911.794641203698</v>
      </c>
      <c r="F92" t="s">
        <v>193</v>
      </c>
      <c r="G92">
        <v>37895.254585699899</v>
      </c>
      <c r="H92">
        <v>-0.4515433807</v>
      </c>
      <c r="I92">
        <v>0.58322998150000005</v>
      </c>
      <c r="J92">
        <v>0.42475539000000001</v>
      </c>
      <c r="K92">
        <v>-0.52491353829999998</v>
      </c>
      <c r="L92">
        <v>37894.582955643498</v>
      </c>
      <c r="M92">
        <v>-29.3153748163</v>
      </c>
      <c r="N92">
        <v>37894.582955643498</v>
      </c>
      <c r="O92">
        <v>29.195694819100002</v>
      </c>
      <c r="P92" s="153">
        <f t="shared" si="2"/>
        <v>37894.582955643498</v>
      </c>
      <c r="Q92" s="153">
        <f t="shared" si="3"/>
        <v>-58.630749632600001</v>
      </c>
    </row>
    <row r="93" spans="1:17" x14ac:dyDescent="0.2">
      <c r="A93">
        <v>-33998.782424580997</v>
      </c>
      <c r="B93">
        <v>-6787.4154811016997</v>
      </c>
      <c r="C93">
        <v>1616.6070931351001</v>
      </c>
      <c r="D93">
        <v>37892.313093295001</v>
      </c>
      <c r="E93">
        <v>37911.880717592598</v>
      </c>
      <c r="F93" t="s">
        <v>192</v>
      </c>
      <c r="G93">
        <v>37895.257494813799</v>
      </c>
      <c r="H93">
        <v>-0.53429739580000002</v>
      </c>
      <c r="I93">
        <v>0.4486611304</v>
      </c>
      <c r="J93">
        <v>0.30779746609999997</v>
      </c>
      <c r="K93">
        <v>-0.64690818729999999</v>
      </c>
      <c r="L93">
        <v>37894.587735772897</v>
      </c>
      <c r="M93">
        <v>-24.0351784926</v>
      </c>
      <c r="N93">
        <v>37894.587735772897</v>
      </c>
      <c r="O93">
        <v>23.6896605341</v>
      </c>
      <c r="P93" s="153">
        <f t="shared" si="2"/>
        <v>37894.587735772897</v>
      </c>
      <c r="Q93" s="153">
        <f t="shared" si="3"/>
        <v>-48.0703569852</v>
      </c>
    </row>
    <row r="94" spans="1:17" x14ac:dyDescent="0.2">
      <c r="A94">
        <v>-33236.052440991603</v>
      </c>
      <c r="B94">
        <v>-7371.5238136731004</v>
      </c>
      <c r="C94">
        <v>1669.049272104</v>
      </c>
      <c r="D94">
        <v>37892.317304787903</v>
      </c>
      <c r="E94">
        <v>37912.276793981502</v>
      </c>
      <c r="F94" t="s">
        <v>193</v>
      </c>
      <c r="G94">
        <v>37895.260542456803</v>
      </c>
      <c r="H94">
        <v>-0.57052247030000003</v>
      </c>
      <c r="I94">
        <v>0.35797838059999998</v>
      </c>
      <c r="J94">
        <v>0.23346486429999999</v>
      </c>
      <c r="K94">
        <v>-0.7013200034</v>
      </c>
      <c r="L94">
        <v>37894.588372353501</v>
      </c>
      <c r="M94">
        <v>-23.917836105900001</v>
      </c>
      <c r="N94">
        <v>37894.588372353501</v>
      </c>
      <c r="O94">
        <v>23.511843999100002</v>
      </c>
      <c r="P94" s="153">
        <f t="shared" si="2"/>
        <v>37894.588372353501</v>
      </c>
      <c r="Q94" s="153">
        <f t="shared" si="3"/>
        <v>-47.835672211800002</v>
      </c>
    </row>
    <row r="95" spans="1:17" x14ac:dyDescent="0.2">
      <c r="A95">
        <v>-32451.429997107702</v>
      </c>
      <c r="B95">
        <v>-7930.4099028663004</v>
      </c>
      <c r="C95">
        <v>1717.9378617725999</v>
      </c>
      <c r="D95">
        <v>37892.321402410897</v>
      </c>
      <c r="E95">
        <v>37912.362893518497</v>
      </c>
      <c r="F95" t="s">
        <v>192</v>
      </c>
      <c r="G95">
        <v>37895.266694347003</v>
      </c>
      <c r="H95">
        <v>-0.58469963690000004</v>
      </c>
      <c r="I95">
        <v>0.32784536959999999</v>
      </c>
      <c r="J95">
        <v>0.21392629469999999</v>
      </c>
      <c r="K95">
        <v>-0.71054858300000001</v>
      </c>
      <c r="L95">
        <v>37894.5890089315</v>
      </c>
      <c r="M95">
        <v>-24.152196184099999</v>
      </c>
      <c r="N95">
        <v>37894.5890089315</v>
      </c>
      <c r="O95">
        <v>23.686831039299999</v>
      </c>
      <c r="P95" s="153">
        <f t="shared" si="2"/>
        <v>37894.5890089315</v>
      </c>
      <c r="Q95" s="153">
        <f t="shared" si="3"/>
        <v>-48.304392368199998</v>
      </c>
    </row>
    <row r="96" spans="1:17" x14ac:dyDescent="0.2">
      <c r="A96">
        <v>-31647.274410006801</v>
      </c>
      <c r="B96">
        <v>-8463.4964333960997</v>
      </c>
      <c r="C96">
        <v>1763.2587895918</v>
      </c>
      <c r="D96">
        <v>37892.325385252901</v>
      </c>
      <c r="E96">
        <v>37912.763993055603</v>
      </c>
      <c r="F96" t="s">
        <v>193</v>
      </c>
      <c r="G96">
        <v>37895.2722460472</v>
      </c>
      <c r="H96">
        <v>-0.59516861860000003</v>
      </c>
      <c r="I96">
        <v>0.30540633779999998</v>
      </c>
      <c r="J96">
        <v>0.19935720630000001</v>
      </c>
      <c r="K96">
        <v>-0.71607121750000002</v>
      </c>
      <c r="L96">
        <v>37894.589645515502</v>
      </c>
      <c r="M96">
        <v>-24.0313998359</v>
      </c>
      <c r="N96">
        <v>37894.589645515502</v>
      </c>
      <c r="O96">
        <v>23.630386732400002</v>
      </c>
      <c r="P96" s="153">
        <f t="shared" si="2"/>
        <v>37894.589645515502</v>
      </c>
      <c r="Q96" s="153">
        <f t="shared" si="3"/>
        <v>-48.062799671800001</v>
      </c>
    </row>
    <row r="97" spans="1:17" x14ac:dyDescent="0.2">
      <c r="A97">
        <v>-30825.919058389602</v>
      </c>
      <c r="B97">
        <v>-8970.3216324875993</v>
      </c>
      <c r="C97">
        <v>1805.0112923074</v>
      </c>
      <c r="D97">
        <v>37892.3292527753</v>
      </c>
      <c r="E97">
        <v>37914.604166666701</v>
      </c>
      <c r="F97" t="s">
        <v>192</v>
      </c>
      <c r="G97">
        <v>37895.277797747403</v>
      </c>
      <c r="H97">
        <v>-0.60490218200000001</v>
      </c>
      <c r="I97">
        <v>0.28261790879999998</v>
      </c>
      <c r="J97">
        <v>0.1837291342</v>
      </c>
      <c r="K97">
        <v>-0.72143196009999999</v>
      </c>
      <c r="L97">
        <v>37894.590282090103</v>
      </c>
      <c r="M97">
        <v>-23.988944121700001</v>
      </c>
      <c r="N97">
        <v>37894.590282090103</v>
      </c>
      <c r="O97">
        <v>23.661039057699998</v>
      </c>
      <c r="P97" s="153">
        <f t="shared" si="2"/>
        <v>37894.590282090103</v>
      </c>
      <c r="Q97" s="153">
        <f t="shared" si="3"/>
        <v>-47.977888243400002</v>
      </c>
    </row>
    <row r="98" spans="1:17" x14ac:dyDescent="0.2">
      <c r="A98">
        <v>-29989.6601067021</v>
      </c>
      <c r="B98">
        <v>-9450.5359654407002</v>
      </c>
      <c r="C98">
        <v>1843.2072525178</v>
      </c>
      <c r="D98">
        <v>37892.333004796099</v>
      </c>
      <c r="E98">
        <v>37914.716249999998</v>
      </c>
      <c r="F98" t="s">
        <v>193</v>
      </c>
      <c r="G98">
        <v>37895.284043410102</v>
      </c>
      <c r="H98">
        <v>-0.61500260009999996</v>
      </c>
      <c r="I98">
        <v>0.25652861249999998</v>
      </c>
      <c r="J98">
        <v>0.16499529939999999</v>
      </c>
      <c r="K98">
        <v>-0.72714608160000005</v>
      </c>
      <c r="L98">
        <v>37894.590918670598</v>
      </c>
      <c r="M98">
        <v>-24.019721924700001</v>
      </c>
      <c r="N98">
        <v>37894.590918670598</v>
      </c>
      <c r="O98">
        <v>23.675553682899999</v>
      </c>
      <c r="P98" s="153">
        <f t="shared" si="2"/>
        <v>37894.590918670598</v>
      </c>
      <c r="Q98" s="153">
        <f t="shared" si="3"/>
        <v>-48.039443849400001</v>
      </c>
    </row>
    <row r="99" spans="1:17" x14ac:dyDescent="0.2">
      <c r="A99">
        <v>-29140.746164763099</v>
      </c>
      <c r="B99">
        <v>-9903.8981740001</v>
      </c>
      <c r="C99">
        <v>1877.8704780879</v>
      </c>
      <c r="D99">
        <v>37892.336641471098</v>
      </c>
      <c r="E99">
        <v>37915.520833333299</v>
      </c>
      <c r="F99" t="s">
        <v>192</v>
      </c>
      <c r="G99">
        <v>37895.2902890728</v>
      </c>
      <c r="H99">
        <v>-0.62420978130000004</v>
      </c>
      <c r="I99">
        <v>0.22995826229999999</v>
      </c>
      <c r="J99">
        <v>0.1451595712</v>
      </c>
      <c r="K99">
        <v>-0.73240019479999996</v>
      </c>
      <c r="L99">
        <v>37894.591555248902</v>
      </c>
      <c r="M99">
        <v>-24.021671528199999</v>
      </c>
      <c r="N99">
        <v>37894.591555248902</v>
      </c>
      <c r="O99">
        <v>23.7238613016</v>
      </c>
      <c r="P99" s="153">
        <f t="shared" si="2"/>
        <v>37894.591555248902</v>
      </c>
      <c r="Q99" s="153">
        <f t="shared" si="3"/>
        <v>-48.043343056399998</v>
      </c>
    </row>
    <row r="100" spans="1:17" x14ac:dyDescent="0.2">
      <c r="A100">
        <v>-28281.368923509701</v>
      </c>
      <c r="B100">
        <v>-10330.2707404835</v>
      </c>
      <c r="C100">
        <v>1909.0359353694</v>
      </c>
      <c r="D100">
        <v>37892.340163274603</v>
      </c>
      <c r="E100">
        <v>37915.694131944401</v>
      </c>
      <c r="F100" t="s">
        <v>193</v>
      </c>
      <c r="G100">
        <v>37895.2965347356</v>
      </c>
      <c r="H100">
        <v>-0.63251320020000001</v>
      </c>
      <c r="I100">
        <v>0.2029393817</v>
      </c>
      <c r="J100">
        <v>0.1243457432</v>
      </c>
      <c r="K100">
        <v>-0.73707584079999999</v>
      </c>
      <c r="L100">
        <v>37894.592191829397</v>
      </c>
      <c r="M100">
        <v>-24.0558126508</v>
      </c>
      <c r="N100">
        <v>37894.592191829397</v>
      </c>
      <c r="O100">
        <v>23.706554366599999</v>
      </c>
      <c r="P100" s="153">
        <f t="shared" si="2"/>
        <v>37894.592191829397</v>
      </c>
      <c r="Q100" s="153">
        <f t="shared" si="3"/>
        <v>-48.1116253016</v>
      </c>
    </row>
    <row r="101" spans="1:17" x14ac:dyDescent="0.2">
      <c r="A101">
        <v>-26977.3162151215</v>
      </c>
      <c r="B101">
        <v>-10919.1647914324</v>
      </c>
      <c r="C101">
        <v>1949.3275773820999</v>
      </c>
      <c r="D101">
        <v>37892.345232362597</v>
      </c>
      <c r="E101">
        <v>37915.780208333301</v>
      </c>
      <c r="F101" t="s">
        <v>192</v>
      </c>
      <c r="G101">
        <v>37895.3034743608</v>
      </c>
      <c r="H101">
        <v>-0.64065486780000003</v>
      </c>
      <c r="I101">
        <v>0.17247182699999999</v>
      </c>
      <c r="J101">
        <v>0.1002307957</v>
      </c>
      <c r="K101">
        <v>-0.74146382030000002</v>
      </c>
      <c r="L101">
        <v>37894.592828407403</v>
      </c>
      <c r="M101">
        <v>-24.0787390413</v>
      </c>
      <c r="N101">
        <v>37894.592828407403</v>
      </c>
      <c r="O101">
        <v>23.7376521666</v>
      </c>
      <c r="P101" s="153">
        <f t="shared" si="2"/>
        <v>37894.592828407403</v>
      </c>
      <c r="Q101" s="153">
        <f t="shared" si="3"/>
        <v>-48.157478082600001</v>
      </c>
    </row>
    <row r="102" spans="1:17" x14ac:dyDescent="0.2">
      <c r="A102">
        <v>-25661.351989957901</v>
      </c>
      <c r="B102">
        <v>-11447.523205084501</v>
      </c>
      <c r="C102">
        <v>1982.0457242978</v>
      </c>
      <c r="D102">
        <v>37892.350048547203</v>
      </c>
      <c r="E102">
        <v>37915.988564814797</v>
      </c>
      <c r="F102" t="s">
        <v>193</v>
      </c>
      <c r="G102">
        <v>37895.310413986103</v>
      </c>
      <c r="H102">
        <v>-0.64762594819999997</v>
      </c>
      <c r="I102">
        <v>0.14165927419999999</v>
      </c>
      <c r="J102">
        <v>7.5260662199999995E-2</v>
      </c>
      <c r="K102">
        <v>-0.74488194640000005</v>
      </c>
      <c r="L102">
        <v>37894.593464988</v>
      </c>
      <c r="M102">
        <v>-23.983849037199999</v>
      </c>
      <c r="N102">
        <v>37894.593464988</v>
      </c>
      <c r="O102">
        <v>23.669625632399999</v>
      </c>
      <c r="P102" s="153">
        <f t="shared" si="2"/>
        <v>37894.593464988</v>
      </c>
      <c r="Q102" s="153">
        <f t="shared" si="3"/>
        <v>-47.967698074399998</v>
      </c>
    </row>
    <row r="103" spans="1:17" x14ac:dyDescent="0.2">
      <c r="A103">
        <v>-24339.926843337202</v>
      </c>
      <c r="B103">
        <v>-11916.030285327</v>
      </c>
      <c r="C103">
        <v>2007.4244733387</v>
      </c>
      <c r="D103">
        <v>37892.354616821802</v>
      </c>
      <c r="E103">
        <v>37917.426840277803</v>
      </c>
      <c r="F103" t="s">
        <v>192</v>
      </c>
      <c r="G103">
        <v>37895.317353611303</v>
      </c>
      <c r="H103">
        <v>-0.65340275010000004</v>
      </c>
      <c r="I103">
        <v>0.1106636408</v>
      </c>
      <c r="J103">
        <v>4.9639355099999997E-2</v>
      </c>
      <c r="K103">
        <v>-0.74723111499999995</v>
      </c>
      <c r="L103">
        <v>37894.594101566203</v>
      </c>
      <c r="M103">
        <v>-23.989682606999999</v>
      </c>
      <c r="N103">
        <v>37894.594101566203</v>
      </c>
      <c r="O103">
        <v>23.672467675</v>
      </c>
      <c r="P103" s="153">
        <f t="shared" si="2"/>
        <v>37894.594101566203</v>
      </c>
      <c r="Q103" s="153">
        <f t="shared" si="3"/>
        <v>-47.979365213999998</v>
      </c>
    </row>
    <row r="104" spans="1:17" x14ac:dyDescent="0.2">
      <c r="A104">
        <v>-23019.043312956499</v>
      </c>
      <c r="B104">
        <v>-12325.7516766345</v>
      </c>
      <c r="C104">
        <v>2025.7333207378999</v>
      </c>
      <c r="D104">
        <v>37892.358943253697</v>
      </c>
      <c r="E104">
        <v>37917.430127314801</v>
      </c>
      <c r="F104" t="s">
        <v>193</v>
      </c>
      <c r="G104">
        <v>37895.324293236597</v>
      </c>
      <c r="H104">
        <v>-0.65797563410000004</v>
      </c>
      <c r="I104">
        <v>7.9669834600000003E-2</v>
      </c>
      <c r="J104">
        <v>2.3579101700000001E-2</v>
      </c>
      <c r="K104">
        <v>-0.74844158650000003</v>
      </c>
      <c r="L104">
        <v>37894.5947381468</v>
      </c>
      <c r="M104">
        <v>-22.0507420912</v>
      </c>
      <c r="N104">
        <v>37894.5947381468</v>
      </c>
      <c r="O104">
        <v>23.622476878200001</v>
      </c>
      <c r="P104" s="153">
        <f t="shared" si="2"/>
        <v>37894.5947381468</v>
      </c>
      <c r="Q104" s="153">
        <f t="shared" si="3"/>
        <v>-44.1014841824</v>
      </c>
    </row>
    <row r="105" spans="1:17" x14ac:dyDescent="0.2">
      <c r="A105">
        <v>-21704.231356387299</v>
      </c>
      <c r="B105">
        <v>-12678.0867495934</v>
      </c>
      <c r="C105">
        <v>2037.2708490494001</v>
      </c>
      <c r="D105">
        <v>37892.363034822301</v>
      </c>
      <c r="E105">
        <v>37917.541666666701</v>
      </c>
      <c r="F105" t="s">
        <v>192</v>
      </c>
      <c r="G105">
        <v>37895.331232861899</v>
      </c>
      <c r="H105">
        <v>-0.66135401849999997</v>
      </c>
      <c r="I105">
        <v>4.8873919199999998E-2</v>
      </c>
      <c r="J105">
        <v>-2.7068113E-3</v>
      </c>
      <c r="K105">
        <v>-0.74847503319999997</v>
      </c>
      <c r="L105">
        <v>37894.595374725199</v>
      </c>
      <c r="M105">
        <v>-19.540780893400001</v>
      </c>
      <c r="N105">
        <v>37894.595374725199</v>
      </c>
      <c r="O105">
        <v>22.068144481000001</v>
      </c>
      <c r="P105" s="153">
        <f t="shared" si="2"/>
        <v>37894.595374725199</v>
      </c>
      <c r="Q105" s="153">
        <f t="shared" si="3"/>
        <v>-39.081561786800002</v>
      </c>
    </row>
    <row r="106" spans="1:17" x14ac:dyDescent="0.2">
      <c r="A106">
        <v>-20400.533678768799</v>
      </c>
      <c r="B106">
        <v>-12974.7209367999</v>
      </c>
      <c r="C106">
        <v>2042.3586402722999</v>
      </c>
      <c r="D106">
        <v>37892.3668992612</v>
      </c>
      <c r="E106">
        <v>37917.646087963003</v>
      </c>
      <c r="F106" t="s">
        <v>193</v>
      </c>
      <c r="G106">
        <v>37895.3381724871</v>
      </c>
      <c r="H106">
        <v>-0.66356863160000001</v>
      </c>
      <c r="I106">
        <v>1.84709783E-2</v>
      </c>
      <c r="J106">
        <v>-2.9012590599999999E-2</v>
      </c>
      <c r="K106">
        <v>-0.74732440320000004</v>
      </c>
      <c r="L106">
        <v>37894.596011305599</v>
      </c>
      <c r="M106">
        <v>-18.322944604</v>
      </c>
      <c r="N106">
        <v>37894.596011305599</v>
      </c>
      <c r="O106">
        <v>19.357854892599999</v>
      </c>
      <c r="P106" s="153">
        <f t="shared" si="2"/>
        <v>37894.596011305599</v>
      </c>
      <c r="Q106" s="153">
        <f t="shared" si="3"/>
        <v>-36.645889208</v>
      </c>
    </row>
    <row r="107" spans="1:17" x14ac:dyDescent="0.2">
      <c r="A107">
        <v>-19112.500003249999</v>
      </c>
      <c r="B107">
        <v>-13217.5789722106</v>
      </c>
      <c r="C107">
        <v>2041.3355082242999</v>
      </c>
      <c r="D107">
        <v>37892.370544908699</v>
      </c>
      <c r="E107">
        <v>37918.775833333297</v>
      </c>
      <c r="F107" t="s">
        <v>192</v>
      </c>
      <c r="G107">
        <v>37895.345112112402</v>
      </c>
      <c r="H107">
        <v>-0.66467110920000005</v>
      </c>
      <c r="I107">
        <v>-1.13561293E-2</v>
      </c>
      <c r="J107">
        <v>-5.5148527900000001E-2</v>
      </c>
      <c r="K107">
        <v>-0.74501140580000003</v>
      </c>
      <c r="L107">
        <v>37894.596647883896</v>
      </c>
      <c r="M107">
        <v>-18.443540187699998</v>
      </c>
      <c r="N107">
        <v>37894.596647883896</v>
      </c>
      <c r="O107">
        <v>18.099413256199998</v>
      </c>
      <c r="P107" s="153">
        <f t="shared" si="2"/>
        <v>37894.596647883896</v>
      </c>
      <c r="Q107" s="153">
        <f t="shared" si="3"/>
        <v>-36.887080375399997</v>
      </c>
    </row>
    <row r="108" spans="1:17" x14ac:dyDescent="0.2">
      <c r="A108">
        <v>-17426.433821375402</v>
      </c>
      <c r="B108">
        <v>-13461.4229317096</v>
      </c>
      <c r="C108">
        <v>2031.0726329795</v>
      </c>
      <c r="D108">
        <v>37892.3750806932</v>
      </c>
      <c r="E108">
        <v>37919.055289351898</v>
      </c>
      <c r="F108" t="s">
        <v>193</v>
      </c>
      <c r="G108">
        <v>37895.352051737602</v>
      </c>
      <c r="H108">
        <v>-0.66473135530000005</v>
      </c>
      <c r="I108">
        <v>-4.0446024400000002E-2</v>
      </c>
      <c r="J108">
        <v>-8.0948439100000005E-2</v>
      </c>
      <c r="K108">
        <v>-0.74158188660000002</v>
      </c>
      <c r="L108">
        <v>37894.597284463402</v>
      </c>
      <c r="M108">
        <v>-18.299043555000001</v>
      </c>
      <c r="N108">
        <v>37894.597284463402</v>
      </c>
      <c r="O108">
        <v>18.0104080443</v>
      </c>
      <c r="P108" s="153">
        <f t="shared" si="2"/>
        <v>37894.597284463402</v>
      </c>
      <c r="Q108" s="153">
        <f t="shared" si="3"/>
        <v>-36.598087110000002</v>
      </c>
    </row>
    <row r="109" spans="1:17" x14ac:dyDescent="0.2">
      <c r="A109">
        <v>-15783.6709659849</v>
      </c>
      <c r="B109">
        <v>-13618.8727010982</v>
      </c>
      <c r="C109">
        <v>2011.4184025633999</v>
      </c>
      <c r="D109">
        <v>37892.379264933297</v>
      </c>
      <c r="E109">
        <v>37919.267337963</v>
      </c>
      <c r="F109" t="s">
        <v>192</v>
      </c>
      <c r="G109">
        <v>37895.358991362897</v>
      </c>
      <c r="H109">
        <v>-0.66383333659999999</v>
      </c>
      <c r="I109">
        <v>-6.8665315899999996E-2</v>
      </c>
      <c r="J109">
        <v>-0.1062751149</v>
      </c>
      <c r="K109">
        <v>-0.73709970530000002</v>
      </c>
      <c r="L109">
        <v>37894.597921042798</v>
      </c>
      <c r="M109">
        <v>-18.3835803837</v>
      </c>
      <c r="N109">
        <v>37894.597921042798</v>
      </c>
      <c r="O109">
        <v>18.073920301299999</v>
      </c>
      <c r="P109" s="153">
        <f t="shared" si="2"/>
        <v>37894.597921042798</v>
      </c>
      <c r="Q109" s="153">
        <f t="shared" si="3"/>
        <v>-36.7671607674</v>
      </c>
    </row>
    <row r="110" spans="1:17" x14ac:dyDescent="0.2">
      <c r="A110">
        <v>-14191.0529413605</v>
      </c>
      <c r="B110">
        <v>-13695.666073251399</v>
      </c>
      <c r="C110">
        <v>1983.2247917686</v>
      </c>
      <c r="D110">
        <v>37892.383119931197</v>
      </c>
      <c r="E110">
        <v>37919.5477314815</v>
      </c>
      <c r="F110" t="s">
        <v>193</v>
      </c>
      <c r="G110">
        <v>37895.365930988199</v>
      </c>
      <c r="H110">
        <v>-0.66207009370000003</v>
      </c>
      <c r="I110">
        <v>-9.5912076799999996E-2</v>
      </c>
      <c r="J110">
        <v>-0.13102340840000001</v>
      </c>
      <c r="K110">
        <v>-0.73163989159999998</v>
      </c>
      <c r="L110">
        <v>37894.598557623402</v>
      </c>
      <c r="M110">
        <v>-18.227362237600001</v>
      </c>
      <c r="N110">
        <v>37894.598557623402</v>
      </c>
      <c r="O110">
        <v>18.035541582800001</v>
      </c>
      <c r="P110" s="153">
        <f t="shared" si="2"/>
        <v>37894.598557623402</v>
      </c>
      <c r="Q110" s="153">
        <f t="shared" si="3"/>
        <v>-36.454724475200003</v>
      </c>
    </row>
    <row r="111" spans="1:17" x14ac:dyDescent="0.2">
      <c r="A111">
        <v>-12654.0574073631</v>
      </c>
      <c r="B111">
        <v>-13697.7079501894</v>
      </c>
      <c r="C111">
        <v>1947.3318299740999</v>
      </c>
      <c r="D111">
        <v>37892.386668138097</v>
      </c>
      <c r="E111">
        <v>37919.7597916667</v>
      </c>
      <c r="F111" t="s">
        <v>192</v>
      </c>
      <c r="G111">
        <v>37895.372870613399</v>
      </c>
      <c r="H111">
        <v>-0.65953871279999998</v>
      </c>
      <c r="I111">
        <v>-0.1221164555</v>
      </c>
      <c r="J111">
        <v>-0.15512102450000001</v>
      </c>
      <c r="K111">
        <v>-0.72528182480000003</v>
      </c>
      <c r="L111">
        <v>37894.599194201903</v>
      </c>
      <c r="M111">
        <v>-18.3289864439</v>
      </c>
      <c r="N111">
        <v>37894.599194201903</v>
      </c>
      <c r="O111">
        <v>18.056436666</v>
      </c>
      <c r="P111" s="153">
        <f t="shared" si="2"/>
        <v>37894.599194201903</v>
      </c>
      <c r="Q111" s="153">
        <f t="shared" si="3"/>
        <v>-36.6579728878</v>
      </c>
    </row>
    <row r="112" spans="1:17" x14ac:dyDescent="0.2">
      <c r="A112">
        <v>-10817.3540031793</v>
      </c>
      <c r="B112">
        <v>-13604.191534244001</v>
      </c>
      <c r="C112">
        <v>1892.8771701049</v>
      </c>
      <c r="D112">
        <v>37892.390705820297</v>
      </c>
      <c r="E112">
        <v>37920.041145833296</v>
      </c>
      <c r="F112" t="s">
        <v>193</v>
      </c>
      <c r="G112">
        <v>37895.379810238701</v>
      </c>
      <c r="H112">
        <v>-0.65633584190000005</v>
      </c>
      <c r="I112">
        <v>-0.1472389234</v>
      </c>
      <c r="J112">
        <v>-0.1785274141</v>
      </c>
      <c r="K112">
        <v>-0.71810300400000004</v>
      </c>
      <c r="L112">
        <v>37894.599830782601</v>
      </c>
      <c r="M112">
        <v>-18.272069676000001</v>
      </c>
      <c r="N112">
        <v>37894.599830782601</v>
      </c>
      <c r="O112">
        <v>18.0194824352</v>
      </c>
      <c r="P112" s="153">
        <f t="shared" si="2"/>
        <v>37894.599830782601</v>
      </c>
      <c r="Q112" s="153">
        <f t="shared" si="3"/>
        <v>-36.544139352000002</v>
      </c>
    </row>
    <row r="113" spans="1:17" x14ac:dyDescent="0.2">
      <c r="A113">
        <v>-9079.8574685594995</v>
      </c>
      <c r="B113">
        <v>-13414.593193892601</v>
      </c>
      <c r="C113">
        <v>1829.1767295258001</v>
      </c>
      <c r="D113">
        <v>37892.3943411742</v>
      </c>
      <c r="E113">
        <v>37920.253206018497</v>
      </c>
      <c r="F113" t="s">
        <v>192</v>
      </c>
      <c r="G113">
        <v>37895.386749863901</v>
      </c>
      <c r="H113">
        <v>-0.6525541239</v>
      </c>
      <c r="I113">
        <v>-0.17126682630000001</v>
      </c>
      <c r="J113">
        <v>-0.20123136559999999</v>
      </c>
      <c r="K113">
        <v>-0.71017373019999996</v>
      </c>
      <c r="L113">
        <v>37894.600467360899</v>
      </c>
      <c r="M113">
        <v>-18.286124617199999</v>
      </c>
      <c r="N113">
        <v>37894.600467360899</v>
      </c>
      <c r="O113">
        <v>18.106352405399999</v>
      </c>
      <c r="P113" s="153">
        <f t="shared" si="2"/>
        <v>37894.600467360899</v>
      </c>
      <c r="Q113" s="153">
        <f t="shared" si="3"/>
        <v>-36.572249234399997</v>
      </c>
    </row>
    <row r="114" spans="1:17" x14ac:dyDescent="0.2">
      <c r="A114">
        <v>-7130.4429409431004</v>
      </c>
      <c r="B114">
        <v>-13075.704043620601</v>
      </c>
      <c r="C114">
        <v>1742.5023098529</v>
      </c>
      <c r="D114">
        <v>37892.398229325503</v>
      </c>
      <c r="E114">
        <v>37920.535520833299</v>
      </c>
      <c r="F114" t="s">
        <v>193</v>
      </c>
      <c r="G114">
        <v>37895.393689489203</v>
      </c>
      <c r="H114">
        <v>-0.64827971439999998</v>
      </c>
      <c r="I114">
        <v>-0.1942099105</v>
      </c>
      <c r="J114">
        <v>-0.22324793400000001</v>
      </c>
      <c r="K114">
        <v>-0.70155276529999999</v>
      </c>
      <c r="L114">
        <v>37894.601103941699</v>
      </c>
      <c r="M114">
        <v>-18.461178406999998</v>
      </c>
      <c r="N114">
        <v>37894.601103941699</v>
      </c>
      <c r="O114">
        <v>18.093709518699999</v>
      </c>
      <c r="P114" s="153">
        <f t="shared" si="2"/>
        <v>37894.601103941699</v>
      </c>
      <c r="Q114" s="153">
        <f t="shared" si="3"/>
        <v>-36.922356813999997</v>
      </c>
    </row>
    <row r="115" spans="1:17" x14ac:dyDescent="0.2">
      <c r="A115">
        <v>-5045.3394706710997</v>
      </c>
      <c r="B115">
        <v>-12549.131573390599</v>
      </c>
      <c r="C115">
        <v>1630.0178674813999</v>
      </c>
      <c r="D115">
        <v>37892.402193745103</v>
      </c>
      <c r="E115">
        <v>37920.747581018499</v>
      </c>
      <c r="F115" t="s">
        <v>192</v>
      </c>
      <c r="G115">
        <v>37895.400629114498</v>
      </c>
      <c r="H115">
        <v>-0.6435909004</v>
      </c>
      <c r="I115">
        <v>-0.2160953816</v>
      </c>
      <c r="J115">
        <v>-0.24461530540000001</v>
      </c>
      <c r="K115">
        <v>-0.6922838228</v>
      </c>
      <c r="L115">
        <v>37894.601972004901</v>
      </c>
      <c r="M115">
        <v>-18.311589267999999</v>
      </c>
      <c r="N115">
        <v>37894.601972004901</v>
      </c>
      <c r="O115">
        <v>18.053398442700001</v>
      </c>
      <c r="P115" s="153">
        <f t="shared" si="2"/>
        <v>37894.601972004901</v>
      </c>
      <c r="Q115" s="153">
        <f t="shared" si="3"/>
        <v>-36.623178535999998</v>
      </c>
    </row>
    <row r="116" spans="1:17" x14ac:dyDescent="0.2">
      <c r="A116">
        <v>-2908.7857712545001</v>
      </c>
      <c r="B116">
        <v>-11805.2513764055</v>
      </c>
      <c r="C116">
        <v>1490.1310489059999</v>
      </c>
      <c r="D116">
        <v>37892.406085327697</v>
      </c>
      <c r="E116">
        <v>37920.807638888902</v>
      </c>
      <c r="F116" t="s">
        <v>193</v>
      </c>
      <c r="G116">
        <v>37895.407568739698</v>
      </c>
      <c r="H116">
        <v>-0.63855775189999997</v>
      </c>
      <c r="I116">
        <v>-0.23696287499999999</v>
      </c>
      <c r="J116">
        <v>-0.26539210210000003</v>
      </c>
      <c r="K116">
        <v>-0.68239257440000001</v>
      </c>
      <c r="L116">
        <v>37894.602608584297</v>
      </c>
      <c r="M116">
        <v>-18.256181097999999</v>
      </c>
      <c r="N116">
        <v>37894.602608584297</v>
      </c>
      <c r="O116">
        <v>18.094568382399999</v>
      </c>
      <c r="P116" s="153">
        <f t="shared" si="2"/>
        <v>37894.602608584297</v>
      </c>
      <c r="Q116" s="153">
        <f t="shared" si="3"/>
        <v>-36.512362195999998</v>
      </c>
    </row>
    <row r="117" spans="1:17" x14ac:dyDescent="0.2">
      <c r="A117">
        <v>-807.03533706739995</v>
      </c>
      <c r="B117">
        <v>-10825.8857079151</v>
      </c>
      <c r="C117">
        <v>1322.6749686876999</v>
      </c>
      <c r="D117">
        <v>37892.409795385902</v>
      </c>
      <c r="E117">
        <v>37921.242939814802</v>
      </c>
      <c r="F117" t="s">
        <v>192</v>
      </c>
      <c r="G117">
        <v>37895.415202327502</v>
      </c>
      <c r="H117">
        <v>-0.63269794030000004</v>
      </c>
      <c r="I117">
        <v>-0.25879768530000002</v>
      </c>
      <c r="J117">
        <v>-0.28765717410000002</v>
      </c>
      <c r="K117">
        <v>-0.67079834869999999</v>
      </c>
      <c r="L117">
        <v>37894.6032451625</v>
      </c>
      <c r="M117">
        <v>-18.338627833899999</v>
      </c>
      <c r="N117">
        <v>37894.6032451625</v>
      </c>
      <c r="O117">
        <v>18.072768770700002</v>
      </c>
      <c r="P117" s="153">
        <f t="shared" si="2"/>
        <v>37894.6032451625</v>
      </c>
      <c r="Q117" s="153">
        <f t="shared" si="3"/>
        <v>-36.677255667799997</v>
      </c>
    </row>
    <row r="118" spans="1:17" x14ac:dyDescent="0.2">
      <c r="A118">
        <v>1357.4205502653999</v>
      </c>
      <c r="B118">
        <v>-9476.1272894365993</v>
      </c>
      <c r="C118">
        <v>1109.0902850642999</v>
      </c>
      <c r="D118">
        <v>37892.413577817802</v>
      </c>
      <c r="E118">
        <v>37921.527210648201</v>
      </c>
      <c r="F118" t="s">
        <v>193</v>
      </c>
      <c r="G118">
        <v>37895.422835915298</v>
      </c>
      <c r="H118">
        <v>-0.62657174449999997</v>
      </c>
      <c r="I118">
        <v>-0.27952388080000001</v>
      </c>
      <c r="J118">
        <v>-0.30942973350000003</v>
      </c>
      <c r="K118">
        <v>-0.65842804399999999</v>
      </c>
      <c r="L118">
        <v>37894.6038817433</v>
      </c>
      <c r="M118">
        <v>-18.2590169526</v>
      </c>
      <c r="N118">
        <v>37894.6038817433</v>
      </c>
      <c r="O118">
        <v>18.0776876706</v>
      </c>
      <c r="P118" s="153">
        <f t="shared" si="2"/>
        <v>37894.6038817433</v>
      </c>
      <c r="Q118" s="153">
        <f t="shared" si="3"/>
        <v>-36.518033905199999</v>
      </c>
    </row>
    <row r="119" spans="1:17" x14ac:dyDescent="0.2">
      <c r="A119">
        <v>3398.4768113652999</v>
      </c>
      <c r="B119">
        <v>-7728.3513488325998</v>
      </c>
      <c r="C119">
        <v>850.41417328019998</v>
      </c>
      <c r="D119">
        <v>37892.417263307601</v>
      </c>
      <c r="E119">
        <v>37921.739270833299</v>
      </c>
      <c r="F119" t="s">
        <v>192</v>
      </c>
      <c r="G119">
        <v>37895.430469503102</v>
      </c>
      <c r="H119">
        <v>-0.620249465</v>
      </c>
      <c r="I119">
        <v>-0.29920302669999999</v>
      </c>
      <c r="J119">
        <v>-0.33086700299999999</v>
      </c>
      <c r="K119">
        <v>-0.64520940500000001</v>
      </c>
      <c r="L119">
        <v>37894.604518321503</v>
      </c>
      <c r="M119">
        <v>-16.3215834877</v>
      </c>
      <c r="N119">
        <v>37894.604518321503</v>
      </c>
      <c r="O119">
        <v>17.923895198699999</v>
      </c>
      <c r="P119" s="153">
        <f t="shared" si="2"/>
        <v>37894.604518321503</v>
      </c>
      <c r="Q119" s="153">
        <f t="shared" si="3"/>
        <v>-32.6431669754</v>
      </c>
    </row>
    <row r="120" spans="1:17" x14ac:dyDescent="0.2">
      <c r="A120">
        <v>5144.0746673016001</v>
      </c>
      <c r="B120">
        <v>-5571.4441447784002</v>
      </c>
      <c r="C120">
        <v>549.34966310300001</v>
      </c>
      <c r="D120">
        <v>37892.420807906499</v>
      </c>
      <c r="E120">
        <v>37922.024548611102</v>
      </c>
      <c r="F120" t="s">
        <v>193</v>
      </c>
      <c r="G120">
        <v>37895.438103090899</v>
      </c>
      <c r="H120">
        <v>-0.61380457229999996</v>
      </c>
      <c r="I120">
        <v>-0.31788040940000001</v>
      </c>
      <c r="J120">
        <v>-0.35216042079999998</v>
      </c>
      <c r="K120">
        <v>-0.63101428690000005</v>
      </c>
      <c r="L120">
        <v>37894.605154902601</v>
      </c>
      <c r="M120">
        <v>-13.8367687772</v>
      </c>
      <c r="N120">
        <v>37894.605154902601</v>
      </c>
      <c r="O120">
        <v>15.1801765024</v>
      </c>
      <c r="P120" s="153">
        <f t="shared" si="2"/>
        <v>37894.605154902601</v>
      </c>
      <c r="Q120" s="153">
        <f t="shared" si="3"/>
        <v>-27.673537554399999</v>
      </c>
    </row>
    <row r="121" spans="1:17" x14ac:dyDescent="0.2">
      <c r="A121">
        <v>6436.2764263059998</v>
      </c>
      <c r="B121">
        <v>-2993.4933665924</v>
      </c>
      <c r="C121">
        <v>208.19537818169999</v>
      </c>
      <c r="D121">
        <v>37892.424303137697</v>
      </c>
      <c r="E121">
        <v>37922.236608796302</v>
      </c>
      <c r="F121" t="s">
        <v>192</v>
      </c>
      <c r="G121">
        <v>37895.445042716099</v>
      </c>
      <c r="H121">
        <v>-0.6079133471</v>
      </c>
      <c r="I121">
        <v>-0.33400331030000002</v>
      </c>
      <c r="J121">
        <v>-0.37159367970000001</v>
      </c>
      <c r="K121">
        <v>-0.61709098870000001</v>
      </c>
      <c r="L121">
        <v>37894.605791480797</v>
      </c>
      <c r="M121">
        <v>-12.900423959699999</v>
      </c>
      <c r="N121">
        <v>37894.605791480797</v>
      </c>
      <c r="O121">
        <v>12.947856098900001</v>
      </c>
      <c r="P121" s="153">
        <f t="shared" si="2"/>
        <v>37894.605791480797</v>
      </c>
      <c r="Q121" s="153">
        <f t="shared" si="3"/>
        <v>-25.800847919399999</v>
      </c>
    </row>
    <row r="122" spans="1:17" x14ac:dyDescent="0.2">
      <c r="A122">
        <v>7088.1795653031004</v>
      </c>
      <c r="B122">
        <v>-123.0868081948</v>
      </c>
      <c r="C122">
        <v>-153.08287867670001</v>
      </c>
      <c r="D122">
        <v>37892.427798815297</v>
      </c>
      <c r="E122">
        <v>37922.522881944402</v>
      </c>
      <c r="F122" t="s">
        <v>193</v>
      </c>
      <c r="G122">
        <v>37895.451288378703</v>
      </c>
      <c r="H122">
        <v>-0.60266264130000002</v>
      </c>
      <c r="I122">
        <v>-0.3477931386</v>
      </c>
      <c r="J122">
        <v>-0.38934041850000001</v>
      </c>
      <c r="K122">
        <v>-0.60353269340000004</v>
      </c>
      <c r="L122">
        <v>37894.606428061801</v>
      </c>
      <c r="M122">
        <v>-13.013051534000001</v>
      </c>
      <c r="N122">
        <v>37894.606428061801</v>
      </c>
      <c r="O122">
        <v>12.6248348126</v>
      </c>
      <c r="P122" s="153">
        <f t="shared" si="2"/>
        <v>37894.606428061801</v>
      </c>
      <c r="Q122" s="153">
        <f t="shared" si="3"/>
        <v>-26.026103068000001</v>
      </c>
    </row>
    <row r="123" spans="1:17" x14ac:dyDescent="0.2">
      <c r="A123">
        <v>7021.8422218652004</v>
      </c>
      <c r="B123">
        <v>2854.0833011745999</v>
      </c>
      <c r="C123">
        <v>-509.9798123146</v>
      </c>
      <c r="D123">
        <v>37892.431406338299</v>
      </c>
      <c r="E123">
        <v>37923.385416666701</v>
      </c>
      <c r="F123" t="s">
        <v>192</v>
      </c>
      <c r="G123">
        <v>37895.456840079103</v>
      </c>
      <c r="H123">
        <v>-0.59811926449999997</v>
      </c>
      <c r="I123">
        <v>-0.35942249580000002</v>
      </c>
      <c r="J123">
        <v>-0.40550219409999999</v>
      </c>
      <c r="K123">
        <v>-0.59045472779999997</v>
      </c>
      <c r="L123">
        <v>37894.607064677999</v>
      </c>
      <c r="M123">
        <v>-12.902449881200001</v>
      </c>
      <c r="N123">
        <v>37894.607064677999</v>
      </c>
      <c r="O123">
        <v>12.676601377500001</v>
      </c>
      <c r="P123" s="153">
        <f t="shared" si="2"/>
        <v>37894.607064677999</v>
      </c>
      <c r="Q123" s="153">
        <f t="shared" si="3"/>
        <v>-25.804899762400002</v>
      </c>
    </row>
    <row r="124" spans="1:17" x14ac:dyDescent="0.2">
      <c r="A124">
        <v>6367.9551509643998</v>
      </c>
      <c r="B124">
        <v>5514.7496150195002</v>
      </c>
      <c r="C124">
        <v>-814.91443515970002</v>
      </c>
      <c r="D124">
        <v>37892.434903777401</v>
      </c>
      <c r="E124">
        <v>37923.391967592601</v>
      </c>
      <c r="F124" t="s">
        <v>193</v>
      </c>
      <c r="G124">
        <v>37895.461697816703</v>
      </c>
      <c r="H124">
        <v>-0.59432720380000004</v>
      </c>
      <c r="I124">
        <v>-0.36903477689999997</v>
      </c>
      <c r="J124">
        <v>-0.42010872529999999</v>
      </c>
      <c r="K124">
        <v>-0.57801139010000002</v>
      </c>
      <c r="L124">
        <v>37894.607701220797</v>
      </c>
      <c r="M124">
        <v>-12.9890959967</v>
      </c>
      <c r="N124">
        <v>37894.607701220797</v>
      </c>
      <c r="O124">
        <v>12.624969400399999</v>
      </c>
      <c r="P124" s="153">
        <f t="shared" si="2"/>
        <v>37894.607701220797</v>
      </c>
      <c r="Q124" s="153">
        <f t="shared" si="3"/>
        <v>-25.978191993399999</v>
      </c>
    </row>
    <row r="125" spans="1:17" x14ac:dyDescent="0.2">
      <c r="A125">
        <v>5289.2544216171</v>
      </c>
      <c r="B125">
        <v>7922.4028350182998</v>
      </c>
      <c r="C125">
        <v>-1079.2290775578001</v>
      </c>
      <c r="D125">
        <v>37892.438514821799</v>
      </c>
      <c r="E125">
        <v>37923.4907060185</v>
      </c>
      <c r="F125" t="s">
        <v>192</v>
      </c>
      <c r="G125">
        <v>37895.465861591903</v>
      </c>
      <c r="H125">
        <v>-0.59130054480000005</v>
      </c>
      <c r="I125">
        <v>-0.37676507250000002</v>
      </c>
      <c r="J125">
        <v>-0.43311831670000001</v>
      </c>
      <c r="K125">
        <v>-0.56640998360000006</v>
      </c>
      <c r="L125">
        <v>37894.608337803198</v>
      </c>
      <c r="M125">
        <v>-12.9741926196</v>
      </c>
      <c r="N125">
        <v>37894.608337803198</v>
      </c>
      <c r="O125">
        <v>12.544074004900001</v>
      </c>
      <c r="P125" s="153">
        <f t="shared" si="2"/>
        <v>37894.608337803198</v>
      </c>
      <c r="Q125" s="153">
        <f t="shared" si="3"/>
        <v>-25.9483852392</v>
      </c>
    </row>
    <row r="126" spans="1:17" x14ac:dyDescent="0.2">
      <c r="A126">
        <v>3944.9444540640998</v>
      </c>
      <c r="B126">
        <v>10020.9301237991</v>
      </c>
      <c r="C126">
        <v>-1299.9595860669001</v>
      </c>
      <c r="D126">
        <v>37892.442196071497</v>
      </c>
      <c r="E126">
        <v>37923.580810185202</v>
      </c>
      <c r="F126" t="s">
        <v>193</v>
      </c>
      <c r="G126">
        <v>37895.470025367104</v>
      </c>
      <c r="H126">
        <v>-0.58859177429999998</v>
      </c>
      <c r="I126">
        <v>-0.38390075299999998</v>
      </c>
      <c r="J126">
        <v>-0.44674236029999997</v>
      </c>
      <c r="K126">
        <v>-0.55371581030000006</v>
      </c>
      <c r="L126">
        <v>37894.608974380302</v>
      </c>
      <c r="M126">
        <v>-13.1136020174</v>
      </c>
      <c r="N126">
        <v>37894.608974380302</v>
      </c>
      <c r="O126">
        <v>12.5895737294</v>
      </c>
      <c r="P126" s="153">
        <f t="shared" si="2"/>
        <v>37894.608974380302</v>
      </c>
      <c r="Q126" s="153">
        <f t="shared" si="3"/>
        <v>-26.2272040348</v>
      </c>
    </row>
    <row r="127" spans="1:17" x14ac:dyDescent="0.2">
      <c r="A127">
        <v>2509.4837991425002</v>
      </c>
      <c r="B127">
        <v>11762.1654186298</v>
      </c>
      <c r="C127">
        <v>-1475.4704262114999</v>
      </c>
      <c r="D127">
        <v>37892.445785770702</v>
      </c>
      <c r="E127">
        <v>37923.676840277803</v>
      </c>
      <c r="F127" t="s">
        <v>192</v>
      </c>
      <c r="G127">
        <v>37895.4734951797</v>
      </c>
      <c r="H127">
        <v>-0.58669149269999998</v>
      </c>
      <c r="I127">
        <v>-0.38925789230000002</v>
      </c>
      <c r="J127">
        <v>-0.4587148533</v>
      </c>
      <c r="K127">
        <v>-0.5420812384</v>
      </c>
      <c r="L127">
        <v>37894.609610958803</v>
      </c>
      <c r="M127">
        <v>-12.9878192748</v>
      </c>
      <c r="N127">
        <v>37894.609610958803</v>
      </c>
      <c r="O127">
        <v>12.7526920061</v>
      </c>
      <c r="P127" s="153">
        <f t="shared" si="2"/>
        <v>37894.609610958803</v>
      </c>
      <c r="Q127" s="153">
        <f t="shared" si="3"/>
        <v>-25.975638549599999</v>
      </c>
    </row>
    <row r="128" spans="1:17" x14ac:dyDescent="0.2">
      <c r="A128">
        <v>951.91955733350005</v>
      </c>
      <c r="B128">
        <v>13309.1520286713</v>
      </c>
      <c r="C128">
        <v>-1624.6681378057999</v>
      </c>
      <c r="D128">
        <v>37892.449532353203</v>
      </c>
      <c r="E128">
        <v>37923.763368055603</v>
      </c>
      <c r="F128" t="s">
        <v>193</v>
      </c>
      <c r="G128">
        <v>37895.476964992296</v>
      </c>
      <c r="H128">
        <v>-0.58526149439999997</v>
      </c>
      <c r="I128">
        <v>-0.39389990470000003</v>
      </c>
      <c r="J128">
        <v>-0.47142438949999999</v>
      </c>
      <c r="K128">
        <v>-0.52921724579999996</v>
      </c>
      <c r="L128">
        <v>37894.610247544202</v>
      </c>
      <c r="M128">
        <v>-13.2016456343</v>
      </c>
      <c r="N128">
        <v>37894.610247544202</v>
      </c>
      <c r="O128">
        <v>12.706979542499999</v>
      </c>
      <c r="P128" s="153">
        <f t="shared" si="2"/>
        <v>37894.610247544202</v>
      </c>
      <c r="Q128" s="153">
        <f t="shared" si="3"/>
        <v>-26.4032912686</v>
      </c>
    </row>
    <row r="129" spans="1:17" x14ac:dyDescent="0.2">
      <c r="A129">
        <v>-646.19662819569999</v>
      </c>
      <c r="B129">
        <v>14643.913768140001</v>
      </c>
      <c r="C129">
        <v>-1747.3352263221</v>
      </c>
      <c r="D129">
        <v>37892.453332927202</v>
      </c>
      <c r="E129">
        <v>37924.678402777798</v>
      </c>
      <c r="F129" t="s">
        <v>192</v>
      </c>
      <c r="G129">
        <v>37895.479740842398</v>
      </c>
      <c r="H129">
        <v>-0.58459121629999999</v>
      </c>
      <c r="I129">
        <v>-0.39692634519999997</v>
      </c>
      <c r="J129">
        <v>-0.48227195290000002</v>
      </c>
      <c r="K129">
        <v>-0.51779952669999996</v>
      </c>
      <c r="L129">
        <v>37894.610884118098</v>
      </c>
      <c r="M129">
        <v>-12.848690511799999</v>
      </c>
      <c r="N129">
        <v>37894.610884118098</v>
      </c>
      <c r="O129">
        <v>12.5777283426</v>
      </c>
      <c r="P129" s="153">
        <f t="shared" si="2"/>
        <v>37894.610884118098</v>
      </c>
      <c r="Q129" s="153">
        <f t="shared" si="3"/>
        <v>-25.697381023599998</v>
      </c>
    </row>
    <row r="130" spans="1:17" x14ac:dyDescent="0.2">
      <c r="A130">
        <v>-2200.8502897880999</v>
      </c>
      <c r="B130">
        <v>15758.4738036984</v>
      </c>
      <c r="C130">
        <v>-1844.5160416643</v>
      </c>
      <c r="D130">
        <v>37892.457047649099</v>
      </c>
      <c r="E130">
        <v>37924.752835648098</v>
      </c>
      <c r="F130" t="s">
        <v>193</v>
      </c>
      <c r="G130">
        <v>37895.4825166925</v>
      </c>
      <c r="H130">
        <v>-0.58450389160000005</v>
      </c>
      <c r="I130">
        <v>-0.39912849820000001</v>
      </c>
      <c r="J130">
        <v>-0.49389093940000001</v>
      </c>
      <c r="K130">
        <v>-0.50509739909999996</v>
      </c>
      <c r="L130">
        <v>37894.611520736798</v>
      </c>
      <c r="M130">
        <v>-12.978480406599999</v>
      </c>
      <c r="N130">
        <v>37894.611520736798</v>
      </c>
      <c r="O130">
        <v>12.7627069646</v>
      </c>
      <c r="P130" s="153">
        <f t="shared" si="2"/>
        <v>37894.611520736798</v>
      </c>
      <c r="Q130" s="153">
        <f t="shared" si="3"/>
        <v>-25.956960813199998</v>
      </c>
    </row>
    <row r="131" spans="1:17" x14ac:dyDescent="0.2">
      <c r="A131">
        <v>-3932.4637401251998</v>
      </c>
      <c r="B131">
        <v>16829.786893617402</v>
      </c>
      <c r="C131">
        <v>-1932.2704882574999</v>
      </c>
      <c r="D131">
        <v>37892.461248285697</v>
      </c>
      <c r="E131">
        <v>37925.178368055596</v>
      </c>
      <c r="F131" t="s">
        <v>192</v>
      </c>
      <c r="G131">
        <v>37895.4866804677</v>
      </c>
      <c r="H131">
        <v>-0.5859679444</v>
      </c>
      <c r="I131">
        <v>-0.4001943409</v>
      </c>
      <c r="J131">
        <v>-0.51324811449999996</v>
      </c>
      <c r="K131">
        <v>-0.4827653992</v>
      </c>
      <c r="L131">
        <v>37894.612157280797</v>
      </c>
      <c r="M131">
        <v>-13.0021903741</v>
      </c>
      <c r="N131">
        <v>37894.612157280797</v>
      </c>
      <c r="O131">
        <v>12.6515372241</v>
      </c>
      <c r="P131" s="153">
        <f t="shared" si="2"/>
        <v>37894.612157280797</v>
      </c>
      <c r="Q131" s="153">
        <f t="shared" si="3"/>
        <v>-26.004380748199999</v>
      </c>
    </row>
    <row r="132" spans="1:17" x14ac:dyDescent="0.2">
      <c r="A132">
        <v>-5513.0965614545003</v>
      </c>
      <c r="B132">
        <v>17676.634569353198</v>
      </c>
      <c r="C132">
        <v>-1996.5902061196</v>
      </c>
      <c r="D132">
        <v>37892.465167253198</v>
      </c>
      <c r="E132">
        <v>37925.580682870401</v>
      </c>
      <c r="F132" t="s">
        <v>193</v>
      </c>
      <c r="G132">
        <v>37895.490150280202</v>
      </c>
      <c r="H132">
        <v>-0.58943448279999999</v>
      </c>
      <c r="I132">
        <v>-0.3978861085</v>
      </c>
      <c r="J132">
        <v>-0.53184834790000002</v>
      </c>
      <c r="K132">
        <v>-0.45977273730000001</v>
      </c>
      <c r="L132">
        <v>37894.612793857203</v>
      </c>
      <c r="M132">
        <v>-13.2343953289</v>
      </c>
      <c r="N132">
        <v>37894.612793857203</v>
      </c>
      <c r="O132">
        <v>12.917665405699999</v>
      </c>
      <c r="P132" s="153">
        <f t="shared" si="2"/>
        <v>37894.612793857203</v>
      </c>
      <c r="Q132" s="153">
        <f t="shared" si="3"/>
        <v>-26.4687906578</v>
      </c>
    </row>
    <row r="133" spans="1:17" x14ac:dyDescent="0.2">
      <c r="A133">
        <v>-7218.9420562451996</v>
      </c>
      <c r="B133">
        <v>18469.187497314299</v>
      </c>
      <c r="C133">
        <v>-2051.3879731802999</v>
      </c>
      <c r="D133">
        <v>37892.469509360002</v>
      </c>
      <c r="E133">
        <v>37925.680081018501</v>
      </c>
      <c r="F133" t="s">
        <v>192</v>
      </c>
      <c r="G133">
        <v>37895.492926130399</v>
      </c>
      <c r="H133">
        <v>-0.59451637840000005</v>
      </c>
      <c r="I133">
        <v>-0.39262474539999997</v>
      </c>
      <c r="J133">
        <v>-0.54904026959999996</v>
      </c>
      <c r="K133">
        <v>-0.43697925300000001</v>
      </c>
      <c r="L133">
        <v>37894.613430436999</v>
      </c>
      <c r="M133">
        <v>-13.2389567032</v>
      </c>
      <c r="N133">
        <v>37894.613430436999</v>
      </c>
      <c r="O133">
        <v>12.819730188099999</v>
      </c>
      <c r="P133" s="153">
        <f t="shared" si="2"/>
        <v>37894.613430436999</v>
      </c>
      <c r="Q133" s="153">
        <f t="shared" si="3"/>
        <v>-26.477913406399999</v>
      </c>
    </row>
    <row r="134" spans="1:17" x14ac:dyDescent="0.2">
      <c r="A134">
        <v>-8672.4113542374998</v>
      </c>
      <c r="B134">
        <v>19055.377560159101</v>
      </c>
      <c r="C134">
        <v>-2087.3482870355001</v>
      </c>
      <c r="D134">
        <v>37892.473315597199</v>
      </c>
      <c r="E134">
        <v>37926.080995370401</v>
      </c>
      <c r="F134" t="s">
        <v>193</v>
      </c>
      <c r="G134">
        <v>37895.594492847304</v>
      </c>
      <c r="H134">
        <v>-0.37984950239999998</v>
      </c>
      <c r="I134">
        <v>0.57464158359999995</v>
      </c>
      <c r="J134">
        <v>-0.31644592199999999</v>
      </c>
      <c r="K134">
        <v>0.65219888410000004</v>
      </c>
      <c r="L134">
        <v>37894.614067016402</v>
      </c>
      <c r="M134">
        <v>-13.1939123083</v>
      </c>
      <c r="N134">
        <v>37894.614067016402</v>
      </c>
      <c r="O134">
        <v>12.8752378809</v>
      </c>
      <c r="P134" s="153">
        <f t="shared" si="2"/>
        <v>37894.614067016402</v>
      </c>
      <c r="Q134" s="153">
        <f t="shared" si="3"/>
        <v>-26.3878246166</v>
      </c>
    </row>
    <row r="135" spans="1:17" x14ac:dyDescent="0.2">
      <c r="A135">
        <v>-10202.421419435101</v>
      </c>
      <c r="B135">
        <v>19591.220250832899</v>
      </c>
      <c r="C135">
        <v>-2115.4224824436001</v>
      </c>
      <c r="D135">
        <v>37892.477440831601</v>
      </c>
      <c r="E135">
        <v>37926.1803587963</v>
      </c>
      <c r="F135" t="s">
        <v>192</v>
      </c>
      <c r="G135">
        <v>37895.611159514003</v>
      </c>
      <c r="H135">
        <v>-0.37984950239999998</v>
      </c>
      <c r="I135">
        <v>0.57464158359999995</v>
      </c>
      <c r="J135">
        <v>-0.31644592199999999</v>
      </c>
      <c r="K135">
        <v>0.65219888410000004</v>
      </c>
      <c r="L135">
        <v>37894.6147036111</v>
      </c>
      <c r="M135">
        <v>-13.0829797724</v>
      </c>
      <c r="N135">
        <v>37894.6147036111</v>
      </c>
      <c r="O135">
        <v>12.7547972823</v>
      </c>
      <c r="P135" s="153">
        <f t="shared" si="2"/>
        <v>37894.6147036111</v>
      </c>
      <c r="Q135" s="153">
        <f t="shared" si="3"/>
        <v>-26.1659595448</v>
      </c>
    </row>
    <row r="136" spans="1:17" x14ac:dyDescent="0.2">
      <c r="A136">
        <v>-11805.5026121644</v>
      </c>
      <c r="B136">
        <v>20069.063682829001</v>
      </c>
      <c r="C136">
        <v>-2134.7720963004999</v>
      </c>
      <c r="D136">
        <v>37892.481906632202</v>
      </c>
      <c r="E136">
        <v>37926.189652777801</v>
      </c>
      <c r="F136" t="s">
        <v>193</v>
      </c>
      <c r="G136">
        <v>37895.6278261806</v>
      </c>
      <c r="H136">
        <v>-0.37984950239999998</v>
      </c>
      <c r="I136">
        <v>0.57464158359999995</v>
      </c>
      <c r="J136">
        <v>-0.31644592199999999</v>
      </c>
      <c r="K136">
        <v>0.65219888410000004</v>
      </c>
      <c r="L136">
        <v>37894.615340190801</v>
      </c>
      <c r="M136">
        <v>-13.153238206399999</v>
      </c>
      <c r="N136">
        <v>37894.615340190801</v>
      </c>
      <c r="O136">
        <v>12.751917539100001</v>
      </c>
      <c r="P136" s="153">
        <f t="shared" si="2"/>
        <v>37894.615340190801</v>
      </c>
      <c r="Q136" s="153">
        <f t="shared" si="3"/>
        <v>-26.306476412799999</v>
      </c>
    </row>
    <row r="137" spans="1:17" x14ac:dyDescent="0.2">
      <c r="A137">
        <v>-13052.9293946778</v>
      </c>
      <c r="B137">
        <v>20384.591965885302</v>
      </c>
      <c r="C137">
        <v>-2143.0494987874999</v>
      </c>
      <c r="D137">
        <v>37892.4854922331</v>
      </c>
      <c r="E137">
        <v>37926.520833333299</v>
      </c>
      <c r="F137" t="s">
        <v>192</v>
      </c>
      <c r="G137">
        <v>37895.644492847299</v>
      </c>
      <c r="H137">
        <v>-0.37984950239999998</v>
      </c>
      <c r="I137">
        <v>0.57464158359999995</v>
      </c>
      <c r="J137">
        <v>-0.31644592199999999</v>
      </c>
      <c r="K137">
        <v>0.65219888410000004</v>
      </c>
      <c r="L137">
        <v>37894.615976755798</v>
      </c>
      <c r="M137">
        <v>-13.0811797682</v>
      </c>
      <c r="N137">
        <v>37894.615976755798</v>
      </c>
      <c r="O137">
        <v>12.7632280697</v>
      </c>
      <c r="P137" s="153">
        <f t="shared" si="2"/>
        <v>37894.615976755798</v>
      </c>
      <c r="Q137" s="153">
        <f t="shared" si="3"/>
        <v>-26.1623595364</v>
      </c>
    </row>
    <row r="138" spans="1:17" x14ac:dyDescent="0.2">
      <c r="A138">
        <v>-14336.2238123688</v>
      </c>
      <c r="B138">
        <v>20659.553963992301</v>
      </c>
      <c r="C138">
        <v>-2145.5880224511998</v>
      </c>
      <c r="D138">
        <v>37892.489289953803</v>
      </c>
      <c r="E138">
        <v>37926.584178240701</v>
      </c>
      <c r="F138" t="s">
        <v>193</v>
      </c>
      <c r="G138">
        <v>37895.661159513897</v>
      </c>
      <c r="H138">
        <v>-0.37984950239999998</v>
      </c>
      <c r="I138">
        <v>0.57464158359999995</v>
      </c>
      <c r="J138">
        <v>-0.31644592199999999</v>
      </c>
      <c r="K138">
        <v>0.65219888410000004</v>
      </c>
      <c r="L138">
        <v>37894.616613335398</v>
      </c>
      <c r="M138">
        <v>-13.1765411447</v>
      </c>
      <c r="N138">
        <v>37894.616613335398</v>
      </c>
      <c r="O138">
        <v>12.777769337500001</v>
      </c>
      <c r="P138" s="153">
        <f t="shared" si="2"/>
        <v>37894.616613335398</v>
      </c>
      <c r="Q138" s="153">
        <f t="shared" si="3"/>
        <v>-26.3530822894</v>
      </c>
    </row>
    <row r="139" spans="1:17" x14ac:dyDescent="0.2">
      <c r="A139">
        <v>-15652.3348842879</v>
      </c>
      <c r="B139">
        <v>20890.4519571446</v>
      </c>
      <c r="C139">
        <v>-2142.0393001938</v>
      </c>
      <c r="D139">
        <v>37892.493308044599</v>
      </c>
      <c r="E139">
        <v>37926.683506944399</v>
      </c>
      <c r="F139" t="s">
        <v>192</v>
      </c>
      <c r="G139">
        <v>37895.677826180603</v>
      </c>
      <c r="H139">
        <v>-0.37984950239999998</v>
      </c>
      <c r="I139">
        <v>0.57464158359999995</v>
      </c>
      <c r="J139">
        <v>-0.31644592199999999</v>
      </c>
      <c r="K139">
        <v>0.65219888410000004</v>
      </c>
      <c r="L139">
        <v>37894.617249915304</v>
      </c>
      <c r="M139">
        <v>-13.1582733022</v>
      </c>
      <c r="N139">
        <v>37894.617249915304</v>
      </c>
      <c r="O139">
        <v>12.692082582499999</v>
      </c>
      <c r="P139" s="153">
        <f t="shared" si="2"/>
        <v>37894.617249915304</v>
      </c>
      <c r="Q139" s="153">
        <f t="shared" si="3"/>
        <v>-26.316546604399999</v>
      </c>
    </row>
    <row r="140" spans="1:17" x14ac:dyDescent="0.2">
      <c r="A140">
        <v>-16997.7001596013</v>
      </c>
      <c r="B140">
        <v>21073.781804597598</v>
      </c>
      <c r="C140">
        <v>-2132.0663785942002</v>
      </c>
      <c r="D140">
        <v>37892.497554244903</v>
      </c>
      <c r="E140">
        <v>37927.088576388902</v>
      </c>
      <c r="F140" t="s">
        <v>193</v>
      </c>
      <c r="G140">
        <v>37895.680318601298</v>
      </c>
      <c r="H140">
        <v>-0.36892796169999997</v>
      </c>
      <c r="I140">
        <v>0.60812599590000005</v>
      </c>
      <c r="J140">
        <v>-0.35536374209999999</v>
      </c>
      <c r="K140">
        <v>0.60645819560000003</v>
      </c>
      <c r="L140">
        <v>37894.617886496802</v>
      </c>
      <c r="M140">
        <v>-13.133673072700001</v>
      </c>
      <c r="N140">
        <v>37894.617886496802</v>
      </c>
      <c r="O140">
        <v>12.797027938699999</v>
      </c>
      <c r="P140" s="153">
        <f t="shared" si="2"/>
        <v>37894.617886496802</v>
      </c>
      <c r="Q140" s="153">
        <f t="shared" si="3"/>
        <v>-26.267346145400001</v>
      </c>
    </row>
    <row r="141" spans="1:17" x14ac:dyDescent="0.2">
      <c r="A141">
        <v>-18368.228801196699</v>
      </c>
      <c r="B141">
        <v>21206.0725532539</v>
      </c>
      <c r="C141">
        <v>-2115.3488901546002</v>
      </c>
      <c r="D141">
        <v>37892.502035646299</v>
      </c>
      <c r="E141">
        <v>37927.187881944403</v>
      </c>
      <c r="F141" t="s">
        <v>192</v>
      </c>
      <c r="G141">
        <v>37895.682949489797</v>
      </c>
      <c r="H141">
        <v>-0.3191898983</v>
      </c>
      <c r="I141">
        <v>0.68108223020000003</v>
      </c>
      <c r="J141">
        <v>-0.46102211269999999</v>
      </c>
      <c r="K141">
        <v>0.47085392230000001</v>
      </c>
      <c r="L141">
        <v>37894.618523075202</v>
      </c>
      <c r="M141">
        <v>-13.1316446303</v>
      </c>
      <c r="N141">
        <v>37894.618523075202</v>
      </c>
      <c r="O141">
        <v>12.7122524731</v>
      </c>
      <c r="P141" s="153">
        <f t="shared" si="2"/>
        <v>37894.618523075202</v>
      </c>
      <c r="Q141" s="153">
        <f t="shared" si="3"/>
        <v>-26.263289260600001</v>
      </c>
    </row>
    <row r="142" spans="1:17" x14ac:dyDescent="0.2">
      <c r="A142">
        <v>-19759.291087662601</v>
      </c>
      <c r="B142">
        <v>21283.9305037671</v>
      </c>
      <c r="C142">
        <v>-2091.5886093759</v>
      </c>
      <c r="D142">
        <v>37892.506758547999</v>
      </c>
      <c r="E142">
        <v>37927.594780092601</v>
      </c>
      <c r="F142" t="s">
        <v>193</v>
      </c>
      <c r="G142">
        <v>37895.685857313998</v>
      </c>
      <c r="H142">
        <v>-0.1883238387</v>
      </c>
      <c r="I142">
        <v>0.73342554199999999</v>
      </c>
      <c r="J142">
        <v>-0.60339793200000003</v>
      </c>
      <c r="K142">
        <v>0.25006407539999997</v>
      </c>
      <c r="L142">
        <v>37894.6187545586</v>
      </c>
      <c r="M142">
        <v>-13.008101636999999</v>
      </c>
      <c r="N142">
        <v>37894.6187545586</v>
      </c>
      <c r="O142">
        <v>12.731133380499999</v>
      </c>
      <c r="P142" s="153">
        <f t="shared" si="2"/>
        <v>37894.6187545586</v>
      </c>
      <c r="Q142" s="153">
        <f t="shared" si="3"/>
        <v>-26.016203273999999</v>
      </c>
    </row>
    <row r="143" spans="1:17" x14ac:dyDescent="0.2">
      <c r="A143">
        <v>-21165.715481919098</v>
      </c>
      <c r="B143">
        <v>21304.087421238899</v>
      </c>
      <c r="C143">
        <v>-2060.5153275861999</v>
      </c>
      <c r="D143">
        <v>37892.5117283043</v>
      </c>
      <c r="E143">
        <v>37927.6940509259</v>
      </c>
      <c r="F143" t="s">
        <v>192</v>
      </c>
      <c r="G143">
        <v>37895.688765138097</v>
      </c>
      <c r="H143">
        <v>1.6068405500000001E-2</v>
      </c>
      <c r="I143">
        <v>0.70995888259999995</v>
      </c>
      <c r="J143">
        <v>-0.70373595180000004</v>
      </c>
      <c r="K143">
        <v>2.1351851299999999E-2</v>
      </c>
      <c r="L143">
        <v>37894.619159654903</v>
      </c>
      <c r="M143">
        <v>-13.0688027339</v>
      </c>
      <c r="N143">
        <v>37894.619159654903</v>
      </c>
      <c r="O143">
        <v>12.798249828499999</v>
      </c>
      <c r="P143" s="153">
        <f t="shared" si="2"/>
        <v>37894.619159654903</v>
      </c>
      <c r="Q143" s="153">
        <f t="shared" si="3"/>
        <v>-26.1376054678</v>
      </c>
    </row>
    <row r="144" spans="1:17" x14ac:dyDescent="0.2">
      <c r="A144">
        <v>-22581.7943864546</v>
      </c>
      <c r="B144">
        <v>21263.4524098152</v>
      </c>
      <c r="C144">
        <v>-2021.8929619391999</v>
      </c>
      <c r="D144">
        <v>37892.516949169702</v>
      </c>
      <c r="E144">
        <v>37927.877986111103</v>
      </c>
      <c r="F144" t="s">
        <v>193</v>
      </c>
      <c r="G144">
        <v>37895.691672962297</v>
      </c>
      <c r="H144">
        <v>0.22926753499999999</v>
      </c>
      <c r="I144">
        <v>0.63131118929999996</v>
      </c>
      <c r="J144">
        <v>-0.72600799110000003</v>
      </c>
      <c r="K144">
        <v>-0.14763121770000001</v>
      </c>
      <c r="L144">
        <v>37894.619391138098</v>
      </c>
      <c r="M144">
        <v>-13.029513528200001</v>
      </c>
      <c r="N144">
        <v>37894.619391138098</v>
      </c>
      <c r="O144">
        <v>12.819146114900001</v>
      </c>
      <c r="P144" s="153">
        <f t="shared" si="2"/>
        <v>37894.619391138098</v>
      </c>
      <c r="Q144" s="153">
        <f t="shared" si="3"/>
        <v>-26.059027056400001</v>
      </c>
    </row>
    <row r="145" spans="1:17" x14ac:dyDescent="0.2">
      <c r="A145">
        <v>-23528.155675763501</v>
      </c>
      <c r="B145">
        <v>21201.166147599801</v>
      </c>
      <c r="C145">
        <v>-1991.8522815384999</v>
      </c>
      <c r="D145">
        <v>37892.520570788103</v>
      </c>
      <c r="E145">
        <v>37928.202037037001</v>
      </c>
      <c r="F145" t="s">
        <v>192</v>
      </c>
      <c r="G145">
        <v>37895.694165382898</v>
      </c>
      <c r="H145">
        <v>0.35606886259999998</v>
      </c>
      <c r="I145">
        <v>0.56835839850000003</v>
      </c>
      <c r="J145">
        <v>-0.70682052409999996</v>
      </c>
      <c r="K145">
        <v>-0.22491874670000001</v>
      </c>
      <c r="L145">
        <v>37894.6197962359</v>
      </c>
      <c r="M145">
        <v>-13.188128987000001</v>
      </c>
      <c r="N145">
        <v>37894.6197962359</v>
      </c>
      <c r="O145">
        <v>12.9176789848</v>
      </c>
      <c r="P145" s="153">
        <f t="shared" si="2"/>
        <v>37894.6197962359</v>
      </c>
      <c r="Q145" s="153">
        <f t="shared" si="3"/>
        <v>-26.376257974000001</v>
      </c>
    </row>
    <row r="146" spans="1:17" x14ac:dyDescent="0.2">
      <c r="A146">
        <v>-24474.0811096416</v>
      </c>
      <c r="B146">
        <v>21109.806791531199</v>
      </c>
      <c r="C146">
        <v>-1958.3217710288</v>
      </c>
      <c r="D146">
        <v>37892.524305916901</v>
      </c>
      <c r="E146">
        <v>37928.210324074098</v>
      </c>
      <c r="F146" t="s">
        <v>193</v>
      </c>
      <c r="G146">
        <v>37895.700726943898</v>
      </c>
      <c r="H146">
        <v>0.37412679199999999</v>
      </c>
      <c r="I146">
        <v>0.55971838090000003</v>
      </c>
      <c r="J146">
        <v>-0.70077499389999998</v>
      </c>
      <c r="K146">
        <v>-0.23592135450000001</v>
      </c>
      <c r="L146">
        <v>37894.620027719699</v>
      </c>
      <c r="M146">
        <v>-13.037988548</v>
      </c>
      <c r="N146">
        <v>37894.620027719699</v>
      </c>
      <c r="O146">
        <v>12.753925928099999</v>
      </c>
      <c r="P146" s="153">
        <f t="shared" si="2"/>
        <v>37894.620027719699</v>
      </c>
      <c r="Q146" s="153">
        <f t="shared" si="3"/>
        <v>-26.075977095999999</v>
      </c>
    </row>
    <row r="147" spans="1:17" x14ac:dyDescent="0.2">
      <c r="A147">
        <v>-25417.508618737898</v>
      </c>
      <c r="B147">
        <v>20988.661132237299</v>
      </c>
      <c r="C147">
        <v>-1921.2647141069999</v>
      </c>
      <c r="D147">
        <v>37892.528154802603</v>
      </c>
      <c r="E147">
        <v>37928.294814814799</v>
      </c>
      <c r="F147" t="s">
        <v>192</v>
      </c>
      <c r="G147">
        <v>37895.7055846816</v>
      </c>
      <c r="H147">
        <v>0.35476024350000002</v>
      </c>
      <c r="I147">
        <v>0.5706007864</v>
      </c>
      <c r="J147">
        <v>-0.70543396039999995</v>
      </c>
      <c r="K147">
        <v>-0.22566089540000001</v>
      </c>
      <c r="L147">
        <v>37894.620548556297</v>
      </c>
      <c r="M147">
        <v>-13.1918504624</v>
      </c>
      <c r="N147">
        <v>37894.620548556297</v>
      </c>
      <c r="O147">
        <v>12.8350376723</v>
      </c>
      <c r="P147" s="153">
        <f t="shared" si="2"/>
        <v>37894.620548556297</v>
      </c>
      <c r="Q147" s="153">
        <f t="shared" si="3"/>
        <v>-26.383700924799999</v>
      </c>
    </row>
    <row r="148" spans="1:17" x14ac:dyDescent="0.2">
      <c r="A148">
        <v>-26356.2886549006</v>
      </c>
      <c r="B148">
        <v>20837.088429559401</v>
      </c>
      <c r="C148">
        <v>-1880.6552046344</v>
      </c>
      <c r="D148">
        <v>37892.532117372903</v>
      </c>
      <c r="E148">
        <v>37928.612662036998</v>
      </c>
      <c r="F148" t="s">
        <v>193</v>
      </c>
      <c r="G148">
        <v>37895.710442419302</v>
      </c>
      <c r="H148">
        <v>0.33527152440000002</v>
      </c>
      <c r="I148">
        <v>0.58077098329999999</v>
      </c>
      <c r="J148">
        <v>-0.71017563650000004</v>
      </c>
      <c r="K148">
        <v>-0.21435632760000001</v>
      </c>
      <c r="L148">
        <v>37894.620664299502</v>
      </c>
      <c r="M148">
        <v>-13.2125122372</v>
      </c>
      <c r="N148">
        <v>37894.620664299502</v>
      </c>
      <c r="O148">
        <v>12.862448775400001</v>
      </c>
      <c r="P148" s="153">
        <f t="shared" si="2"/>
        <v>37894.620664299502</v>
      </c>
      <c r="Q148" s="153">
        <f t="shared" si="3"/>
        <v>-26.425024474400001</v>
      </c>
    </row>
    <row r="149" spans="1:17" x14ac:dyDescent="0.2">
      <c r="A149">
        <v>-27288.190965329799</v>
      </c>
      <c r="B149">
        <v>20654.528060000899</v>
      </c>
      <c r="C149">
        <v>-1836.4789059945999</v>
      </c>
      <c r="D149">
        <v>37892.536193219203</v>
      </c>
      <c r="E149">
        <v>37928.711863425902</v>
      </c>
      <c r="F149" t="s">
        <v>192</v>
      </c>
      <c r="G149">
        <v>37895.715994119499</v>
      </c>
      <c r="H149">
        <v>0.31276200069999999</v>
      </c>
      <c r="I149">
        <v>0.59161184830000002</v>
      </c>
      <c r="J149">
        <v>-0.71558496839999997</v>
      </c>
      <c r="K149">
        <v>-0.200283561</v>
      </c>
      <c r="L149">
        <v>37894.6211851361</v>
      </c>
      <c r="M149">
        <v>-13.122549899299999</v>
      </c>
      <c r="N149">
        <v>37894.6211851361</v>
      </c>
      <c r="O149">
        <v>12.823995744299999</v>
      </c>
      <c r="P149" s="153">
        <f t="shared" si="2"/>
        <v>37894.6211851361</v>
      </c>
      <c r="Q149" s="153">
        <f t="shared" si="3"/>
        <v>-26.245099798599998</v>
      </c>
    </row>
    <row r="150" spans="1:17" x14ac:dyDescent="0.2">
      <c r="A150">
        <v>-28210.912435120099</v>
      </c>
      <c r="B150">
        <v>20440.507036704599</v>
      </c>
      <c r="C150">
        <v>-1788.7337696307</v>
      </c>
      <c r="D150">
        <v>37892.540381578903</v>
      </c>
      <c r="E150">
        <v>37929.124398148102</v>
      </c>
      <c r="F150" t="s">
        <v>193</v>
      </c>
      <c r="G150">
        <v>37895.721545819702</v>
      </c>
      <c r="H150">
        <v>0.28993449939999999</v>
      </c>
      <c r="I150">
        <v>0.60168045780000001</v>
      </c>
      <c r="J150">
        <v>-0.72087399720000001</v>
      </c>
      <c r="K150">
        <v>-0.18509266029999999</v>
      </c>
      <c r="L150">
        <v>37894.621300878003</v>
      </c>
      <c r="M150">
        <v>-13.0616068423</v>
      </c>
      <c r="N150">
        <v>37894.621300878003</v>
      </c>
      <c r="O150">
        <v>12.8873030543</v>
      </c>
      <c r="P150" s="153">
        <f t="shared" ref="P150:P213" si="4">N150</f>
        <v>37894.621300878003</v>
      </c>
      <c r="Q150" s="153">
        <f t="shared" ref="Q150:Q213" si="5">M150*2</f>
        <v>-26.1232136846</v>
      </c>
    </row>
    <row r="151" spans="1:17" x14ac:dyDescent="0.2">
      <c r="A151">
        <v>-29122.0859947836</v>
      </c>
      <c r="B151">
        <v>20194.6473145411</v>
      </c>
      <c r="C151">
        <v>-1737.4307023138999</v>
      </c>
      <c r="D151">
        <v>37892.544681320498</v>
      </c>
      <c r="E151">
        <v>37929.223541666703</v>
      </c>
      <c r="F151" t="s">
        <v>192</v>
      </c>
      <c r="G151">
        <v>37895.727097519899</v>
      </c>
      <c r="H151">
        <v>0.26674972860000001</v>
      </c>
      <c r="I151">
        <v>0.61101232110000003</v>
      </c>
      <c r="J151">
        <v>-0.72593864969999999</v>
      </c>
      <c r="K151">
        <v>-0.16888339929999999</v>
      </c>
      <c r="L151">
        <v>37894.621821715999</v>
      </c>
      <c r="M151">
        <v>-13.2285830159</v>
      </c>
      <c r="N151">
        <v>37894.621821715999</v>
      </c>
      <c r="O151">
        <v>12.773989305800001</v>
      </c>
      <c r="P151" s="153">
        <f t="shared" si="4"/>
        <v>37894.621821715999</v>
      </c>
      <c r="Q151" s="153">
        <f t="shared" si="5"/>
        <v>-26.4571660318</v>
      </c>
    </row>
    <row r="152" spans="1:17" x14ac:dyDescent="0.2">
      <c r="A152">
        <v>-30019.2905747392</v>
      </c>
      <c r="B152">
        <v>19916.6727886564</v>
      </c>
      <c r="C152">
        <v>-1682.5941715355</v>
      </c>
      <c r="D152">
        <v>37892.549090929097</v>
      </c>
      <c r="E152">
        <v>37929.638020833299</v>
      </c>
      <c r="F152" t="s">
        <v>193</v>
      </c>
      <c r="G152">
        <v>37895.733343182503</v>
      </c>
      <c r="H152">
        <v>0.24022474329999999</v>
      </c>
      <c r="I152">
        <v>0.62064710420000002</v>
      </c>
      <c r="J152">
        <v>-0.73124943909999995</v>
      </c>
      <c r="K152">
        <v>-0.14954431639999999</v>
      </c>
      <c r="L152">
        <v>37894.621937457901</v>
      </c>
      <c r="M152">
        <v>-13.1092255939</v>
      </c>
      <c r="N152">
        <v>37894.621937457901</v>
      </c>
      <c r="O152">
        <v>12.8310273116</v>
      </c>
      <c r="P152" s="153">
        <f t="shared" si="4"/>
        <v>37894.621937457901</v>
      </c>
      <c r="Q152" s="153">
        <f t="shared" si="5"/>
        <v>-26.2184511878</v>
      </c>
    </row>
    <row r="153" spans="1:17" x14ac:dyDescent="0.2">
      <c r="A153">
        <v>-30900.0620731483</v>
      </c>
      <c r="B153">
        <v>19606.415891757599</v>
      </c>
      <c r="C153">
        <v>-1624.2627384150001</v>
      </c>
      <c r="D153">
        <v>37892.553608494702</v>
      </c>
      <c r="E153">
        <v>37929.737106481502</v>
      </c>
      <c r="F153" t="s">
        <v>192</v>
      </c>
      <c r="G153">
        <v>37895.739588845398</v>
      </c>
      <c r="H153">
        <v>0.21324947129999999</v>
      </c>
      <c r="I153">
        <v>0.62936597329999999</v>
      </c>
      <c r="J153">
        <v>-0.73603058740000005</v>
      </c>
      <c r="K153">
        <v>-0.1291592392</v>
      </c>
      <c r="L153">
        <v>37894.6224582961</v>
      </c>
      <c r="M153">
        <v>-12.9094746302</v>
      </c>
      <c r="N153">
        <v>37894.6224582961</v>
      </c>
      <c r="O153">
        <v>12.7673120556</v>
      </c>
      <c r="P153" s="153">
        <f t="shared" si="4"/>
        <v>37894.6224582961</v>
      </c>
      <c r="Q153" s="153">
        <f t="shared" si="5"/>
        <v>-25.8189492604</v>
      </c>
    </row>
    <row r="154" spans="1:17" x14ac:dyDescent="0.2">
      <c r="A154">
        <v>-31761.905287090001</v>
      </c>
      <c r="B154">
        <v>19263.823693701601</v>
      </c>
      <c r="C154">
        <v>-1562.4895077038</v>
      </c>
      <c r="D154">
        <v>37892.558231703202</v>
      </c>
      <c r="E154">
        <v>37930.153553240598</v>
      </c>
      <c r="F154" t="s">
        <v>193</v>
      </c>
      <c r="G154">
        <v>37895.746528470598</v>
      </c>
      <c r="H154">
        <v>0.1828126571</v>
      </c>
      <c r="I154">
        <v>0.63796165719999998</v>
      </c>
      <c r="J154">
        <v>-0.74058517859999995</v>
      </c>
      <c r="K154">
        <v>-0.1054421619</v>
      </c>
      <c r="L154">
        <v>37894.622574037698</v>
      </c>
      <c r="M154">
        <v>-13.149612357500001</v>
      </c>
      <c r="N154">
        <v>37894.622574037698</v>
      </c>
      <c r="O154">
        <v>12.7573957032</v>
      </c>
      <c r="P154" s="153">
        <f t="shared" si="4"/>
        <v>37894.622574037698</v>
      </c>
      <c r="Q154" s="153">
        <f t="shared" si="5"/>
        <v>-26.299224715000001</v>
      </c>
    </row>
    <row r="155" spans="1:17" x14ac:dyDescent="0.2">
      <c r="A155">
        <v>-32602.306740175402</v>
      </c>
      <c r="B155">
        <v>18888.963406749801</v>
      </c>
      <c r="C155">
        <v>-1497.3424848391001</v>
      </c>
      <c r="D155">
        <v>37892.562957828399</v>
      </c>
      <c r="E155">
        <v>37930.252592592602</v>
      </c>
      <c r="F155" t="s">
        <v>192</v>
      </c>
      <c r="G155">
        <v>37895.7534680959</v>
      </c>
      <c r="H155">
        <v>0.15199819179999999</v>
      </c>
      <c r="I155">
        <v>0.64538170419999996</v>
      </c>
      <c r="J155">
        <v>-0.74421266320000001</v>
      </c>
      <c r="K155">
        <v>-8.0786864599999994E-2</v>
      </c>
      <c r="L155">
        <v>37894.623094904397</v>
      </c>
      <c r="M155">
        <v>-13.0929863657</v>
      </c>
      <c r="N155">
        <v>37894.623094904397</v>
      </c>
      <c r="O155">
        <v>12.8092793233</v>
      </c>
      <c r="P155" s="153">
        <f t="shared" si="4"/>
        <v>37894.623094904397</v>
      </c>
      <c r="Q155" s="153">
        <f t="shared" si="5"/>
        <v>-26.1859727314</v>
      </c>
    </row>
    <row r="156" spans="1:17" x14ac:dyDescent="0.2">
      <c r="A156">
        <v>-33418.748322609303</v>
      </c>
      <c r="B156">
        <v>18482.027201301898</v>
      </c>
      <c r="C156">
        <v>-1428.9048305885999</v>
      </c>
      <c r="D156">
        <v>37892.567783728598</v>
      </c>
      <c r="E156">
        <v>37930.367164351897</v>
      </c>
      <c r="F156" t="s">
        <v>193</v>
      </c>
      <c r="G156">
        <v>37895.759713758598</v>
      </c>
      <c r="H156">
        <v>0.124066497</v>
      </c>
      <c r="I156">
        <v>0.65103436989999997</v>
      </c>
      <c r="J156">
        <v>-0.74659362839999999</v>
      </c>
      <c r="K156">
        <v>-5.7962984199999998E-2</v>
      </c>
      <c r="L156">
        <v>37894.623210617603</v>
      </c>
      <c r="M156">
        <v>-12.903938482799999</v>
      </c>
      <c r="N156">
        <v>37894.623210617603</v>
      </c>
      <c r="O156">
        <v>12.888273873999999</v>
      </c>
      <c r="P156" s="153">
        <f t="shared" si="4"/>
        <v>37894.623210617603</v>
      </c>
      <c r="Q156" s="153">
        <f t="shared" si="5"/>
        <v>-25.807876965599998</v>
      </c>
    </row>
    <row r="157" spans="1:17" x14ac:dyDescent="0.2">
      <c r="A157">
        <v>-34208.721642767203</v>
      </c>
      <c r="B157">
        <v>18043.336240143599</v>
      </c>
      <c r="C157">
        <v>-1357.2750046168001</v>
      </c>
      <c r="D157">
        <v>37892.572705844403</v>
      </c>
      <c r="E157">
        <v>37930.423344907402</v>
      </c>
      <c r="F157" t="s">
        <v>192</v>
      </c>
      <c r="G157">
        <v>37895.765959421398</v>
      </c>
      <c r="H157">
        <v>9.6080126099999996E-2</v>
      </c>
      <c r="I157">
        <v>0.65570504979999999</v>
      </c>
      <c r="J157">
        <v>-0.74807450440000001</v>
      </c>
      <c r="K157">
        <v>-3.4699179099999998E-2</v>
      </c>
      <c r="L157">
        <v>37894.623731455802</v>
      </c>
      <c r="M157">
        <v>-13.135447064699999</v>
      </c>
      <c r="N157">
        <v>37894.623731455802</v>
      </c>
      <c r="O157">
        <v>12.827121057199999</v>
      </c>
      <c r="P157" s="153">
        <f t="shared" si="4"/>
        <v>37894.623731455802</v>
      </c>
      <c r="Q157" s="153">
        <f t="shared" si="5"/>
        <v>-26.270894129399998</v>
      </c>
    </row>
    <row r="158" spans="1:17" x14ac:dyDescent="0.2">
      <c r="A158">
        <v>-34969.742972939202</v>
      </c>
      <c r="B158">
        <v>17573.3438443081</v>
      </c>
      <c r="C158">
        <v>-1282.5667903044</v>
      </c>
      <c r="D158">
        <v>37892.577720200898</v>
      </c>
      <c r="E158">
        <v>37930.456087963001</v>
      </c>
      <c r="F158" t="s">
        <v>193</v>
      </c>
      <c r="G158">
        <v>37895.772205084002</v>
      </c>
      <c r="H158">
        <v>6.8179230100000002E-2</v>
      </c>
      <c r="I158">
        <v>0.65939497150000004</v>
      </c>
      <c r="J158">
        <v>-0.74861570079999995</v>
      </c>
      <c r="K158">
        <v>-1.11533265E-2</v>
      </c>
      <c r="L158">
        <v>37894.623847197501</v>
      </c>
      <c r="M158">
        <v>-13.274493894800001</v>
      </c>
      <c r="N158">
        <v>37894.623847197501</v>
      </c>
      <c r="O158">
        <v>12.7813847585</v>
      </c>
      <c r="P158" s="153">
        <f t="shared" si="4"/>
        <v>37894.623847197501</v>
      </c>
      <c r="Q158" s="153">
        <f t="shared" si="5"/>
        <v>-26.548987789600002</v>
      </c>
    </row>
    <row r="159" spans="1:17" x14ac:dyDescent="0.2">
      <c r="A159">
        <v>-35699.368656393803</v>
      </c>
      <c r="B159">
        <v>17072.637710596999</v>
      </c>
      <c r="C159">
        <v>-1204.9091943629001</v>
      </c>
      <c r="D159">
        <v>37892.582822412704</v>
      </c>
      <c r="E159">
        <v>37930.469861111102</v>
      </c>
      <c r="F159" t="s">
        <v>192</v>
      </c>
      <c r="G159">
        <v>37895.779144709297</v>
      </c>
      <c r="H159">
        <v>3.7453295400000003E-2</v>
      </c>
      <c r="I159">
        <v>0.66236283979999999</v>
      </c>
      <c r="J159">
        <v>-0.74809303410000005</v>
      </c>
      <c r="K159">
        <v>1.51502943E-2</v>
      </c>
      <c r="L159">
        <v>37894.6243680357</v>
      </c>
      <c r="M159">
        <v>-13.199911291099999</v>
      </c>
      <c r="N159">
        <v>37894.6243680357</v>
      </c>
      <c r="O159">
        <v>12.6597490272</v>
      </c>
      <c r="P159" s="153">
        <f t="shared" si="4"/>
        <v>37894.6243680357</v>
      </c>
      <c r="Q159" s="153">
        <f t="shared" si="5"/>
        <v>-26.399822582199999</v>
      </c>
    </row>
    <row r="160" spans="1:17" x14ac:dyDescent="0.2">
      <c r="A160">
        <v>-36395.210828740899</v>
      </c>
      <c r="B160">
        <v>16541.941109628398</v>
      </c>
      <c r="C160">
        <v>-1124.4462161823001</v>
      </c>
      <c r="D160">
        <v>37892.588007691898</v>
      </c>
      <c r="E160">
        <v>37930.671030092599</v>
      </c>
      <c r="F160" t="s">
        <v>193</v>
      </c>
      <c r="G160">
        <v>37895.786084334497</v>
      </c>
      <c r="H160">
        <v>7.2019865000000002E-3</v>
      </c>
      <c r="I160">
        <v>0.66417857010000003</v>
      </c>
      <c r="J160">
        <v>-0.74639158240000003</v>
      </c>
      <c r="K160">
        <v>4.1407295500000003E-2</v>
      </c>
      <c r="L160">
        <v>37894.624483806001</v>
      </c>
      <c r="M160">
        <v>-13.1342221955</v>
      </c>
      <c r="N160">
        <v>37894.624483806001</v>
      </c>
      <c r="O160">
        <v>12.7151130795</v>
      </c>
      <c r="P160" s="153">
        <f t="shared" si="4"/>
        <v>37894.624483806001</v>
      </c>
      <c r="Q160" s="153">
        <f t="shared" si="5"/>
        <v>-26.268444390999999</v>
      </c>
    </row>
    <row r="161" spans="1:17" x14ac:dyDescent="0.2">
      <c r="A161">
        <v>-37054.953294121296</v>
      </c>
      <c r="B161">
        <v>15982.1130039207</v>
      </c>
      <c r="C161">
        <v>-1041.3364834327999</v>
      </c>
      <c r="D161">
        <v>37892.593270860401</v>
      </c>
      <c r="E161">
        <v>37930.769999999997</v>
      </c>
      <c r="F161" t="s">
        <v>192</v>
      </c>
      <c r="G161">
        <v>37895.793023959901</v>
      </c>
      <c r="H161">
        <v>-2.2399007499999998E-2</v>
      </c>
      <c r="I161">
        <v>0.66490252999999999</v>
      </c>
      <c r="J161">
        <v>-0.74354254630000005</v>
      </c>
      <c r="K161">
        <v>6.7434352200000006E-2</v>
      </c>
      <c r="L161">
        <v>37894.625004615802</v>
      </c>
      <c r="M161">
        <v>-13.1618833946</v>
      </c>
      <c r="N161">
        <v>37894.625004615802</v>
      </c>
      <c r="O161">
        <v>12.770184178399999</v>
      </c>
      <c r="P161" s="153">
        <f t="shared" si="4"/>
        <v>37894.625004615802</v>
      </c>
      <c r="Q161" s="153">
        <f t="shared" si="5"/>
        <v>-26.3237667892</v>
      </c>
    </row>
    <row r="162" spans="1:17" x14ac:dyDescent="0.2">
      <c r="A162">
        <v>-37676.367386414197</v>
      </c>
      <c r="B162">
        <v>15394.147037860101</v>
      </c>
      <c r="C162">
        <v>-955.75275217210003</v>
      </c>
      <c r="D162">
        <v>37892.598606364802</v>
      </c>
      <c r="E162">
        <v>37931.181782407402</v>
      </c>
      <c r="F162" t="s">
        <v>193</v>
      </c>
      <c r="G162">
        <v>37895.799963585101</v>
      </c>
      <c r="H162">
        <v>-5.1198326699999998E-2</v>
      </c>
      <c r="I162">
        <v>0.66461183280000002</v>
      </c>
      <c r="J162">
        <v>-0.73959922919999999</v>
      </c>
      <c r="K162">
        <v>9.3074288199999994E-2</v>
      </c>
      <c r="L162">
        <v>37894.625120357399</v>
      </c>
      <c r="M162">
        <v>-13.1694581832</v>
      </c>
      <c r="N162">
        <v>37894.625120357399</v>
      </c>
      <c r="O162">
        <v>12.915410874000001</v>
      </c>
      <c r="P162" s="153">
        <f t="shared" si="4"/>
        <v>37894.625120357399</v>
      </c>
      <c r="Q162" s="153">
        <f t="shared" si="5"/>
        <v>-26.338916366399999</v>
      </c>
    </row>
    <row r="163" spans="1:17" x14ac:dyDescent="0.2">
      <c r="A163">
        <v>-38257.327637789203</v>
      </c>
      <c r="B163">
        <v>14779.1693652923</v>
      </c>
      <c r="C163">
        <v>-867.8812715734</v>
      </c>
      <c r="D163">
        <v>37892.604008295297</v>
      </c>
      <c r="E163">
        <v>37931.280682870398</v>
      </c>
      <c r="F163" t="s">
        <v>192</v>
      </c>
      <c r="G163">
        <v>37895.806903210403</v>
      </c>
      <c r="H163">
        <v>-7.9074349399999994E-2</v>
      </c>
      <c r="I163">
        <v>0.66339574010000002</v>
      </c>
      <c r="J163">
        <v>-0.7346304816</v>
      </c>
      <c r="K163">
        <v>0.1182006547</v>
      </c>
      <c r="L163">
        <v>37894.625641195598</v>
      </c>
      <c r="M163">
        <v>-13.1167392478</v>
      </c>
      <c r="N163">
        <v>37894.625641195598</v>
      </c>
      <c r="O163">
        <v>12.832189613700001</v>
      </c>
      <c r="P163" s="153">
        <f t="shared" si="4"/>
        <v>37894.625641195598</v>
      </c>
      <c r="Q163" s="153">
        <f t="shared" si="5"/>
        <v>-26.2334784956</v>
      </c>
    </row>
    <row r="164" spans="1:17" x14ac:dyDescent="0.2">
      <c r="A164">
        <v>-38795.8270718532</v>
      </c>
      <c r="B164">
        <v>14138.4352956968</v>
      </c>
      <c r="C164">
        <v>-777.92101533979996</v>
      </c>
      <c r="D164">
        <v>37892.609470408097</v>
      </c>
      <c r="E164">
        <v>37931.701712962997</v>
      </c>
      <c r="F164" t="s">
        <v>193</v>
      </c>
      <c r="G164">
        <v>37895.813842835603</v>
      </c>
      <c r="H164">
        <v>-0.1059375526</v>
      </c>
      <c r="I164">
        <v>0.66135056889999999</v>
      </c>
      <c r="J164">
        <v>-0.72871372089999997</v>
      </c>
      <c r="K164">
        <v>0.14271991079999999</v>
      </c>
      <c r="L164">
        <v>37894.625756937501</v>
      </c>
      <c r="M164">
        <v>-13.0406874657</v>
      </c>
      <c r="N164">
        <v>37894.625756937501</v>
      </c>
      <c r="O164">
        <v>12.852379557800001</v>
      </c>
      <c r="P164" s="153">
        <f t="shared" si="4"/>
        <v>37894.625756937501</v>
      </c>
      <c r="Q164" s="153">
        <f t="shared" si="5"/>
        <v>-26.081374931399999</v>
      </c>
    </row>
    <row r="165" spans="1:17" x14ac:dyDescent="0.2">
      <c r="A165">
        <v>-39289.991936627302</v>
      </c>
      <c r="B165">
        <v>13473.324756185501</v>
      </c>
      <c r="C165">
        <v>-686.08278388660005</v>
      </c>
      <c r="D165">
        <v>37892.614986150402</v>
      </c>
      <c r="E165">
        <v>37931.800543981502</v>
      </c>
      <c r="F165" t="s">
        <v>192</v>
      </c>
      <c r="G165">
        <v>37895.820782460898</v>
      </c>
      <c r="H165">
        <v>-0.13173014359999999</v>
      </c>
      <c r="I165">
        <v>0.65857480609999997</v>
      </c>
      <c r="J165">
        <v>-0.72192822209999996</v>
      </c>
      <c r="K165">
        <v>0.1665714143</v>
      </c>
      <c r="L165">
        <v>37894.626277777097</v>
      </c>
      <c r="M165">
        <v>-13.1462884002</v>
      </c>
      <c r="N165">
        <v>37894.626277777097</v>
      </c>
      <c r="O165">
        <v>12.7818263371</v>
      </c>
      <c r="P165" s="153">
        <f t="shared" si="4"/>
        <v>37894.626277777097</v>
      </c>
      <c r="Q165" s="153">
        <f t="shared" si="5"/>
        <v>-26.292576800399999</v>
      </c>
    </row>
    <row r="166" spans="1:17" x14ac:dyDescent="0.2">
      <c r="A166">
        <v>-39738.095693821699</v>
      </c>
      <c r="B166">
        <v>12785.3365836183</v>
      </c>
      <c r="C166">
        <v>-592.5881833899</v>
      </c>
      <c r="D166">
        <v>37892.620548689098</v>
      </c>
      <c r="E166">
        <v>37932.223645833299</v>
      </c>
      <c r="F166" t="s">
        <v>193</v>
      </c>
      <c r="G166">
        <v>37896.038715649003</v>
      </c>
      <c r="H166">
        <v>0.62127789180000004</v>
      </c>
      <c r="I166">
        <v>0.29034387090000002</v>
      </c>
      <c r="J166">
        <v>0.69333270199999997</v>
      </c>
      <c r="K166">
        <v>0.2213684306</v>
      </c>
      <c r="L166">
        <v>37894.626393517399</v>
      </c>
      <c r="M166">
        <v>-13.1791554939</v>
      </c>
      <c r="N166">
        <v>37894.626393517399</v>
      </c>
      <c r="O166">
        <v>12.7954259487</v>
      </c>
      <c r="P166" s="153">
        <f t="shared" si="4"/>
        <v>37894.626393517399</v>
      </c>
      <c r="Q166" s="153">
        <f t="shared" si="5"/>
        <v>-26.358310987799999</v>
      </c>
    </row>
    <row r="167" spans="1:17" x14ac:dyDescent="0.2">
      <c r="A167">
        <v>-40138.572085495704</v>
      </c>
      <c r="B167">
        <v>12076.081678590899</v>
      </c>
      <c r="C167">
        <v>-497.66848979989999</v>
      </c>
      <c r="D167">
        <v>37892.6261509424</v>
      </c>
      <c r="E167">
        <v>37932.322395833296</v>
      </c>
      <c r="F167" t="s">
        <v>192</v>
      </c>
      <c r="G167">
        <v>37896.054037755297</v>
      </c>
      <c r="H167">
        <v>0.62127789180000004</v>
      </c>
      <c r="I167">
        <v>0.29034387090000002</v>
      </c>
      <c r="J167">
        <v>0.69333270199999997</v>
      </c>
      <c r="K167">
        <v>0.2213684306</v>
      </c>
      <c r="L167">
        <v>37894.626914355598</v>
      </c>
      <c r="M167">
        <v>-13.084662664</v>
      </c>
      <c r="N167">
        <v>37894.626914355598</v>
      </c>
      <c r="O167">
        <v>12.860505531799999</v>
      </c>
      <c r="P167" s="153">
        <f t="shared" si="4"/>
        <v>37894.626914355598</v>
      </c>
      <c r="Q167" s="153">
        <f t="shared" si="5"/>
        <v>-26.169325327999999</v>
      </c>
    </row>
    <row r="168" spans="1:17" x14ac:dyDescent="0.2">
      <c r="A168">
        <v>-40490.027107215901</v>
      </c>
      <c r="B168">
        <v>11347.275070567701</v>
      </c>
      <c r="C168">
        <v>-401.56340783209998</v>
      </c>
      <c r="D168">
        <v>37892.631785613303</v>
      </c>
      <c r="E168">
        <v>37932.747604166703</v>
      </c>
      <c r="F168" t="s">
        <v>193</v>
      </c>
      <c r="G168">
        <v>37896.069359861598</v>
      </c>
      <c r="H168">
        <v>0.62127789180000004</v>
      </c>
      <c r="I168">
        <v>0.29034387090000002</v>
      </c>
      <c r="J168">
        <v>0.69333270199999997</v>
      </c>
      <c r="K168">
        <v>0.2213684306</v>
      </c>
      <c r="L168">
        <v>37894.627030097501</v>
      </c>
      <c r="M168">
        <v>-13.173957849900001</v>
      </c>
      <c r="N168">
        <v>37894.627030097501</v>
      </c>
      <c r="O168">
        <v>12.8241773146</v>
      </c>
      <c r="P168" s="153">
        <f t="shared" si="4"/>
        <v>37894.627030097501</v>
      </c>
      <c r="Q168" s="153">
        <f t="shared" si="5"/>
        <v>-26.347915699800001</v>
      </c>
    </row>
    <row r="169" spans="1:17" x14ac:dyDescent="0.2">
      <c r="A169">
        <v>-40791.249728229799</v>
      </c>
      <c r="B169">
        <v>10600.726960603701</v>
      </c>
      <c r="C169">
        <v>-304.5197367454</v>
      </c>
      <c r="D169">
        <v>37892.637445226603</v>
      </c>
      <c r="E169">
        <v>37932.846261574101</v>
      </c>
      <c r="F169" t="s">
        <v>192</v>
      </c>
      <c r="G169">
        <v>37896.084681967899</v>
      </c>
      <c r="H169">
        <v>0.62127789180000004</v>
      </c>
      <c r="I169">
        <v>0.29034387090000002</v>
      </c>
      <c r="J169">
        <v>0.69333270199999997</v>
      </c>
      <c r="K169">
        <v>0.2213684306</v>
      </c>
      <c r="L169">
        <v>37894.6275509357</v>
      </c>
      <c r="M169">
        <v>-13.1560576744</v>
      </c>
      <c r="N169">
        <v>37894.6275509357</v>
      </c>
      <c r="O169">
        <v>12.803902343600001</v>
      </c>
      <c r="P169" s="153">
        <f t="shared" si="4"/>
        <v>37894.6275509357</v>
      </c>
      <c r="Q169" s="153">
        <f t="shared" si="5"/>
        <v>-26.312115348799999</v>
      </c>
    </row>
    <row r="170" spans="1:17" x14ac:dyDescent="0.2">
      <c r="A170">
        <v>-41041.221213789198</v>
      </c>
      <c r="B170">
        <v>9838.3328245443008</v>
      </c>
      <c r="C170">
        <v>-206.78995635070001</v>
      </c>
      <c r="D170">
        <v>37892.643122166497</v>
      </c>
      <c r="E170">
        <v>37933.273113425901</v>
      </c>
      <c r="F170" t="s">
        <v>193</v>
      </c>
      <c r="G170">
        <v>37896.1000040742</v>
      </c>
      <c r="H170">
        <v>0.62127789180000004</v>
      </c>
      <c r="I170">
        <v>0.29034387090000002</v>
      </c>
      <c r="J170">
        <v>0.69333270199999997</v>
      </c>
      <c r="K170">
        <v>0.2213684306</v>
      </c>
      <c r="L170">
        <v>37894.627666680099</v>
      </c>
      <c r="M170">
        <v>-13.261184830099999</v>
      </c>
      <c r="N170">
        <v>37894.627666680099</v>
      </c>
      <c r="O170">
        <v>12.8736636221</v>
      </c>
      <c r="P170" s="153">
        <f t="shared" si="4"/>
        <v>37894.627666680099</v>
      </c>
      <c r="Q170" s="153">
        <f t="shared" si="5"/>
        <v>-26.522369660199999</v>
      </c>
    </row>
    <row r="171" spans="1:17" x14ac:dyDescent="0.2">
      <c r="A171">
        <v>-41239.122922373797</v>
      </c>
      <c r="B171">
        <v>9062.0626749109997</v>
      </c>
      <c r="C171">
        <v>-108.6307481142</v>
      </c>
      <c r="D171">
        <v>37892.648808716804</v>
      </c>
      <c r="E171">
        <v>37933.371678240699</v>
      </c>
      <c r="F171" t="s">
        <v>192</v>
      </c>
      <c r="G171">
        <v>37896.115326180603</v>
      </c>
      <c r="H171">
        <v>0.62127789180000004</v>
      </c>
      <c r="I171">
        <v>0.29034387090000002</v>
      </c>
      <c r="J171">
        <v>0.69333270199999997</v>
      </c>
      <c r="K171">
        <v>0.2213684306</v>
      </c>
      <c r="L171">
        <v>37894.628187515496</v>
      </c>
      <c r="M171">
        <v>-13.2164378003</v>
      </c>
      <c r="N171">
        <v>37894.628187515496</v>
      </c>
      <c r="O171">
        <v>12.818112384499999</v>
      </c>
      <c r="P171" s="153">
        <f t="shared" si="4"/>
        <v>37894.628187515496</v>
      </c>
      <c r="Q171" s="153">
        <f t="shared" si="5"/>
        <v>-26.432875600599999</v>
      </c>
    </row>
    <row r="172" spans="1:17" x14ac:dyDescent="0.2">
      <c r="A172">
        <v>-41384.342470847798</v>
      </c>
      <c r="B172">
        <v>8273.9495935129999</v>
      </c>
      <c r="C172">
        <v>-10.3014674039</v>
      </c>
      <c r="D172">
        <v>37892.654497101801</v>
      </c>
      <c r="E172">
        <v>37933.801076388903</v>
      </c>
      <c r="F172" t="s">
        <v>193</v>
      </c>
      <c r="G172">
        <v>37896.117957642397</v>
      </c>
      <c r="H172">
        <v>0.59411359880000003</v>
      </c>
      <c r="I172">
        <v>0.27671210270000002</v>
      </c>
      <c r="J172">
        <v>0.73340405239999995</v>
      </c>
      <c r="K172">
        <v>0.18049360070000001</v>
      </c>
      <c r="L172">
        <v>37894.628303257399</v>
      </c>
      <c r="M172">
        <v>-13.127197217300001</v>
      </c>
      <c r="N172">
        <v>37894.628303257399</v>
      </c>
      <c r="O172">
        <v>12.830410694399999</v>
      </c>
      <c r="P172" s="153">
        <f t="shared" si="4"/>
        <v>37894.628303257399</v>
      </c>
      <c r="Q172" s="153">
        <f t="shared" si="5"/>
        <v>-26.254394434600002</v>
      </c>
    </row>
    <row r="173" spans="1:17" x14ac:dyDescent="0.2">
      <c r="A173">
        <v>-41476.478183137602</v>
      </c>
      <c r="B173">
        <v>7476.0776588271001</v>
      </c>
      <c r="C173">
        <v>87.937416167400002</v>
      </c>
      <c r="D173">
        <v>37892.660179527898</v>
      </c>
      <c r="E173">
        <v>37933.899525462999</v>
      </c>
      <c r="F173" t="s">
        <v>192</v>
      </c>
      <c r="G173">
        <v>37896.120866100297</v>
      </c>
      <c r="H173">
        <v>0.49318413439999997</v>
      </c>
      <c r="I173">
        <v>0.21303748589999999</v>
      </c>
      <c r="J173">
        <v>0.84051875180000002</v>
      </c>
      <c r="K173">
        <v>7.0090420400000006E-2</v>
      </c>
      <c r="L173">
        <v>37894.628824095598</v>
      </c>
      <c r="M173">
        <v>-13.1344999081</v>
      </c>
      <c r="N173">
        <v>37894.628824095598</v>
      </c>
      <c r="O173">
        <v>12.8478390965</v>
      </c>
      <c r="P173" s="153">
        <f t="shared" si="4"/>
        <v>37894.628824095598</v>
      </c>
      <c r="Q173" s="153">
        <f t="shared" si="5"/>
        <v>-26.268999816200001</v>
      </c>
    </row>
    <row r="174" spans="1:17" x14ac:dyDescent="0.2">
      <c r="A174">
        <v>-41515.341762375698</v>
      </c>
      <c r="B174">
        <v>6670.5694020679002</v>
      </c>
      <c r="C174">
        <v>185.82589273950001</v>
      </c>
      <c r="D174">
        <v>37892.665848225901</v>
      </c>
      <c r="E174">
        <v>37934.331145833297</v>
      </c>
      <c r="F174" t="s">
        <v>193</v>
      </c>
      <c r="G174">
        <v>37896.123774558197</v>
      </c>
      <c r="H174">
        <v>0.30753035220000002</v>
      </c>
      <c r="I174">
        <v>7.2528999400000002E-2</v>
      </c>
      <c r="J174">
        <v>0.94784776209999999</v>
      </c>
      <c r="K174">
        <v>-4.1823995500000002E-2</v>
      </c>
      <c r="L174">
        <v>37894.628939837501</v>
      </c>
      <c r="M174">
        <v>-13.152029838400001</v>
      </c>
      <c r="N174">
        <v>37894.628939837501</v>
      </c>
      <c r="O174">
        <v>12.8075697892</v>
      </c>
      <c r="P174" s="153">
        <f t="shared" si="4"/>
        <v>37894.628939837501</v>
      </c>
      <c r="Q174" s="153">
        <f t="shared" si="5"/>
        <v>-26.304059676800001</v>
      </c>
    </row>
    <row r="175" spans="1:17" x14ac:dyDescent="0.2">
      <c r="A175">
        <v>-41500.959152092997</v>
      </c>
      <c r="B175">
        <v>5859.5729333857998</v>
      </c>
      <c r="C175">
        <v>283.10598268989997</v>
      </c>
      <c r="D175">
        <v>37892.671495492003</v>
      </c>
      <c r="E175">
        <v>37934.429479166698</v>
      </c>
      <c r="F175" t="s">
        <v>192</v>
      </c>
      <c r="G175">
        <v>37896.126406020099</v>
      </c>
      <c r="H175">
        <v>8.8585853000000006E-2</v>
      </c>
      <c r="I175">
        <v>-0.1084329161</v>
      </c>
      <c r="J175">
        <v>0.98677209119999998</v>
      </c>
      <c r="K175">
        <v>-8.1704892500000001E-2</v>
      </c>
      <c r="L175">
        <v>37894.6294606757</v>
      </c>
      <c r="M175">
        <v>-13.1924591155</v>
      </c>
      <c r="N175">
        <v>37894.6294606757</v>
      </c>
      <c r="O175">
        <v>12.8918606471</v>
      </c>
      <c r="P175" s="153">
        <f t="shared" si="4"/>
        <v>37894.6294606757</v>
      </c>
      <c r="Q175" s="153">
        <f t="shared" si="5"/>
        <v>-26.384918231</v>
      </c>
    </row>
    <row r="176" spans="1:17" x14ac:dyDescent="0.2">
      <c r="A176">
        <v>-41433.569578398703</v>
      </c>
      <c r="B176">
        <v>5045.2488845893004</v>
      </c>
      <c r="C176">
        <v>379.5232857844</v>
      </c>
      <c r="D176">
        <v>37892.6771137299</v>
      </c>
      <c r="E176">
        <v>37934.863344907397</v>
      </c>
      <c r="F176" t="s">
        <v>193</v>
      </c>
      <c r="G176">
        <v>37896.128898984003</v>
      </c>
      <c r="H176">
        <v>-0.1168762661</v>
      </c>
      <c r="I176">
        <v>-0.28329239849999999</v>
      </c>
      <c r="J176">
        <v>0.95101601950000003</v>
      </c>
      <c r="K176">
        <v>-4.06679982E-2</v>
      </c>
      <c r="L176">
        <v>37894.629576417399</v>
      </c>
      <c r="M176">
        <v>-13.1554867792</v>
      </c>
      <c r="N176">
        <v>37894.629576417399</v>
      </c>
      <c r="O176">
        <v>12.7624500504</v>
      </c>
      <c r="P176" s="153">
        <f t="shared" si="4"/>
        <v>37894.629576417399</v>
      </c>
      <c r="Q176" s="153">
        <f t="shared" si="5"/>
        <v>-26.310973558400001</v>
      </c>
    </row>
    <row r="177" spans="1:17" x14ac:dyDescent="0.2">
      <c r="A177">
        <v>-41313.6227915739</v>
      </c>
      <c r="B177">
        <v>4229.7573170925998</v>
      </c>
      <c r="C177">
        <v>474.82849152770001</v>
      </c>
      <c r="D177">
        <v>37892.682695490003</v>
      </c>
      <c r="E177">
        <v>37934.961550925902</v>
      </c>
      <c r="F177" t="s">
        <v>192</v>
      </c>
      <c r="G177">
        <v>37896.131807441903</v>
      </c>
      <c r="H177">
        <v>-0.29731726629999999</v>
      </c>
      <c r="I177">
        <v>-0.4352555723</v>
      </c>
      <c r="J177">
        <v>0.84631118959999996</v>
      </c>
      <c r="K177">
        <v>7.6892134700000003E-2</v>
      </c>
      <c r="L177">
        <v>37894.630097255802</v>
      </c>
      <c r="M177">
        <v>-13.220904407400001</v>
      </c>
      <c r="N177">
        <v>37894.630097255802</v>
      </c>
      <c r="O177">
        <v>12.842139656100001</v>
      </c>
      <c r="P177" s="153">
        <f t="shared" si="4"/>
        <v>37894.630097255802</v>
      </c>
      <c r="Q177" s="153">
        <f t="shared" si="5"/>
        <v>-26.441808814800002</v>
      </c>
    </row>
    <row r="178" spans="1:17" x14ac:dyDescent="0.2">
      <c r="A178">
        <v>-41141.7745515399</v>
      </c>
      <c r="B178">
        <v>3415.2447433732</v>
      </c>
      <c r="C178">
        <v>568.77883392010006</v>
      </c>
      <c r="D178">
        <v>37892.688233508401</v>
      </c>
      <c r="E178">
        <v>37935.3977199074</v>
      </c>
      <c r="F178" t="s">
        <v>193</v>
      </c>
      <c r="G178">
        <v>37896.134715899803</v>
      </c>
      <c r="H178">
        <v>-0.39054491699999999</v>
      </c>
      <c r="I178">
        <v>-0.51189723789999997</v>
      </c>
      <c r="J178">
        <v>0.7392827595</v>
      </c>
      <c r="K178">
        <v>0.19722293769999999</v>
      </c>
      <c r="L178">
        <v>37894.630212997698</v>
      </c>
      <c r="M178">
        <v>-13.095819642</v>
      </c>
      <c r="N178">
        <v>37894.630212997698</v>
      </c>
      <c r="O178">
        <v>12.673096537399999</v>
      </c>
      <c r="P178" s="153">
        <f t="shared" si="4"/>
        <v>37894.630212997698</v>
      </c>
      <c r="Q178" s="153">
        <f t="shared" si="5"/>
        <v>-26.191639284000001</v>
      </c>
    </row>
    <row r="179" spans="1:17" x14ac:dyDescent="0.2">
      <c r="A179">
        <v>-40918.880426670701</v>
      </c>
      <c r="B179">
        <v>2603.8314071369</v>
      </c>
      <c r="C179">
        <v>661.13947479820001</v>
      </c>
      <c r="D179">
        <v>37892.693720743599</v>
      </c>
      <c r="E179">
        <v>37935.495775463001</v>
      </c>
      <c r="F179" t="s">
        <v>192</v>
      </c>
      <c r="G179">
        <v>37896.137347361699</v>
      </c>
      <c r="H179">
        <v>-0.41106575690000002</v>
      </c>
      <c r="I179">
        <v>-0.53584064170000001</v>
      </c>
      <c r="J179">
        <v>0.69509176080000001</v>
      </c>
      <c r="K179">
        <v>0.246469459</v>
      </c>
      <c r="L179">
        <v>37894.630733864098</v>
      </c>
      <c r="M179">
        <v>-13.0219247022</v>
      </c>
      <c r="N179">
        <v>37894.630733864098</v>
      </c>
      <c r="O179">
        <v>12.7784853629</v>
      </c>
      <c r="P179" s="153">
        <f t="shared" si="4"/>
        <v>37894.630733864098</v>
      </c>
      <c r="Q179" s="153">
        <f t="shared" si="5"/>
        <v>-26.0438494044</v>
      </c>
    </row>
    <row r="180" spans="1:17" x14ac:dyDescent="0.2">
      <c r="A180">
        <v>-40645.987998858</v>
      </c>
      <c r="B180">
        <v>1797.5989617102</v>
      </c>
      <c r="C180">
        <v>751.68480118000002</v>
      </c>
      <c r="D180">
        <v>37892.699150410401</v>
      </c>
      <c r="E180">
        <v>37935.934282407303</v>
      </c>
      <c r="F180" t="s">
        <v>193</v>
      </c>
      <c r="G180">
        <v>37896.141696756502</v>
      </c>
      <c r="H180">
        <v>-0.39377011670000001</v>
      </c>
      <c r="I180">
        <v>-0.54745839110000005</v>
      </c>
      <c r="J180">
        <v>0.69823533169999996</v>
      </c>
      <c r="K180">
        <v>0.24021204539999999</v>
      </c>
      <c r="L180">
        <v>37894.630849577799</v>
      </c>
      <c r="M180">
        <v>-13.0775897292</v>
      </c>
      <c r="N180">
        <v>37894.630849577799</v>
      </c>
      <c r="O180">
        <v>12.7206130159</v>
      </c>
      <c r="P180" s="153">
        <f t="shared" si="4"/>
        <v>37894.630849577799</v>
      </c>
      <c r="Q180" s="153">
        <f t="shared" si="5"/>
        <v>-26.155179458399999</v>
      </c>
    </row>
    <row r="181" spans="1:17" x14ac:dyDescent="0.2">
      <c r="A181">
        <v>-40324.327589118802</v>
      </c>
      <c r="B181">
        <v>998.57867808519995</v>
      </c>
      <c r="C181">
        <v>840.19962352009998</v>
      </c>
      <c r="D181">
        <v>37892.704516012098</v>
      </c>
      <c r="E181">
        <v>37936.032175925902</v>
      </c>
      <c r="F181" t="s">
        <v>192</v>
      </c>
      <c r="G181">
        <v>37896.145860531702</v>
      </c>
      <c r="H181">
        <v>-0.37702954500000002</v>
      </c>
      <c r="I181">
        <v>-0.55768439000000003</v>
      </c>
      <c r="J181">
        <v>0.70192907760000001</v>
      </c>
      <c r="K181">
        <v>0.23266373460000001</v>
      </c>
      <c r="L181">
        <v>37894.631370417097</v>
      </c>
      <c r="M181">
        <v>-13.142975615499999</v>
      </c>
      <c r="N181">
        <v>37894.631370417097</v>
      </c>
      <c r="O181">
        <v>12.6528847063</v>
      </c>
      <c r="P181" s="153">
        <f t="shared" si="4"/>
        <v>37894.631370417097</v>
      </c>
      <c r="Q181" s="153">
        <f t="shared" si="5"/>
        <v>-26.285951230999999</v>
      </c>
    </row>
    <row r="182" spans="1:17" x14ac:dyDescent="0.2">
      <c r="A182">
        <v>-39955.301636932702</v>
      </c>
      <c r="B182">
        <v>208.740303759</v>
      </c>
      <c r="C182">
        <v>926.48026347380005</v>
      </c>
      <c r="D182">
        <v>37892.709811369197</v>
      </c>
      <c r="E182">
        <v>37936.473078703697</v>
      </c>
      <c r="F182" t="s">
        <v>193</v>
      </c>
      <c r="G182">
        <v>37896.150718269397</v>
      </c>
      <c r="H182">
        <v>-0.3575011542</v>
      </c>
      <c r="I182">
        <v>-0.56881399160000001</v>
      </c>
      <c r="J182">
        <v>0.70642551629999994</v>
      </c>
      <c r="K182">
        <v>0.22272529629999999</v>
      </c>
      <c r="L182">
        <v>37894.631486157603</v>
      </c>
      <c r="M182">
        <v>-13.1808037788</v>
      </c>
      <c r="N182">
        <v>37894.631486157603</v>
      </c>
      <c r="O182">
        <v>12.8617965776</v>
      </c>
      <c r="P182" s="153">
        <f t="shared" si="4"/>
        <v>37894.631486157603</v>
      </c>
      <c r="Q182" s="153">
        <f t="shared" si="5"/>
        <v>-26.361607557599999</v>
      </c>
    </row>
    <row r="183" spans="1:17" x14ac:dyDescent="0.2">
      <c r="A183">
        <v>-39540.472882551003</v>
      </c>
      <c r="B183">
        <v>-570.01831869529997</v>
      </c>
      <c r="C183">
        <v>1010.335521619</v>
      </c>
      <c r="D183">
        <v>37892.715030644998</v>
      </c>
      <c r="E183">
        <v>37936.570798611101</v>
      </c>
      <c r="F183" t="s">
        <v>192</v>
      </c>
      <c r="G183">
        <v>37896.155576007099</v>
      </c>
      <c r="H183">
        <v>-0.33788086620000002</v>
      </c>
      <c r="I183">
        <v>-0.57919218409999995</v>
      </c>
      <c r="J183">
        <v>0.71102467250000001</v>
      </c>
      <c r="K183">
        <v>0.21169990359999999</v>
      </c>
      <c r="L183">
        <v>37894.6320069961</v>
      </c>
      <c r="M183">
        <v>-13.1503738184</v>
      </c>
      <c r="N183">
        <v>37894.6320069961</v>
      </c>
      <c r="O183">
        <v>12.869193233500001</v>
      </c>
      <c r="P183" s="153">
        <f t="shared" si="4"/>
        <v>37894.6320069961</v>
      </c>
      <c r="Q183" s="153">
        <f t="shared" si="5"/>
        <v>-26.300747636800001</v>
      </c>
    </row>
    <row r="184" spans="1:17" x14ac:dyDescent="0.2">
      <c r="A184">
        <v>-39081.551514472798</v>
      </c>
      <c r="B184">
        <v>-1335.8807781815001</v>
      </c>
      <c r="C184">
        <v>1091.5875175575</v>
      </c>
      <c r="D184">
        <v>37892.720168368403</v>
      </c>
      <c r="E184">
        <v>37937.014131944401</v>
      </c>
      <c r="F184" t="s">
        <v>193</v>
      </c>
      <c r="G184">
        <v>37896.160433744699</v>
      </c>
      <c r="H184">
        <v>-0.31809506009999999</v>
      </c>
      <c r="I184">
        <v>-0.58889880059999999</v>
      </c>
      <c r="J184">
        <v>0.71563652659999999</v>
      </c>
      <c r="K184">
        <v>0.1996950106</v>
      </c>
      <c r="L184">
        <v>37894.6321228042</v>
      </c>
      <c r="M184">
        <v>-13.1474046939</v>
      </c>
      <c r="N184">
        <v>37894.6321228042</v>
      </c>
      <c r="O184">
        <v>12.7571300226</v>
      </c>
      <c r="P184" s="153">
        <f t="shared" si="4"/>
        <v>37894.6321228042</v>
      </c>
      <c r="Q184" s="153">
        <f t="shared" si="5"/>
        <v>-26.294809387800001</v>
      </c>
    </row>
    <row r="185" spans="1:17" x14ac:dyDescent="0.2">
      <c r="A185">
        <v>-38580.3814539456</v>
      </c>
      <c r="B185">
        <v>-2087.1206866566999</v>
      </c>
      <c r="C185">
        <v>1170.0723968586001</v>
      </c>
      <c r="D185">
        <v>37892.725219452499</v>
      </c>
      <c r="E185">
        <v>37937.1116666667</v>
      </c>
      <c r="F185" t="s">
        <v>192</v>
      </c>
      <c r="G185">
        <v>37896.165985444903</v>
      </c>
      <c r="H185">
        <v>-0.29521446089999998</v>
      </c>
      <c r="I185">
        <v>-0.59923572560000005</v>
      </c>
      <c r="J185">
        <v>0.72082051920000001</v>
      </c>
      <c r="K185">
        <v>0.18488576570000001</v>
      </c>
      <c r="L185">
        <v>37894.632643576202</v>
      </c>
      <c r="M185">
        <v>-13.1404414232</v>
      </c>
      <c r="N185">
        <v>37894.632643576202</v>
      </c>
      <c r="O185">
        <v>12.8432146968</v>
      </c>
      <c r="P185" s="153">
        <f t="shared" si="4"/>
        <v>37894.632643576202</v>
      </c>
      <c r="Q185" s="153">
        <f t="shared" si="5"/>
        <v>-26.280882846400001</v>
      </c>
    </row>
    <row r="186" spans="1:17" x14ac:dyDescent="0.2">
      <c r="A186">
        <v>-38069.6454601355</v>
      </c>
      <c r="B186">
        <v>-2782.2284763418002</v>
      </c>
      <c r="C186">
        <v>1241.5724562242001</v>
      </c>
      <c r="D186">
        <v>37892.729909513902</v>
      </c>
      <c r="E186">
        <v>37937.557476851798</v>
      </c>
      <c r="F186" t="s">
        <v>193</v>
      </c>
      <c r="G186">
        <v>37896.171537145201</v>
      </c>
      <c r="H186">
        <v>-0.27200288849999998</v>
      </c>
      <c r="I186">
        <v>-0.60880928089999997</v>
      </c>
      <c r="J186">
        <v>0.72580892910000006</v>
      </c>
      <c r="K186">
        <v>0.16901800659999999</v>
      </c>
      <c r="L186">
        <v>37894.632759317799</v>
      </c>
      <c r="M186">
        <v>-13.174521411200001</v>
      </c>
      <c r="N186">
        <v>37894.632759317799</v>
      </c>
      <c r="O186">
        <v>12.8206448006</v>
      </c>
      <c r="P186" s="153">
        <f t="shared" si="4"/>
        <v>37894.632759317799</v>
      </c>
      <c r="Q186" s="153">
        <f t="shared" si="5"/>
        <v>-26.349042822400001</v>
      </c>
    </row>
    <row r="187" spans="1:17" x14ac:dyDescent="0.2">
      <c r="A187">
        <v>-37620.589627346599</v>
      </c>
      <c r="B187">
        <v>-3346.0824928088</v>
      </c>
      <c r="C187">
        <v>1298.6750446248</v>
      </c>
      <c r="D187">
        <v>37892.733730451298</v>
      </c>
      <c r="E187">
        <v>37937.654814814799</v>
      </c>
      <c r="F187" t="s">
        <v>192</v>
      </c>
      <c r="G187">
        <v>37896.177782807899</v>
      </c>
      <c r="H187">
        <v>-0.2454702114</v>
      </c>
      <c r="I187">
        <v>-0.61869392540000001</v>
      </c>
      <c r="J187">
        <v>0.73106468000000002</v>
      </c>
      <c r="K187">
        <v>0.1500221172</v>
      </c>
      <c r="L187">
        <v>37894.633280156297</v>
      </c>
      <c r="M187">
        <v>-13.1479824645</v>
      </c>
      <c r="N187">
        <v>37894.633280156297</v>
      </c>
      <c r="O187">
        <v>12.810932535799999</v>
      </c>
      <c r="P187" s="153">
        <f t="shared" si="4"/>
        <v>37894.633280156297</v>
      </c>
      <c r="Q187" s="153">
        <f t="shared" si="5"/>
        <v>-26.295964929</v>
      </c>
    </row>
    <row r="188" spans="1:17" x14ac:dyDescent="0.2">
      <c r="A188">
        <v>-37014.743609405901</v>
      </c>
      <c r="B188">
        <v>-4049.1280381801998</v>
      </c>
      <c r="C188">
        <v>1368.8670745837001</v>
      </c>
      <c r="D188">
        <v>37892.738520304803</v>
      </c>
      <c r="E188">
        <v>37938.103159722203</v>
      </c>
      <c r="F188" t="s">
        <v>193</v>
      </c>
      <c r="G188">
        <v>37896.184028470598</v>
      </c>
      <c r="H188">
        <v>-0.21850240109999999</v>
      </c>
      <c r="I188">
        <v>-0.62764708459999996</v>
      </c>
      <c r="J188">
        <v>0.73581999480000004</v>
      </c>
      <c r="K188">
        <v>0.12994142210000001</v>
      </c>
      <c r="L188">
        <v>37894.6333958982</v>
      </c>
      <c r="M188">
        <v>-13.1676168114</v>
      </c>
      <c r="N188">
        <v>37894.6333958982</v>
      </c>
      <c r="O188">
        <v>12.749232257799999</v>
      </c>
      <c r="P188" s="153">
        <f t="shared" si="4"/>
        <v>37894.6333958982</v>
      </c>
      <c r="Q188" s="153">
        <f t="shared" si="5"/>
        <v>-26.335233622800001</v>
      </c>
    </row>
    <row r="189" spans="1:17" x14ac:dyDescent="0.2">
      <c r="A189">
        <v>-36374.485991803303</v>
      </c>
      <c r="B189">
        <v>-4732.0437483879996</v>
      </c>
      <c r="C189">
        <v>1435.8159055356</v>
      </c>
      <c r="D189">
        <v>37892.743208260501</v>
      </c>
      <c r="E189">
        <v>37938.200277777803</v>
      </c>
      <c r="F189" t="s">
        <v>192</v>
      </c>
      <c r="G189">
        <v>37896.1909680959</v>
      </c>
      <c r="H189">
        <v>-0.18808205780000001</v>
      </c>
      <c r="I189">
        <v>-0.63649159249999998</v>
      </c>
      <c r="J189">
        <v>0.7403763055</v>
      </c>
      <c r="K189">
        <v>0.1065200377</v>
      </c>
      <c r="L189">
        <v>37894.633916736602</v>
      </c>
      <c r="M189">
        <v>-13.1261509963</v>
      </c>
      <c r="N189">
        <v>37894.633916736602</v>
      </c>
      <c r="O189">
        <v>12.6238405589</v>
      </c>
      <c r="P189" s="153">
        <f t="shared" si="4"/>
        <v>37894.633916736602</v>
      </c>
      <c r="Q189" s="153">
        <f t="shared" si="5"/>
        <v>-26.2523019926</v>
      </c>
    </row>
    <row r="190" spans="1:17" x14ac:dyDescent="0.2">
      <c r="A190">
        <v>-35702.088297406597</v>
      </c>
      <c r="B190">
        <v>-5393.6154225230002</v>
      </c>
      <c r="C190">
        <v>1499.4295248915</v>
      </c>
      <c r="D190">
        <v>37892.747791202601</v>
      </c>
      <c r="E190">
        <v>37938.651203703703</v>
      </c>
      <c r="F190" t="s">
        <v>193</v>
      </c>
      <c r="G190">
        <v>37896.1979077211</v>
      </c>
      <c r="H190">
        <v>-0.15728358200000001</v>
      </c>
      <c r="I190">
        <v>-0.64415298450000003</v>
      </c>
      <c r="J190">
        <v>0.7440333388</v>
      </c>
      <c r="K190">
        <v>8.2116978899999998E-2</v>
      </c>
      <c r="L190">
        <v>37894.634032478301</v>
      </c>
      <c r="M190">
        <v>-13.2524755278</v>
      </c>
      <c r="N190">
        <v>37894.634032478301</v>
      </c>
      <c r="O190">
        <v>12.875421685799999</v>
      </c>
      <c r="P190" s="153">
        <f t="shared" si="4"/>
        <v>37894.634032478301</v>
      </c>
      <c r="Q190" s="153">
        <f t="shared" si="5"/>
        <v>-26.504951055599999</v>
      </c>
    </row>
    <row r="191" spans="1:17" x14ac:dyDescent="0.2">
      <c r="A191">
        <v>-34999.869387383602</v>
      </c>
      <c r="B191">
        <v>-6032.7476273456004</v>
      </c>
      <c r="C191">
        <v>1559.6313448472999</v>
      </c>
      <c r="D191">
        <v>37892.7522664403</v>
      </c>
      <c r="E191">
        <v>37938.748078703698</v>
      </c>
      <c r="F191" t="s">
        <v>192</v>
      </c>
      <c r="G191">
        <v>37896.2041533839</v>
      </c>
      <c r="H191">
        <v>-0.1293593099</v>
      </c>
      <c r="I191">
        <v>-0.65001854199999998</v>
      </c>
      <c r="J191">
        <v>0.74646085799999995</v>
      </c>
      <c r="K191">
        <v>5.9483203700000001E-2</v>
      </c>
      <c r="L191">
        <v>37894.634553316697</v>
      </c>
      <c r="M191">
        <v>-13.128294717899999</v>
      </c>
      <c r="N191">
        <v>37894.634553316697</v>
      </c>
      <c r="O191">
        <v>12.8208902558</v>
      </c>
      <c r="P191" s="153">
        <f t="shared" si="4"/>
        <v>37894.634553316697</v>
      </c>
      <c r="Q191" s="153">
        <f t="shared" si="5"/>
        <v>-26.256589435799999</v>
      </c>
    </row>
    <row r="192" spans="1:17" x14ac:dyDescent="0.2">
      <c r="A192">
        <v>-34270.180567344098</v>
      </c>
      <c r="B192">
        <v>-6648.4651343674996</v>
      </c>
      <c r="C192">
        <v>1616.3600200348001</v>
      </c>
      <c r="D192">
        <v>37892.756631703298</v>
      </c>
      <c r="E192">
        <v>37939.201666666697</v>
      </c>
      <c r="F192" t="s">
        <v>193</v>
      </c>
      <c r="G192">
        <v>37896.210399046598</v>
      </c>
      <c r="H192">
        <v>-0.101369001</v>
      </c>
      <c r="I192">
        <v>-0.65489856290000004</v>
      </c>
      <c r="J192">
        <v>0.74800340080000005</v>
      </c>
      <c r="K192">
        <v>3.6374583699999997E-2</v>
      </c>
      <c r="L192">
        <v>37894.634669058301</v>
      </c>
      <c r="M192">
        <v>-13.1329237585</v>
      </c>
      <c r="N192">
        <v>37894.634669058301</v>
      </c>
      <c r="O192">
        <v>12.736168017900001</v>
      </c>
      <c r="P192" s="153">
        <f t="shared" si="4"/>
        <v>37894.634669058301</v>
      </c>
      <c r="Q192" s="153">
        <f t="shared" si="5"/>
        <v>-26.265847517000001</v>
      </c>
    </row>
    <row r="193" spans="1:17" x14ac:dyDescent="0.2">
      <c r="A193">
        <v>-33515.391131668002</v>
      </c>
      <c r="B193">
        <v>-7239.9133420945</v>
      </c>
      <c r="C193">
        <v>1669.5691534816001</v>
      </c>
      <c r="D193">
        <v>37892.760885135198</v>
      </c>
      <c r="E193">
        <v>37939.298275462999</v>
      </c>
      <c r="F193" t="s">
        <v>192</v>
      </c>
      <c r="G193">
        <v>37896.216644709297</v>
      </c>
      <c r="H193">
        <v>-7.3449498799999999E-2</v>
      </c>
      <c r="I193">
        <v>-0.6587938391</v>
      </c>
      <c r="J193">
        <v>0.74861750179999997</v>
      </c>
      <c r="K193">
        <v>1.2949311999999999E-2</v>
      </c>
      <c r="L193">
        <v>37894.635189896799</v>
      </c>
      <c r="M193">
        <v>-13.119602203299999</v>
      </c>
      <c r="N193">
        <v>37894.635189896799</v>
      </c>
      <c r="O193">
        <v>12.7610005244</v>
      </c>
      <c r="P193" s="153">
        <f t="shared" si="4"/>
        <v>37894.635189896799</v>
      </c>
      <c r="Q193" s="153">
        <f t="shared" si="5"/>
        <v>-26.239204406599999</v>
      </c>
    </row>
    <row r="194" spans="1:17" x14ac:dyDescent="0.2">
      <c r="A194">
        <v>-32737.874472963998</v>
      </c>
      <c r="B194">
        <v>-7806.3577333078001</v>
      </c>
      <c r="C194">
        <v>1719.2268999139999</v>
      </c>
      <c r="D194">
        <v>37892.765025283603</v>
      </c>
      <c r="E194">
        <v>37939.754560185203</v>
      </c>
      <c r="F194" t="s">
        <v>193</v>
      </c>
      <c r="G194">
        <v>37896.223584334497</v>
      </c>
      <c r="H194">
        <v>-4.2683303800000003E-2</v>
      </c>
      <c r="I194">
        <v>-0.66198389459999996</v>
      </c>
      <c r="J194">
        <v>0.74818422559999997</v>
      </c>
      <c r="K194">
        <v>-1.32598417E-2</v>
      </c>
      <c r="L194">
        <v>37894.635305638702</v>
      </c>
      <c r="M194">
        <v>-13.1694094245</v>
      </c>
      <c r="N194">
        <v>37894.635305638702</v>
      </c>
      <c r="O194">
        <v>12.7765855494</v>
      </c>
      <c r="P194" s="153">
        <f t="shared" si="4"/>
        <v>37894.635305638702</v>
      </c>
      <c r="Q194" s="153">
        <f t="shared" si="5"/>
        <v>-26.338818848999999</v>
      </c>
    </row>
    <row r="195" spans="1:17" x14ac:dyDescent="0.2">
      <c r="A195">
        <v>-31939.9948683398</v>
      </c>
      <c r="B195">
        <v>-8347.1824270262005</v>
      </c>
      <c r="C195">
        <v>1765.3154762496999</v>
      </c>
      <c r="D195">
        <v>37892.769051088697</v>
      </c>
      <c r="E195">
        <v>37939.850879629601</v>
      </c>
      <c r="F195" t="s">
        <v>192</v>
      </c>
      <c r="G195">
        <v>37896.230523959901</v>
      </c>
      <c r="H195">
        <v>-1.23703207E-2</v>
      </c>
      <c r="I195">
        <v>-0.66401363040000005</v>
      </c>
      <c r="J195">
        <v>0.74657594279999995</v>
      </c>
      <c r="K195">
        <v>-3.94618225E-2</v>
      </c>
      <c r="L195">
        <v>37894.635826476901</v>
      </c>
      <c r="M195">
        <v>-13.1253679349</v>
      </c>
      <c r="N195">
        <v>37894.635826476901</v>
      </c>
      <c r="O195">
        <v>12.7925193338</v>
      </c>
      <c r="P195" s="153">
        <f t="shared" si="4"/>
        <v>37894.635826476901</v>
      </c>
      <c r="Q195" s="153">
        <f t="shared" si="5"/>
        <v>-26.2507358698</v>
      </c>
    </row>
    <row r="196" spans="1:17" x14ac:dyDescent="0.2">
      <c r="A196">
        <v>-31124.095038116</v>
      </c>
      <c r="B196">
        <v>-8861.8878928912</v>
      </c>
      <c r="C196">
        <v>1807.8305897150999</v>
      </c>
      <c r="D196">
        <v>37892.772961868497</v>
      </c>
      <c r="E196">
        <v>37940.304722222201</v>
      </c>
      <c r="F196" t="s">
        <v>193</v>
      </c>
      <c r="G196">
        <v>37896.237463585101</v>
      </c>
      <c r="H196">
        <v>1.73128564E-2</v>
      </c>
      <c r="I196">
        <v>-0.66494139050000001</v>
      </c>
      <c r="J196">
        <v>0.74381912260000005</v>
      </c>
      <c r="K196">
        <v>-6.5470031600000006E-2</v>
      </c>
      <c r="L196">
        <v>37894.635942219</v>
      </c>
      <c r="M196">
        <v>-13.2113457525</v>
      </c>
      <c r="N196">
        <v>37894.635942219</v>
      </c>
      <c r="O196">
        <v>12.8360636106</v>
      </c>
      <c r="P196" s="153">
        <f t="shared" si="4"/>
        <v>37894.635942219</v>
      </c>
      <c r="Q196" s="153">
        <f t="shared" si="5"/>
        <v>-26.422691505</v>
      </c>
    </row>
    <row r="197" spans="1:17" x14ac:dyDescent="0.2">
      <c r="A197">
        <v>-30292.4845561609</v>
      </c>
      <c r="B197">
        <v>-9350.0879021296005</v>
      </c>
      <c r="C197">
        <v>1846.7807944041999</v>
      </c>
      <c r="D197">
        <v>37892.776757303604</v>
      </c>
      <c r="E197">
        <v>37940.411122685196</v>
      </c>
      <c r="F197" t="s">
        <v>192</v>
      </c>
      <c r="G197">
        <v>37896.244403210403</v>
      </c>
      <c r="H197">
        <v>4.6212518000000001E-2</v>
      </c>
      <c r="I197">
        <v>-0.66484252830000001</v>
      </c>
      <c r="J197">
        <v>0.73996310620000005</v>
      </c>
      <c r="K197">
        <v>-9.1123088599999999E-2</v>
      </c>
      <c r="L197">
        <v>37894.636578799102</v>
      </c>
      <c r="M197">
        <v>-13.0395854387</v>
      </c>
      <c r="N197">
        <v>37894.636578799102</v>
      </c>
      <c r="O197">
        <v>12.7437317484</v>
      </c>
      <c r="P197" s="153">
        <f t="shared" si="4"/>
        <v>37894.636578799102</v>
      </c>
      <c r="Q197" s="153">
        <f t="shared" si="5"/>
        <v>-26.079170877399999</v>
      </c>
    </row>
    <row r="198" spans="1:17" x14ac:dyDescent="0.2">
      <c r="A198">
        <v>-29447.4291745265</v>
      </c>
      <c r="B198">
        <v>-9811.5057939779999</v>
      </c>
      <c r="C198">
        <v>1882.1867872677999</v>
      </c>
      <c r="D198">
        <v>37892.7804374189</v>
      </c>
      <c r="E198">
        <v>37940.863043981502</v>
      </c>
      <c r="F198" t="s">
        <v>193</v>
      </c>
      <c r="G198">
        <v>37896.251342835603</v>
      </c>
      <c r="H198">
        <v>7.4203667500000001E-2</v>
      </c>
      <c r="I198">
        <v>-0.66380504620000003</v>
      </c>
      <c r="J198">
        <v>0.73507372839999996</v>
      </c>
      <c r="K198">
        <v>-0.11628968200000001</v>
      </c>
      <c r="L198">
        <v>37894.636578799102</v>
      </c>
      <c r="M198">
        <v>-13.0395854387</v>
      </c>
      <c r="N198">
        <v>37894.636578799102</v>
      </c>
      <c r="O198">
        <v>12.7437317484</v>
      </c>
      <c r="P198" s="153">
        <f t="shared" si="4"/>
        <v>37894.636578799102</v>
      </c>
      <c r="Q198" s="153">
        <f t="shared" si="5"/>
        <v>-26.079170877399999</v>
      </c>
    </row>
    <row r="199" spans="1:17" x14ac:dyDescent="0.2">
      <c r="A199">
        <v>-28591.141108848999</v>
      </c>
      <c r="B199">
        <v>-10245.970139554</v>
      </c>
      <c r="C199">
        <v>1914.0806545093999</v>
      </c>
      <c r="D199">
        <v>37892.784002564898</v>
      </c>
      <c r="E199">
        <v>37940.969085648103</v>
      </c>
      <c r="F199" t="s">
        <v>192</v>
      </c>
      <c r="G199">
        <v>37896.258282460898</v>
      </c>
      <c r="H199">
        <v>0.1011928237</v>
      </c>
      <c r="I199">
        <v>-0.66192462139999997</v>
      </c>
      <c r="J199">
        <v>0.72922640520000004</v>
      </c>
      <c r="K199">
        <v>-0.14087106860000001</v>
      </c>
      <c r="L199">
        <v>37894.637215379204</v>
      </c>
      <c r="M199">
        <v>-13.070279704500001</v>
      </c>
      <c r="N199">
        <v>37894.637215379204</v>
      </c>
      <c r="O199">
        <v>12.8613845636</v>
      </c>
      <c r="P199" s="153">
        <f t="shared" si="4"/>
        <v>37894.637215379204</v>
      </c>
      <c r="Q199" s="153">
        <f t="shared" si="5"/>
        <v>-26.140559409000002</v>
      </c>
    </row>
    <row r="200" spans="1:17" x14ac:dyDescent="0.2">
      <c r="A200">
        <v>-27290.3318134162</v>
      </c>
      <c r="B200">
        <v>-10846.9994844597</v>
      </c>
      <c r="C200">
        <v>1955.4322850019</v>
      </c>
      <c r="D200">
        <v>37892.789136230902</v>
      </c>
      <c r="E200">
        <v>37941.423865740697</v>
      </c>
      <c r="F200" t="s">
        <v>193</v>
      </c>
      <c r="G200">
        <v>37896.2652220862</v>
      </c>
      <c r="H200">
        <v>0.12711805270000001</v>
      </c>
      <c r="I200">
        <v>-0.65929973210000004</v>
      </c>
      <c r="J200">
        <v>0.72249939320000001</v>
      </c>
      <c r="K200">
        <v>-0.16480136749999999</v>
      </c>
      <c r="L200">
        <v>37894.637215379204</v>
      </c>
      <c r="M200">
        <v>-13.070279704500001</v>
      </c>
      <c r="N200">
        <v>37894.637215379204</v>
      </c>
      <c r="O200">
        <v>12.8613845636</v>
      </c>
      <c r="P200" s="153">
        <f t="shared" si="4"/>
        <v>37894.637215379204</v>
      </c>
      <c r="Q200" s="153">
        <f t="shared" si="5"/>
        <v>-26.140559409000002</v>
      </c>
    </row>
    <row r="201" spans="1:17" x14ac:dyDescent="0.2">
      <c r="A201">
        <v>-25976.023789494899</v>
      </c>
      <c r="B201">
        <v>-11387.4011645522</v>
      </c>
      <c r="C201">
        <v>1989.1643741819</v>
      </c>
      <c r="D201">
        <v>37892.794016154097</v>
      </c>
      <c r="E201">
        <v>37941.529525462996</v>
      </c>
      <c r="F201" t="s">
        <v>192</v>
      </c>
      <c r="G201">
        <v>37896.2721617114</v>
      </c>
      <c r="H201">
        <v>0.15194678380000001</v>
      </c>
      <c r="I201">
        <v>-0.65602742449999996</v>
      </c>
      <c r="J201">
        <v>0.71496773189999996</v>
      </c>
      <c r="K201">
        <v>-0.18804609950000001</v>
      </c>
      <c r="L201">
        <v>37894.637851959502</v>
      </c>
      <c r="M201">
        <v>-13.1442325703</v>
      </c>
      <c r="N201">
        <v>37894.637851959502</v>
      </c>
      <c r="O201">
        <v>12.841300903200001</v>
      </c>
      <c r="P201" s="153">
        <f t="shared" si="4"/>
        <v>37894.637851959502</v>
      </c>
      <c r="Q201" s="153">
        <f t="shared" si="5"/>
        <v>-26.2884651406</v>
      </c>
    </row>
    <row r="202" spans="1:17" x14ac:dyDescent="0.2">
      <c r="A202">
        <v>-24654.768638291502</v>
      </c>
      <c r="B202">
        <v>-11867.7682996197</v>
      </c>
      <c r="C202">
        <v>2015.5044293148001</v>
      </c>
      <c r="D202">
        <v>37892.798647009004</v>
      </c>
      <c r="E202">
        <v>37941.987233796302</v>
      </c>
      <c r="F202" t="s">
        <v>193</v>
      </c>
      <c r="G202">
        <v>37896.279101336702</v>
      </c>
      <c r="H202">
        <v>0.1756720823</v>
      </c>
      <c r="I202">
        <v>-0.65220004409999999</v>
      </c>
      <c r="J202">
        <v>0.70669812470000004</v>
      </c>
      <c r="K202">
        <v>-0.2105995785</v>
      </c>
      <c r="L202">
        <v>37894.638488539596</v>
      </c>
      <c r="M202">
        <v>-13.1789428692</v>
      </c>
      <c r="N202">
        <v>37894.638488539596</v>
      </c>
      <c r="O202">
        <v>12.788568961699999</v>
      </c>
      <c r="P202" s="153">
        <f t="shared" si="4"/>
        <v>37894.638488539596</v>
      </c>
      <c r="Q202" s="153">
        <f t="shared" si="5"/>
        <v>-26.3578857384</v>
      </c>
    </row>
    <row r="203" spans="1:17" x14ac:dyDescent="0.2">
      <c r="A203">
        <v>-23332.677936610002</v>
      </c>
      <c r="B203">
        <v>-12289.085785498601</v>
      </c>
      <c r="C203">
        <v>2034.7166198294001</v>
      </c>
      <c r="D203">
        <v>37892.803034585202</v>
      </c>
      <c r="E203">
        <v>37942.092465277798</v>
      </c>
      <c r="F203" t="s">
        <v>192</v>
      </c>
      <c r="G203">
        <v>37896.286040961902</v>
      </c>
      <c r="H203">
        <v>0.19830803189999999</v>
      </c>
      <c r="I203">
        <v>-0.64790306289999999</v>
      </c>
      <c r="J203">
        <v>0.6977447698</v>
      </c>
      <c r="K203">
        <v>-0.23248178799999999</v>
      </c>
      <c r="L203">
        <v>37894.639125120098</v>
      </c>
      <c r="M203">
        <v>-13.231166769</v>
      </c>
      <c r="N203">
        <v>37894.639125120098</v>
      </c>
      <c r="O203">
        <v>12.852740521199999</v>
      </c>
      <c r="P203" s="153">
        <f t="shared" si="4"/>
        <v>37894.639125120098</v>
      </c>
      <c r="Q203" s="153">
        <f t="shared" si="5"/>
        <v>-26.462333537999999</v>
      </c>
    </row>
    <row r="204" spans="1:17" x14ac:dyDescent="0.2">
      <c r="A204">
        <v>-22015.396180377698</v>
      </c>
      <c r="B204">
        <v>-12652.6829142303</v>
      </c>
      <c r="C204">
        <v>2047.0954297681999</v>
      </c>
      <c r="D204">
        <v>37892.807185624799</v>
      </c>
      <c r="E204">
        <v>37942.553194444401</v>
      </c>
      <c r="F204" t="s">
        <v>193</v>
      </c>
      <c r="G204">
        <v>37896.292980587197</v>
      </c>
      <c r="H204">
        <v>0.2198847417</v>
      </c>
      <c r="I204">
        <v>-0.64321399420000003</v>
      </c>
      <c r="J204">
        <v>0.68814594920000005</v>
      </c>
      <c r="K204">
        <v>-0.2537353161</v>
      </c>
      <c r="L204">
        <v>37894.6397617287</v>
      </c>
      <c r="M204">
        <v>-13.1157584587</v>
      </c>
      <c r="N204">
        <v>37894.6397617287</v>
      </c>
      <c r="O204">
        <v>12.815746813600001</v>
      </c>
      <c r="P204" s="153">
        <f t="shared" si="4"/>
        <v>37894.6397617287</v>
      </c>
      <c r="Q204" s="153">
        <f t="shared" si="5"/>
        <v>-26.2315169174</v>
      </c>
    </row>
    <row r="205" spans="1:17" x14ac:dyDescent="0.2">
      <c r="A205">
        <v>-20708.083765064999</v>
      </c>
      <c r="B205">
        <v>-12960.185696266301</v>
      </c>
      <c r="C205">
        <v>2052.9595137884999</v>
      </c>
      <c r="D205">
        <v>37892.811107663802</v>
      </c>
      <c r="E205">
        <v>37942.657962963</v>
      </c>
      <c r="F205" t="s">
        <v>192</v>
      </c>
      <c r="G205">
        <v>37896.299920212499</v>
      </c>
      <c r="H205">
        <v>0.24044330529999999</v>
      </c>
      <c r="I205">
        <v>-0.63820232560000001</v>
      </c>
      <c r="J205">
        <v>0.67792102600000004</v>
      </c>
      <c r="K205">
        <v>-0.2744228326</v>
      </c>
      <c r="L205">
        <v>37894.6403982806</v>
      </c>
      <c r="M205">
        <v>-13.1336892302</v>
      </c>
      <c r="N205">
        <v>37894.6403982806</v>
      </c>
      <c r="O205">
        <v>12.8597992467</v>
      </c>
      <c r="P205" s="153">
        <f t="shared" si="4"/>
        <v>37894.6403982806</v>
      </c>
      <c r="Q205" s="153">
        <f t="shared" si="5"/>
        <v>-26.2673784604</v>
      </c>
    </row>
    <row r="206" spans="1:17" x14ac:dyDescent="0.2">
      <c r="A206">
        <v>-19415.4091306347</v>
      </c>
      <c r="B206">
        <v>-13213.4698716273</v>
      </c>
      <c r="C206">
        <v>2052.6458546596</v>
      </c>
      <c r="D206">
        <v>37892.814808880299</v>
      </c>
      <c r="E206">
        <v>37943.121793981503</v>
      </c>
      <c r="F206" t="s">
        <v>193</v>
      </c>
      <c r="G206">
        <v>37896.307553800201</v>
      </c>
      <c r="H206">
        <v>0.26193803840000002</v>
      </c>
      <c r="I206">
        <v>-0.63239113140000003</v>
      </c>
      <c r="J206">
        <v>0.66594657570000004</v>
      </c>
      <c r="K206">
        <v>-0.2966227897</v>
      </c>
      <c r="L206">
        <v>37894.641034860899</v>
      </c>
      <c r="M206">
        <v>-13.1551654645</v>
      </c>
      <c r="N206">
        <v>37894.641034860899</v>
      </c>
      <c r="O206">
        <v>12.8092627076</v>
      </c>
      <c r="P206" s="153">
        <f t="shared" si="4"/>
        <v>37894.641034860899</v>
      </c>
      <c r="Q206" s="153">
        <f t="shared" si="5"/>
        <v>-26.310330928999999</v>
      </c>
    </row>
    <row r="207" spans="1:17" x14ac:dyDescent="0.2">
      <c r="A207">
        <v>-18141.549087006901</v>
      </c>
      <c r="B207">
        <v>-13414.615444589899</v>
      </c>
      <c r="C207">
        <v>2046.5042992123999</v>
      </c>
      <c r="D207">
        <v>37892.818297951497</v>
      </c>
      <c r="E207">
        <v>37943.226041666603</v>
      </c>
      <c r="F207" t="s">
        <v>192</v>
      </c>
      <c r="G207">
        <v>37896.315187387998</v>
      </c>
      <c r="H207">
        <v>0.28232149639999998</v>
      </c>
      <c r="I207">
        <v>-0.62634074770000003</v>
      </c>
      <c r="J207">
        <v>0.65317092759999995</v>
      </c>
      <c r="K207">
        <v>-0.31837019290000002</v>
      </c>
      <c r="L207">
        <v>37894.641671441197</v>
      </c>
      <c r="M207">
        <v>-13.040941973600001</v>
      </c>
      <c r="N207">
        <v>37894.641671441197</v>
      </c>
      <c r="O207">
        <v>12.705643691400001</v>
      </c>
      <c r="P207" s="153">
        <f t="shared" si="4"/>
        <v>37894.641671441197</v>
      </c>
      <c r="Q207" s="153">
        <f t="shared" si="5"/>
        <v>-26.081883947200001</v>
      </c>
    </row>
    <row r="208" spans="1:17" x14ac:dyDescent="0.2">
      <c r="A208">
        <v>-16478.650385094901</v>
      </c>
      <c r="B208">
        <v>-13605.5964814732</v>
      </c>
      <c r="C208">
        <v>2029.8687110989999</v>
      </c>
      <c r="D208">
        <v>37892.822635711404</v>
      </c>
      <c r="E208">
        <v>37943.693090277797</v>
      </c>
      <c r="F208" t="s">
        <v>193</v>
      </c>
      <c r="G208">
        <v>37896.322820975802</v>
      </c>
      <c r="H208">
        <v>0.3016497306</v>
      </c>
      <c r="I208">
        <v>-0.62012441839999999</v>
      </c>
      <c r="J208">
        <v>0.63950745819999999</v>
      </c>
      <c r="K208">
        <v>-0.33982842219999998</v>
      </c>
      <c r="L208">
        <v>37894.642308021503</v>
      </c>
      <c r="M208">
        <v>-13.1338076605</v>
      </c>
      <c r="N208">
        <v>37894.642308021503</v>
      </c>
      <c r="O208">
        <v>12.7922162391</v>
      </c>
      <c r="P208" s="153">
        <f t="shared" si="4"/>
        <v>37894.642308021503</v>
      </c>
      <c r="Q208" s="153">
        <f t="shared" si="5"/>
        <v>-26.267615321000001</v>
      </c>
    </row>
    <row r="209" spans="1:17" x14ac:dyDescent="0.2">
      <c r="A209">
        <v>-14863.170059296201</v>
      </c>
      <c r="B209">
        <v>-13713.5123741109</v>
      </c>
      <c r="C209">
        <v>2004.3636954098999</v>
      </c>
      <c r="D209">
        <v>37892.826634495701</v>
      </c>
      <c r="E209">
        <v>37943.796747685199</v>
      </c>
      <c r="F209" t="s">
        <v>192</v>
      </c>
      <c r="G209">
        <v>37896.329760601096</v>
      </c>
      <c r="H209">
        <v>0.31833674090000003</v>
      </c>
      <c r="I209">
        <v>-0.61439536910000003</v>
      </c>
      <c r="J209">
        <v>0.62619281540000005</v>
      </c>
      <c r="K209">
        <v>-0.35925284660000001</v>
      </c>
      <c r="L209">
        <v>37894.642944601903</v>
      </c>
      <c r="M209">
        <v>-13.136224110000001</v>
      </c>
      <c r="N209">
        <v>37894.642944601903</v>
      </c>
      <c r="O209">
        <v>12.793528140599999</v>
      </c>
      <c r="P209" s="153">
        <f t="shared" si="4"/>
        <v>37894.642944601903</v>
      </c>
      <c r="Q209" s="153">
        <f t="shared" si="5"/>
        <v>-26.272448220000001</v>
      </c>
    </row>
    <row r="210" spans="1:17" x14ac:dyDescent="0.2">
      <c r="A210">
        <v>-13301.162939666299</v>
      </c>
      <c r="B210">
        <v>-13744.2177910303</v>
      </c>
      <c r="C210">
        <v>1970.8380851777999</v>
      </c>
      <c r="D210">
        <v>37892.830316699597</v>
      </c>
      <c r="E210">
        <v>37944.267129629603</v>
      </c>
      <c r="F210" t="s">
        <v>193</v>
      </c>
      <c r="G210">
        <v>37896.336006263802</v>
      </c>
      <c r="H210">
        <v>0.33263821729999998</v>
      </c>
      <c r="I210">
        <v>-0.60923731209999998</v>
      </c>
      <c r="J210">
        <v>0.6133385656</v>
      </c>
      <c r="K210">
        <v>-0.3768255801</v>
      </c>
      <c r="L210">
        <v>37894.643581182201</v>
      </c>
      <c r="M210">
        <v>-13.2078092278</v>
      </c>
      <c r="N210">
        <v>37894.643581182201</v>
      </c>
      <c r="O210">
        <v>12.8078838273</v>
      </c>
      <c r="P210" s="153">
        <f t="shared" si="4"/>
        <v>37894.643581182201</v>
      </c>
      <c r="Q210" s="153">
        <f t="shared" si="5"/>
        <v>-26.415618455600001</v>
      </c>
    </row>
    <row r="211" spans="1:17" x14ac:dyDescent="0.2">
      <c r="A211">
        <v>-11430.973674810601</v>
      </c>
      <c r="B211">
        <v>-13683.078883775001</v>
      </c>
      <c r="C211">
        <v>1918.9116979572</v>
      </c>
      <c r="D211">
        <v>37892.834508269203</v>
      </c>
      <c r="E211">
        <v>37944.370127314804</v>
      </c>
      <c r="F211" t="s">
        <v>192</v>
      </c>
      <c r="G211">
        <v>37896.3422519265</v>
      </c>
      <c r="H211">
        <v>0.34623269820000002</v>
      </c>
      <c r="I211">
        <v>-0.60415160180000005</v>
      </c>
      <c r="J211">
        <v>0.59947159780000003</v>
      </c>
      <c r="K211">
        <v>-0.39466132850000002</v>
      </c>
      <c r="L211">
        <v>37894.644217762499</v>
      </c>
      <c r="M211">
        <v>-13.080989431600001</v>
      </c>
      <c r="N211">
        <v>37894.644217762499</v>
      </c>
      <c r="O211">
        <v>12.7736119558</v>
      </c>
      <c r="P211" s="153">
        <f t="shared" si="4"/>
        <v>37894.644217762499</v>
      </c>
      <c r="Q211" s="153">
        <f t="shared" si="5"/>
        <v>-26.161978863200002</v>
      </c>
    </row>
    <row r="212" spans="1:17" x14ac:dyDescent="0.2">
      <c r="A212">
        <v>-9658.3735258001998</v>
      </c>
      <c r="B212">
        <v>-13522.115679382399</v>
      </c>
      <c r="C212">
        <v>1857.2927085342999</v>
      </c>
      <c r="D212">
        <v>37892.838282821198</v>
      </c>
      <c r="E212">
        <v>37944.379456018498</v>
      </c>
      <c r="F212" t="s">
        <v>193</v>
      </c>
      <c r="G212">
        <v>37896.347803626799</v>
      </c>
      <c r="H212">
        <v>0.35766396859999999</v>
      </c>
      <c r="I212">
        <v>-0.59977632950000004</v>
      </c>
      <c r="J212">
        <v>0.58608392440000001</v>
      </c>
      <c r="K212">
        <v>-0.41091419260000001</v>
      </c>
      <c r="L212">
        <v>37894.644854343103</v>
      </c>
      <c r="M212">
        <v>-13.089342411400001</v>
      </c>
      <c r="N212">
        <v>37894.644854343103</v>
      </c>
      <c r="O212">
        <v>12.731195317199999</v>
      </c>
      <c r="P212" s="153">
        <f t="shared" si="4"/>
        <v>37894.644854343103</v>
      </c>
      <c r="Q212" s="153">
        <f t="shared" si="5"/>
        <v>-26.178684822800001</v>
      </c>
    </row>
    <row r="213" spans="1:17" x14ac:dyDescent="0.2">
      <c r="A213">
        <v>-7665.7952381749001</v>
      </c>
      <c r="B213">
        <v>-13212.9006350197</v>
      </c>
      <c r="C213">
        <v>1772.5824278093</v>
      </c>
      <c r="D213">
        <v>37892.8423195738</v>
      </c>
      <c r="E213">
        <v>37944.427083333299</v>
      </c>
      <c r="F213" t="s">
        <v>192</v>
      </c>
      <c r="G213">
        <v>37896.352661364399</v>
      </c>
      <c r="H213">
        <v>0.36707912819999999</v>
      </c>
      <c r="I213">
        <v>-0.59615135269999997</v>
      </c>
      <c r="J213">
        <v>0.57333458449999997</v>
      </c>
      <c r="K213">
        <v>-0.42561007099999998</v>
      </c>
      <c r="L213">
        <v>37894.645490923103</v>
      </c>
      <c r="M213">
        <v>-13.2168149784</v>
      </c>
      <c r="N213">
        <v>37894.645490923103</v>
      </c>
      <c r="O213">
        <v>12.820924805100001</v>
      </c>
      <c r="P213" s="153">
        <f t="shared" si="4"/>
        <v>37894.645490923103</v>
      </c>
      <c r="Q213" s="153">
        <f t="shared" si="5"/>
        <v>-26.433629956800001</v>
      </c>
    </row>
    <row r="214" spans="1:17" x14ac:dyDescent="0.2">
      <c r="A214">
        <v>-5822.8596355193004</v>
      </c>
      <c r="B214">
        <v>-12794.2363648582</v>
      </c>
      <c r="C214">
        <v>1678.2592088696999</v>
      </c>
      <c r="D214">
        <v>37892.845881798203</v>
      </c>
      <c r="E214">
        <v>37944.458333333299</v>
      </c>
      <c r="F214" t="s">
        <v>193</v>
      </c>
      <c r="G214">
        <v>37896.356825139599</v>
      </c>
      <c r="H214">
        <v>0.37461859149999999</v>
      </c>
      <c r="I214">
        <v>-0.59328539729999996</v>
      </c>
      <c r="J214">
        <v>0.56143823709999996</v>
      </c>
      <c r="K214">
        <v>-0.43870315040000002</v>
      </c>
      <c r="L214">
        <v>37894.662794325901</v>
      </c>
      <c r="M214">
        <v>-9.2099939204000005</v>
      </c>
      <c r="N214">
        <v>37894.662794325901</v>
      </c>
      <c r="O214">
        <v>9.0286060249000002</v>
      </c>
      <c r="P214" s="153">
        <f t="shared" ref="P214:P277" si="6">N214</f>
        <v>37894.662794325901</v>
      </c>
      <c r="Q214" s="153">
        <f t="shared" ref="Q214:Q277" si="7">M214*2</f>
        <v>-18.419987840800001</v>
      </c>
    </row>
    <row r="215" spans="1:17" x14ac:dyDescent="0.2">
      <c r="A215">
        <v>-3861.3305472351999</v>
      </c>
      <c r="B215">
        <v>-12189.6329380201</v>
      </c>
      <c r="C215">
        <v>1558.7199911142</v>
      </c>
      <c r="D215">
        <v>37892.849519823198</v>
      </c>
      <c r="E215">
        <v>37944.4684837963</v>
      </c>
      <c r="F215" t="s">
        <v>192</v>
      </c>
      <c r="G215">
        <v>37896.360988914697</v>
      </c>
      <c r="H215">
        <v>0.38153884830000001</v>
      </c>
      <c r="I215">
        <v>-0.5907558302</v>
      </c>
      <c r="J215">
        <v>0.54841182290000001</v>
      </c>
      <c r="K215">
        <v>-0.45241588030000002</v>
      </c>
      <c r="L215">
        <v>37894.663430905297</v>
      </c>
      <c r="M215">
        <v>-0.89953021659999999</v>
      </c>
      <c r="N215">
        <v>37894.663430905297</v>
      </c>
      <c r="O215">
        <v>1.0031546758000001</v>
      </c>
      <c r="P215" s="153">
        <f t="shared" si="6"/>
        <v>37894.663430905297</v>
      </c>
      <c r="Q215" s="153">
        <f t="shared" si="7"/>
        <v>-1.7990604332</v>
      </c>
    </row>
    <row r="216" spans="1:17" x14ac:dyDescent="0.2">
      <c r="A216">
        <v>-1861.7752849317001</v>
      </c>
      <c r="B216">
        <v>-11373.927993379901</v>
      </c>
      <c r="C216">
        <v>1412.8519246620001</v>
      </c>
      <c r="D216">
        <v>37892.853101475601</v>
      </c>
      <c r="E216">
        <v>37944.843981481499</v>
      </c>
      <c r="F216" t="s">
        <v>193</v>
      </c>
      <c r="G216">
        <v>37896.364458727403</v>
      </c>
      <c r="H216">
        <v>0.38669413600000002</v>
      </c>
      <c r="I216">
        <v>-0.58902043059999998</v>
      </c>
      <c r="J216">
        <v>0.53646583489999999</v>
      </c>
      <c r="K216">
        <v>-0.46446419189999999</v>
      </c>
      <c r="L216">
        <v>37894.664067513397</v>
      </c>
      <c r="M216">
        <v>-0.87509201960000005</v>
      </c>
      <c r="N216">
        <v>37894.664067513397</v>
      </c>
      <c r="O216">
        <v>1.0140184713</v>
      </c>
      <c r="P216" s="153">
        <f t="shared" si="6"/>
        <v>37894.664067513397</v>
      </c>
      <c r="Q216" s="153">
        <f t="shared" si="7"/>
        <v>-1.7501840392000001</v>
      </c>
    </row>
    <row r="217" spans="1:17" x14ac:dyDescent="0.2">
      <c r="A217">
        <v>293.49165974879998</v>
      </c>
      <c r="B217">
        <v>-10209.7319249884</v>
      </c>
      <c r="C217">
        <v>1221.301882303</v>
      </c>
      <c r="D217">
        <v>37892.856879882398</v>
      </c>
      <c r="E217">
        <v>37946.690972222197</v>
      </c>
      <c r="F217" t="s">
        <v>192</v>
      </c>
      <c r="G217">
        <v>37896.367234577498</v>
      </c>
      <c r="H217">
        <v>0.39029758840000001</v>
      </c>
      <c r="I217">
        <v>-0.58797262220000002</v>
      </c>
      <c r="J217">
        <v>0.52601275189999996</v>
      </c>
      <c r="K217">
        <v>-0.4746225583</v>
      </c>
      <c r="L217">
        <v>37894.664704064598</v>
      </c>
      <c r="M217">
        <v>-0.89117402820000002</v>
      </c>
      <c r="N217">
        <v>37894.664704064598</v>
      </c>
      <c r="O217">
        <v>1.0382699985999999</v>
      </c>
      <c r="P217" s="153">
        <f t="shared" si="6"/>
        <v>37894.664704064598</v>
      </c>
      <c r="Q217" s="153">
        <f t="shared" si="7"/>
        <v>-1.7823480564</v>
      </c>
    </row>
    <row r="218" spans="1:17" x14ac:dyDescent="0.2">
      <c r="A218">
        <v>2416.8187341526</v>
      </c>
      <c r="B218">
        <v>-8658.7147255329</v>
      </c>
      <c r="C218">
        <v>983.91763852839995</v>
      </c>
      <c r="D218">
        <v>37892.8606312704</v>
      </c>
      <c r="E218">
        <v>37947.177013888897</v>
      </c>
      <c r="F218" t="s">
        <v>193</v>
      </c>
      <c r="G218">
        <v>37896.370010427599</v>
      </c>
      <c r="H218">
        <v>0.39330110769999999</v>
      </c>
      <c r="I218">
        <v>-0.58733375830000001</v>
      </c>
      <c r="J218">
        <v>0.5145683097</v>
      </c>
      <c r="K218">
        <v>-0.48535837250000002</v>
      </c>
      <c r="L218">
        <v>37894.665340644002</v>
      </c>
      <c r="M218">
        <v>-0.97983592379999995</v>
      </c>
      <c r="N218">
        <v>37894.665340644002</v>
      </c>
      <c r="O218">
        <v>1.0630039563</v>
      </c>
      <c r="P218" s="153">
        <f t="shared" si="6"/>
        <v>37894.665340644002</v>
      </c>
      <c r="Q218" s="153">
        <f t="shared" si="7"/>
        <v>-1.9596718475999999</v>
      </c>
    </row>
    <row r="219" spans="1:17" x14ac:dyDescent="0.2">
      <c r="A219">
        <v>4327.7145052257001</v>
      </c>
      <c r="B219">
        <v>-6703.4734912876002</v>
      </c>
      <c r="C219">
        <v>702.89874172570001</v>
      </c>
      <c r="D219">
        <v>37892.864246609497</v>
      </c>
      <c r="E219">
        <v>37947.256215277797</v>
      </c>
      <c r="F219" t="s">
        <v>192</v>
      </c>
      <c r="G219">
        <v>37896.372786277701</v>
      </c>
      <c r="H219">
        <v>0.39552101000000001</v>
      </c>
      <c r="I219">
        <v>-0.58724171800000002</v>
      </c>
      <c r="J219">
        <v>0.50188466190000003</v>
      </c>
      <c r="K219">
        <v>-0.49681191759999999</v>
      </c>
      <c r="L219">
        <v>37894.665977223398</v>
      </c>
      <c r="M219">
        <v>-0.92477210139999999</v>
      </c>
      <c r="N219">
        <v>37894.665977223398</v>
      </c>
      <c r="O219">
        <v>1.0076953663999999</v>
      </c>
      <c r="P219" s="153">
        <f t="shared" si="6"/>
        <v>37894.665977223398</v>
      </c>
      <c r="Q219" s="153">
        <f t="shared" si="7"/>
        <v>-1.8495442028</v>
      </c>
    </row>
    <row r="220" spans="1:17" x14ac:dyDescent="0.2">
      <c r="A220">
        <v>5862.6347698012996</v>
      </c>
      <c r="B220">
        <v>-4335.7187359170002</v>
      </c>
      <c r="C220">
        <v>381.15301450509997</v>
      </c>
      <c r="D220">
        <v>37892.8677482618</v>
      </c>
      <c r="E220">
        <v>37947.759664351899</v>
      </c>
      <c r="F220" t="s">
        <v>193</v>
      </c>
      <c r="G220">
        <v>37896.376950052902</v>
      </c>
      <c r="H220">
        <v>0.39676115159999997</v>
      </c>
      <c r="I220">
        <v>-0.58857539719999996</v>
      </c>
      <c r="J220">
        <v>0.47973954959999998</v>
      </c>
      <c r="K220">
        <v>-0.51576114129999995</v>
      </c>
      <c r="L220">
        <v>37894.666613802998</v>
      </c>
      <c r="M220">
        <v>-0.94382959440000003</v>
      </c>
      <c r="N220">
        <v>37894.666613802998</v>
      </c>
      <c r="O220">
        <v>1.0623470602</v>
      </c>
      <c r="P220" s="153">
        <f t="shared" si="6"/>
        <v>37894.666613802998</v>
      </c>
      <c r="Q220" s="153">
        <f t="shared" si="7"/>
        <v>-1.8876591888000001</v>
      </c>
    </row>
    <row r="221" spans="1:17" x14ac:dyDescent="0.2">
      <c r="A221">
        <v>6862.5097396927004</v>
      </c>
      <c r="B221">
        <v>-1535.1656307873</v>
      </c>
      <c r="C221">
        <v>20.075147876599999</v>
      </c>
      <c r="D221">
        <v>37892.871299834303</v>
      </c>
      <c r="E221">
        <v>37947.837372685201</v>
      </c>
      <c r="F221" t="s">
        <v>192</v>
      </c>
      <c r="G221">
        <v>37896.381113828</v>
      </c>
      <c r="H221">
        <v>0.3940455283</v>
      </c>
      <c r="I221">
        <v>-0.59265496829999997</v>
      </c>
      <c r="J221">
        <v>0.4520820928</v>
      </c>
      <c r="K221">
        <v>-0.53768949349999995</v>
      </c>
      <c r="L221">
        <v>37894.667250382598</v>
      </c>
      <c r="M221">
        <v>-0.83100520909999998</v>
      </c>
      <c r="N221">
        <v>37894.667250382598</v>
      </c>
      <c r="O221">
        <v>0.98041254850000004</v>
      </c>
      <c r="P221" s="153">
        <f t="shared" si="6"/>
        <v>37894.667250382598</v>
      </c>
      <c r="Q221" s="153">
        <f t="shared" si="7"/>
        <v>-1.6620104182</v>
      </c>
    </row>
    <row r="222" spans="1:17" x14ac:dyDescent="0.2">
      <c r="A222">
        <v>7141.1228038794998</v>
      </c>
      <c r="B222">
        <v>1413.5957716251</v>
      </c>
      <c r="C222">
        <v>-341.53651871289998</v>
      </c>
      <c r="D222">
        <v>37892.8748356043</v>
      </c>
      <c r="E222">
        <v>37948.345925925903</v>
      </c>
      <c r="F222" t="s">
        <v>193</v>
      </c>
      <c r="G222">
        <v>37896.383889678102</v>
      </c>
      <c r="H222">
        <v>0.38860921700000001</v>
      </c>
      <c r="I222">
        <v>-0.59779093080000001</v>
      </c>
      <c r="J222">
        <v>0.42890686509999998</v>
      </c>
      <c r="K222">
        <v>-0.55467808730000001</v>
      </c>
      <c r="L222">
        <v>37894.667886962299</v>
      </c>
      <c r="M222">
        <v>-0.84687762970000002</v>
      </c>
      <c r="N222">
        <v>37894.667886962299</v>
      </c>
      <c r="O222">
        <v>0.97260651419999999</v>
      </c>
      <c r="P222" s="153">
        <f t="shared" si="6"/>
        <v>37894.667886962299</v>
      </c>
      <c r="Q222" s="153">
        <f t="shared" si="7"/>
        <v>-1.6937552594</v>
      </c>
    </row>
    <row r="223" spans="1:17" x14ac:dyDescent="0.2">
      <c r="A223">
        <v>6715.4346683618996</v>
      </c>
      <c r="B223">
        <v>4354.1101272173</v>
      </c>
      <c r="C223">
        <v>-685.17560126520004</v>
      </c>
      <c r="D223">
        <v>37892.878524331201</v>
      </c>
      <c r="E223">
        <v>37948.4214236111</v>
      </c>
      <c r="F223" t="s">
        <v>192</v>
      </c>
      <c r="G223">
        <v>37896.386665528204</v>
      </c>
      <c r="H223">
        <v>0.3784088075</v>
      </c>
      <c r="I223">
        <v>-0.60589558060000004</v>
      </c>
      <c r="J223">
        <v>0.3998308726</v>
      </c>
      <c r="K223">
        <v>-0.57431053720000003</v>
      </c>
      <c r="L223">
        <v>37894.668523579901</v>
      </c>
      <c r="M223">
        <v>-0.92110265049999995</v>
      </c>
      <c r="N223">
        <v>37894.668523579901</v>
      </c>
      <c r="O223">
        <v>0.98069811070000001</v>
      </c>
      <c r="P223" s="153">
        <f t="shared" si="6"/>
        <v>37894.668523579901</v>
      </c>
      <c r="Q223" s="153">
        <f t="shared" si="7"/>
        <v>-1.8422053009999999</v>
      </c>
    </row>
    <row r="224" spans="1:17" x14ac:dyDescent="0.2">
      <c r="A224">
        <v>5796.1404549831004</v>
      </c>
      <c r="B224">
        <v>6897.3173065967003</v>
      </c>
      <c r="C224">
        <v>-969.05800878330001</v>
      </c>
      <c r="D224">
        <v>37892.8821064367</v>
      </c>
      <c r="E224">
        <v>37948.929942129602</v>
      </c>
      <c r="F224" t="s">
        <v>193</v>
      </c>
      <c r="G224">
        <v>37896.389441378298</v>
      </c>
      <c r="H224">
        <v>0.36046584910000001</v>
      </c>
      <c r="I224">
        <v>-0.61836918529999996</v>
      </c>
      <c r="J224">
        <v>0.3615724468</v>
      </c>
      <c r="K224">
        <v>-0.59745233119999996</v>
      </c>
      <c r="L224">
        <v>37894.669160121499</v>
      </c>
      <c r="M224">
        <v>-0.76562722959999996</v>
      </c>
      <c r="N224">
        <v>37894.669160121499</v>
      </c>
      <c r="O224">
        <v>0.97515348349999997</v>
      </c>
      <c r="P224" s="153">
        <f t="shared" si="6"/>
        <v>37894.669160121499</v>
      </c>
      <c r="Q224" s="153">
        <f t="shared" si="7"/>
        <v>-1.5312544591999999</v>
      </c>
    </row>
    <row r="225" spans="1:17" x14ac:dyDescent="0.2">
      <c r="A225">
        <v>4530.8959563966</v>
      </c>
      <c r="B225">
        <v>9156.8393139222007</v>
      </c>
      <c r="C225">
        <v>-1210.417771355</v>
      </c>
      <c r="D225">
        <v>37892.885804302801</v>
      </c>
      <c r="E225">
        <v>37949.017164351899</v>
      </c>
      <c r="F225" t="s">
        <v>192</v>
      </c>
      <c r="G225">
        <v>37896.3922172284</v>
      </c>
      <c r="H225">
        <v>0.32932170119999998</v>
      </c>
      <c r="I225">
        <v>-0.63715753109999995</v>
      </c>
      <c r="J225">
        <v>0.30826822129999998</v>
      </c>
      <c r="K225">
        <v>-0.62493855809999999</v>
      </c>
      <c r="L225">
        <v>37894.669796701397</v>
      </c>
      <c r="M225">
        <v>-1.0419388764999999</v>
      </c>
      <c r="N225">
        <v>37894.669796701397</v>
      </c>
      <c r="O225">
        <v>1.0249279888</v>
      </c>
      <c r="P225" s="153">
        <f t="shared" si="6"/>
        <v>37894.669796701397</v>
      </c>
      <c r="Q225" s="153">
        <f t="shared" si="7"/>
        <v>-2.0838777529999999</v>
      </c>
    </row>
    <row r="226" spans="1:17" x14ac:dyDescent="0.2">
      <c r="A226">
        <v>3088.2385905476999</v>
      </c>
      <c r="B226">
        <v>11078.888023203101</v>
      </c>
      <c r="C226">
        <v>-1406.8599672242999</v>
      </c>
      <c r="D226">
        <v>37892.889509708803</v>
      </c>
      <c r="E226">
        <v>37949.1659953704</v>
      </c>
      <c r="F226" t="s">
        <v>193</v>
      </c>
      <c r="G226">
        <v>37896.394993078502</v>
      </c>
      <c r="H226">
        <v>0.27513436720000001</v>
      </c>
      <c r="I226">
        <v>-0.66403020199999996</v>
      </c>
      <c r="J226">
        <v>0.22966303599999999</v>
      </c>
      <c r="K226">
        <v>-0.65621632149999998</v>
      </c>
      <c r="L226">
        <v>37894.670433280997</v>
      </c>
      <c r="M226">
        <v>-0.92829894310000005</v>
      </c>
      <c r="N226">
        <v>37894.670433280997</v>
      </c>
      <c r="O226">
        <v>0.93403608410000005</v>
      </c>
      <c r="P226" s="153">
        <f t="shared" si="6"/>
        <v>37894.670433280997</v>
      </c>
      <c r="Q226" s="153">
        <f t="shared" si="7"/>
        <v>-1.8565978862000001</v>
      </c>
    </row>
    <row r="227" spans="1:17" x14ac:dyDescent="0.2">
      <c r="A227">
        <v>1648.6304290694</v>
      </c>
      <c r="B227">
        <v>12624.4525735519</v>
      </c>
      <c r="C227">
        <v>-1558.0597116153001</v>
      </c>
      <c r="D227">
        <v>37892.893006226499</v>
      </c>
      <c r="E227">
        <v>37949.471956018497</v>
      </c>
      <c r="F227" t="s">
        <v>192</v>
      </c>
      <c r="G227">
        <v>37896.397768928597</v>
      </c>
      <c r="H227">
        <v>0.18395066600000001</v>
      </c>
      <c r="I227">
        <v>-0.6965135496</v>
      </c>
      <c r="J227">
        <v>0.1120015987</v>
      </c>
      <c r="K227">
        <v>-0.68446086049999999</v>
      </c>
      <c r="L227">
        <v>37894.671069860902</v>
      </c>
      <c r="M227">
        <v>-0.95386947649999998</v>
      </c>
      <c r="N227">
        <v>37894.671069860902</v>
      </c>
      <c r="O227">
        <v>1.0286188110000001</v>
      </c>
      <c r="P227" s="153">
        <f t="shared" si="6"/>
        <v>37894.671069860902</v>
      </c>
      <c r="Q227" s="153">
        <f t="shared" si="7"/>
        <v>-1.907738953</v>
      </c>
    </row>
    <row r="228" spans="1:17" x14ac:dyDescent="0.2">
      <c r="A228">
        <v>161.72361841110001</v>
      </c>
      <c r="B228">
        <v>13966.2535631343</v>
      </c>
      <c r="C228">
        <v>-1683.5908763273001</v>
      </c>
      <c r="D228">
        <v>37892.896544027702</v>
      </c>
      <c r="E228">
        <v>37949.5316087963</v>
      </c>
      <c r="F228" t="s">
        <v>193</v>
      </c>
      <c r="G228">
        <v>37896.400544778699</v>
      </c>
      <c r="H228">
        <v>5.4344403700000002E-2</v>
      </c>
      <c r="I228">
        <v>-0.72006177309999997</v>
      </c>
      <c r="J228">
        <v>-4.3909632699999999E-2</v>
      </c>
      <c r="K228">
        <v>-0.6903837142</v>
      </c>
      <c r="L228">
        <v>37894.671706469198</v>
      </c>
      <c r="M228">
        <v>-0.90278753889999996</v>
      </c>
      <c r="N228">
        <v>37894.671706469198</v>
      </c>
      <c r="O228">
        <v>0.97199597039999996</v>
      </c>
      <c r="P228" s="153">
        <f t="shared" si="6"/>
        <v>37894.671706469198</v>
      </c>
      <c r="Q228" s="153">
        <f t="shared" si="7"/>
        <v>-1.8055750777999999</v>
      </c>
    </row>
    <row r="229" spans="1:17" x14ac:dyDescent="0.2">
      <c r="A229">
        <v>-1551.5638629237999</v>
      </c>
      <c r="B229">
        <v>15279.9613415846</v>
      </c>
      <c r="C229">
        <v>-1800.2673039617</v>
      </c>
      <c r="D229">
        <v>37892.900614113401</v>
      </c>
      <c r="E229">
        <v>37950.459490740701</v>
      </c>
      <c r="F229" t="s">
        <v>192</v>
      </c>
      <c r="G229">
        <v>37896.4033206288</v>
      </c>
      <c r="H229">
        <v>-7.5328403899999993E-2</v>
      </c>
      <c r="I229">
        <v>-0.7200010429</v>
      </c>
      <c r="J229">
        <v>-0.1969395303</v>
      </c>
      <c r="K229">
        <v>-0.66116484419999999</v>
      </c>
      <c r="L229">
        <v>37894.6723430204</v>
      </c>
      <c r="M229">
        <v>-0.93047028129999998</v>
      </c>
      <c r="N229">
        <v>37894.6723430204</v>
      </c>
      <c r="O229">
        <v>1.0469833688000001</v>
      </c>
      <c r="P229" s="153">
        <f t="shared" si="6"/>
        <v>37894.6723430204</v>
      </c>
      <c r="Q229" s="153">
        <f t="shared" si="7"/>
        <v>-1.8609405626</v>
      </c>
    </row>
    <row r="230" spans="1:17" x14ac:dyDescent="0.2">
      <c r="A230">
        <v>-3208.6670293268999</v>
      </c>
      <c r="B230">
        <v>16367.0056651631</v>
      </c>
      <c r="C230">
        <v>-1891.0252123785999</v>
      </c>
      <c r="D230">
        <v>37892.904596043903</v>
      </c>
      <c r="E230">
        <v>37950.716898148101</v>
      </c>
      <c r="F230" t="s">
        <v>193</v>
      </c>
      <c r="G230">
        <v>37896.406096478902</v>
      </c>
      <c r="H230">
        <v>-0.16620489460000001</v>
      </c>
      <c r="I230">
        <v>-0.70659033760000001</v>
      </c>
      <c r="J230">
        <v>-0.30968039460000002</v>
      </c>
      <c r="K230">
        <v>-0.61416942370000005</v>
      </c>
      <c r="L230">
        <v>37894.672979600196</v>
      </c>
      <c r="M230">
        <v>-0.81212584870000004</v>
      </c>
      <c r="N230">
        <v>37894.672979600196</v>
      </c>
      <c r="O230">
        <v>1.0152219118000001</v>
      </c>
      <c r="P230" s="153">
        <f t="shared" si="6"/>
        <v>37894.672979600196</v>
      </c>
      <c r="Q230" s="153">
        <f t="shared" si="7"/>
        <v>-1.6242516974000001</v>
      </c>
    </row>
    <row r="231" spans="1:17" x14ac:dyDescent="0.2">
      <c r="A231">
        <v>-4726.1265118481997</v>
      </c>
      <c r="B231">
        <v>17232.733800105601</v>
      </c>
      <c r="C231">
        <v>-1958.5265170481</v>
      </c>
      <c r="D231">
        <v>37892.908310407198</v>
      </c>
      <c r="E231">
        <v>37951.524039351898</v>
      </c>
      <c r="F231" t="s">
        <v>192</v>
      </c>
      <c r="G231">
        <v>37896.408872328997</v>
      </c>
      <c r="H231">
        <v>-0.21839509239999999</v>
      </c>
      <c r="I231">
        <v>-0.6944260256</v>
      </c>
      <c r="J231">
        <v>-0.3852979366</v>
      </c>
      <c r="K231">
        <v>-0.56711690020000005</v>
      </c>
      <c r="L231">
        <v>37894.673616180298</v>
      </c>
      <c r="M231">
        <v>-0.85930989710000005</v>
      </c>
      <c r="N231">
        <v>37894.673616180298</v>
      </c>
      <c r="O231">
        <v>1.0656130916</v>
      </c>
      <c r="P231" s="153">
        <f t="shared" si="6"/>
        <v>37894.673616180298</v>
      </c>
      <c r="Q231" s="153">
        <f t="shared" si="7"/>
        <v>-1.7186197942000001</v>
      </c>
    </row>
    <row r="232" spans="1:17" x14ac:dyDescent="0.2">
      <c r="A232">
        <v>-6368.7831808971996</v>
      </c>
      <c r="B232">
        <v>18050.146356812402</v>
      </c>
      <c r="C232">
        <v>-2017.1888930051</v>
      </c>
      <c r="D232">
        <v>37892.912426515199</v>
      </c>
      <c r="E232">
        <v>37951.909722222197</v>
      </c>
      <c r="F232" t="s">
        <v>193</v>
      </c>
      <c r="G232">
        <v>37896.411648179201</v>
      </c>
      <c r="H232">
        <v>-0.2447763815</v>
      </c>
      <c r="I232">
        <v>-0.68795323340000003</v>
      </c>
      <c r="J232">
        <v>-0.43834126950000002</v>
      </c>
      <c r="K232">
        <v>-0.52408186690000003</v>
      </c>
      <c r="L232">
        <v>37894.674252760196</v>
      </c>
      <c r="M232">
        <v>-0.85244179480000004</v>
      </c>
      <c r="N232">
        <v>37894.674252760196</v>
      </c>
      <c r="O232">
        <v>0.95673999509999996</v>
      </c>
      <c r="P232" s="153">
        <f t="shared" si="6"/>
        <v>37894.674252760196</v>
      </c>
      <c r="Q232" s="153">
        <f t="shared" si="7"/>
        <v>-1.7048835896000001</v>
      </c>
    </row>
    <row r="233" spans="1:17" x14ac:dyDescent="0.2">
      <c r="A233">
        <v>-7772.4446197518</v>
      </c>
      <c r="B233">
        <v>18660.9751705739</v>
      </c>
      <c r="C233">
        <v>-2056.7694575312998</v>
      </c>
      <c r="D233">
        <v>37892.916036066497</v>
      </c>
      <c r="E233">
        <v>37951.975428240701</v>
      </c>
      <c r="F233" t="s">
        <v>192</v>
      </c>
      <c r="G233">
        <v>37896.415117991797</v>
      </c>
      <c r="H233">
        <v>-0.2549585352</v>
      </c>
      <c r="I233">
        <v>-0.68750403940000004</v>
      </c>
      <c r="J233">
        <v>-0.48776570619999998</v>
      </c>
      <c r="K233">
        <v>-0.47372878000000002</v>
      </c>
      <c r="L233">
        <v>37894.674889340102</v>
      </c>
      <c r="M233">
        <v>-0.86343983420000003</v>
      </c>
      <c r="N233">
        <v>37894.674889340102</v>
      </c>
      <c r="O233">
        <v>1.0101732369</v>
      </c>
      <c r="P233" s="153">
        <f t="shared" si="6"/>
        <v>37894.674889340102</v>
      </c>
      <c r="Q233" s="153">
        <f t="shared" si="7"/>
        <v>-1.7268796684000001</v>
      </c>
    </row>
    <row r="234" spans="1:17" x14ac:dyDescent="0.2">
      <c r="A234">
        <v>-9254.0421928273008</v>
      </c>
      <c r="B234">
        <v>19226.020844622399</v>
      </c>
      <c r="C234">
        <v>-2088.958617669</v>
      </c>
      <c r="D234">
        <v>37892.919950292497</v>
      </c>
      <c r="E234">
        <v>37952.475694444402</v>
      </c>
      <c r="F234" t="s">
        <v>193</v>
      </c>
      <c r="G234">
        <v>37896.417893841899</v>
      </c>
      <c r="H234">
        <v>-0.25022453389999999</v>
      </c>
      <c r="I234">
        <v>-0.69206563109999997</v>
      </c>
      <c r="J234">
        <v>-0.52019995789999995</v>
      </c>
      <c r="K234">
        <v>-0.43338764260000001</v>
      </c>
      <c r="L234">
        <v>37894.675525919898</v>
      </c>
      <c r="M234">
        <v>-0.77286425950000004</v>
      </c>
      <c r="N234">
        <v>37894.675525919898</v>
      </c>
      <c r="O234">
        <v>1.0118926260000001</v>
      </c>
      <c r="P234" s="153">
        <f t="shared" si="6"/>
        <v>37894.675525919898</v>
      </c>
      <c r="Q234" s="153">
        <f t="shared" si="7"/>
        <v>-1.5457285190000001</v>
      </c>
    </row>
    <row r="235" spans="1:17" x14ac:dyDescent="0.2">
      <c r="A235">
        <v>-10810.882579105501</v>
      </c>
      <c r="B235">
        <v>19737.907955389499</v>
      </c>
      <c r="C235">
        <v>-2112.9343579852998</v>
      </c>
      <c r="D235">
        <v>37892.924190793899</v>
      </c>
      <c r="E235">
        <v>37952.541388888902</v>
      </c>
      <c r="F235" t="s">
        <v>192</v>
      </c>
      <c r="G235">
        <v>37896.420669692001</v>
      </c>
      <c r="H235">
        <v>-0.23590253850000001</v>
      </c>
      <c r="I235">
        <v>-0.70006327530000001</v>
      </c>
      <c r="J235">
        <v>-0.54930433909999998</v>
      </c>
      <c r="K235">
        <v>-0.39054595879999998</v>
      </c>
      <c r="L235">
        <v>37894.6761625</v>
      </c>
      <c r="M235">
        <v>-0.94238299059999997</v>
      </c>
      <c r="N235">
        <v>37894.6761625</v>
      </c>
      <c r="O235">
        <v>0.97850969840000002</v>
      </c>
      <c r="P235" s="153">
        <f t="shared" si="6"/>
        <v>37894.6761625</v>
      </c>
      <c r="Q235" s="153">
        <f t="shared" si="7"/>
        <v>-1.8847659811999999</v>
      </c>
    </row>
    <row r="236" spans="1:17" x14ac:dyDescent="0.2">
      <c r="A236">
        <v>-12439.0254679518</v>
      </c>
      <c r="B236">
        <v>20188.8794213982</v>
      </c>
      <c r="C236">
        <v>-2127.8588770640999</v>
      </c>
      <c r="D236">
        <v>37892.928779007401</v>
      </c>
      <c r="E236">
        <v>37952.843923611101</v>
      </c>
      <c r="F236" t="s">
        <v>193</v>
      </c>
      <c r="G236">
        <v>37896.423445542103</v>
      </c>
      <c r="H236">
        <v>-0.2121634781</v>
      </c>
      <c r="I236">
        <v>-0.71068185220000002</v>
      </c>
      <c r="J236">
        <v>-0.57642124640000003</v>
      </c>
      <c r="K236">
        <v>-0.3430109475</v>
      </c>
      <c r="L236">
        <v>37894.676799079898</v>
      </c>
      <c r="M236">
        <v>-0.94930483639999996</v>
      </c>
      <c r="N236">
        <v>37894.676799079898</v>
      </c>
      <c r="O236">
        <v>0.98910431830000001</v>
      </c>
      <c r="P236" s="153">
        <f t="shared" si="6"/>
        <v>37894.676799079898</v>
      </c>
      <c r="Q236" s="153">
        <f t="shared" si="7"/>
        <v>-1.8986096727999999</v>
      </c>
    </row>
    <row r="237" spans="1:17" x14ac:dyDescent="0.2">
      <c r="A237">
        <v>-13703.779847433399</v>
      </c>
      <c r="B237">
        <v>20482.2980906782</v>
      </c>
      <c r="C237">
        <v>-2132.6069591792998</v>
      </c>
      <c r="D237">
        <v>37892.932460946999</v>
      </c>
      <c r="E237">
        <v>37953.142083333303</v>
      </c>
      <c r="F237" t="s">
        <v>192</v>
      </c>
      <c r="G237">
        <v>37896.426221392197</v>
      </c>
      <c r="H237">
        <v>-0.17841069000000001</v>
      </c>
      <c r="I237">
        <v>-0.72285222069999999</v>
      </c>
      <c r="J237">
        <v>-0.60190079249999995</v>
      </c>
      <c r="K237">
        <v>-0.28873816629999999</v>
      </c>
      <c r="L237">
        <v>37894.67743566</v>
      </c>
      <c r="M237">
        <v>-0.89752578100000002</v>
      </c>
      <c r="N237">
        <v>37894.67743566</v>
      </c>
      <c r="O237">
        <v>0.96768154090000003</v>
      </c>
      <c r="P237" s="153">
        <f t="shared" si="6"/>
        <v>37894.67743566</v>
      </c>
      <c r="Q237" s="153">
        <f t="shared" si="7"/>
        <v>-1.795051562</v>
      </c>
    </row>
    <row r="238" spans="1:17" x14ac:dyDescent="0.2">
      <c r="A238">
        <v>-15002.887001872699</v>
      </c>
      <c r="B238">
        <v>20733.460607777899</v>
      </c>
      <c r="C238">
        <v>-2131.4416132583001</v>
      </c>
      <c r="D238">
        <v>37892.936358696097</v>
      </c>
      <c r="E238">
        <v>37953.680555555598</v>
      </c>
      <c r="F238" t="s">
        <v>193</v>
      </c>
      <c r="G238">
        <v>37896.428997242299</v>
      </c>
      <c r="H238">
        <v>-0.1340810026</v>
      </c>
      <c r="I238">
        <v>-0.73488393490000004</v>
      </c>
      <c r="J238">
        <v>-0.6250772188</v>
      </c>
      <c r="K238">
        <v>-0.22637658329999999</v>
      </c>
      <c r="L238">
        <v>37894.678072240102</v>
      </c>
      <c r="M238">
        <v>-1.0385750986</v>
      </c>
      <c r="N238">
        <v>37894.678072240102</v>
      </c>
      <c r="O238">
        <v>1.0848055733999999</v>
      </c>
      <c r="P238" s="153">
        <f t="shared" si="6"/>
        <v>37894.678072240102</v>
      </c>
      <c r="Q238" s="153">
        <f t="shared" si="7"/>
        <v>-2.0771501971999999</v>
      </c>
    </row>
    <row r="239" spans="1:17" x14ac:dyDescent="0.2">
      <c r="A239">
        <v>-16333.0545231285</v>
      </c>
      <c r="B239">
        <v>20938.875482599698</v>
      </c>
      <c r="C239">
        <v>-2124.0224335530002</v>
      </c>
      <c r="D239">
        <v>37892.940480270801</v>
      </c>
      <c r="E239">
        <v>37953.749722222201</v>
      </c>
      <c r="F239" t="s">
        <v>192</v>
      </c>
      <c r="G239">
        <v>37896.431773092401</v>
      </c>
      <c r="H239">
        <v>-7.9936947999999994E-2</v>
      </c>
      <c r="I239">
        <v>-0.7443154796</v>
      </c>
      <c r="J239">
        <v>-0.64430003930000002</v>
      </c>
      <c r="K239">
        <v>-0.15646728269999999</v>
      </c>
      <c r="L239">
        <v>37894.678708820102</v>
      </c>
      <c r="M239">
        <v>-0.90083381009999997</v>
      </c>
      <c r="N239">
        <v>37894.678708820102</v>
      </c>
      <c r="O239">
        <v>1.0317548955</v>
      </c>
      <c r="P239" s="153">
        <f t="shared" si="6"/>
        <v>37894.678708820102</v>
      </c>
      <c r="Q239" s="153">
        <f t="shared" si="7"/>
        <v>-1.8016676201999999</v>
      </c>
    </row>
    <row r="240" spans="1:17" x14ac:dyDescent="0.2">
      <c r="A240">
        <v>-17690.470965269102</v>
      </c>
      <c r="B240">
        <v>21095.0641383129</v>
      </c>
      <c r="C240">
        <v>-2110.0231085124001</v>
      </c>
      <c r="D240">
        <v>37892.944833114103</v>
      </c>
      <c r="E240">
        <v>37953.815497685202</v>
      </c>
      <c r="F240" t="s">
        <v>193</v>
      </c>
      <c r="G240">
        <v>37896.434548942503</v>
      </c>
      <c r="H240">
        <v>-1.9366586700000001E-2</v>
      </c>
      <c r="I240">
        <v>-0.74856383110000002</v>
      </c>
      <c r="J240">
        <v>-0.6576101003</v>
      </c>
      <c r="K240">
        <v>-8.2620107200000001E-2</v>
      </c>
      <c r="L240">
        <v>37894.679345428704</v>
      </c>
      <c r="M240">
        <v>-0.81386294209999999</v>
      </c>
      <c r="N240">
        <v>37894.679345428704</v>
      </c>
      <c r="O240">
        <v>1.0531304611000001</v>
      </c>
      <c r="P240" s="153">
        <f t="shared" si="6"/>
        <v>37894.679345428704</v>
      </c>
      <c r="Q240" s="153">
        <f t="shared" si="7"/>
        <v>-1.6277258842</v>
      </c>
    </row>
    <row r="241" spans="1:17" x14ac:dyDescent="0.2">
      <c r="A241">
        <v>-19070.7919307913</v>
      </c>
      <c r="B241">
        <v>21198.6025691463</v>
      </c>
      <c r="C241">
        <v>-2089.1367686812</v>
      </c>
      <c r="D241">
        <v>37892.949423956401</v>
      </c>
      <c r="E241">
        <v>37956.791666666701</v>
      </c>
      <c r="F241" t="s">
        <v>192</v>
      </c>
      <c r="G241">
        <v>37896.437324792598</v>
      </c>
      <c r="H241">
        <v>4.2008703299999998E-2</v>
      </c>
      <c r="I241">
        <v>-0.74637521360000003</v>
      </c>
      <c r="J241">
        <v>-0.66411067670000001</v>
      </c>
      <c r="K241">
        <v>-1.07851023E-2</v>
      </c>
      <c r="L241">
        <v>37894.679981980298</v>
      </c>
      <c r="M241">
        <v>-1.0144567267</v>
      </c>
      <c r="N241">
        <v>37894.679981980298</v>
      </c>
      <c r="O241">
        <v>1.0222762255</v>
      </c>
      <c r="P241" s="153">
        <f t="shared" si="6"/>
        <v>37894.679981980298</v>
      </c>
      <c r="Q241" s="153">
        <f t="shared" si="7"/>
        <v>-2.0289134534</v>
      </c>
    </row>
    <row r="242" spans="1:17" x14ac:dyDescent="0.2">
      <c r="A242">
        <v>-20469.1331032077</v>
      </c>
      <c r="B242">
        <v>21246.167298281802</v>
      </c>
      <c r="C242">
        <v>-2061.0816841072001</v>
      </c>
      <c r="D242">
        <v>37892.954258667101</v>
      </c>
      <c r="E242">
        <v>37957.315914351901</v>
      </c>
      <c r="F242" t="s">
        <v>193</v>
      </c>
      <c r="G242">
        <v>37896.4401006427</v>
      </c>
      <c r="H242">
        <v>9.8935055800000005E-2</v>
      </c>
      <c r="I242">
        <v>-0.73857159380000004</v>
      </c>
      <c r="J242">
        <v>-0.66470656429999997</v>
      </c>
      <c r="K242">
        <v>5.3749781000000003E-2</v>
      </c>
      <c r="L242">
        <v>37894.6806185604</v>
      </c>
      <c r="M242">
        <v>-1.0011007367</v>
      </c>
      <c r="N242">
        <v>37894.6806185604</v>
      </c>
      <c r="O242">
        <v>0.84175166280000002</v>
      </c>
      <c r="P242" s="153">
        <f t="shared" si="6"/>
        <v>37894.6806185604</v>
      </c>
      <c r="Q242" s="153">
        <f t="shared" si="7"/>
        <v>-2.0022014734</v>
      </c>
    </row>
    <row r="243" spans="1:17" x14ac:dyDescent="0.2">
      <c r="A243">
        <v>-21880.071361308601</v>
      </c>
      <c r="B243">
        <v>21234.5852446393</v>
      </c>
      <c r="C243">
        <v>-2025.6072367500001</v>
      </c>
      <c r="D243">
        <v>37892.959342100999</v>
      </c>
      <c r="E243">
        <v>37957.376180555599</v>
      </c>
      <c r="F243" t="s">
        <v>192</v>
      </c>
      <c r="G243">
        <v>37896.442876492802</v>
      </c>
      <c r="H243">
        <v>0.1486934657</v>
      </c>
      <c r="I243">
        <v>-0.72713697060000004</v>
      </c>
      <c r="J243">
        <v>-0.66133561610000002</v>
      </c>
      <c r="K243">
        <v>0.1086152942</v>
      </c>
      <c r="L243">
        <v>37894.681255140502</v>
      </c>
      <c r="M243">
        <v>-0.86533237110000005</v>
      </c>
      <c r="N243">
        <v>37894.681255140502</v>
      </c>
      <c r="O243">
        <v>0.97731714410000003</v>
      </c>
      <c r="P243" s="153">
        <f t="shared" si="6"/>
        <v>37894.681255140502</v>
      </c>
      <c r="Q243" s="153">
        <f t="shared" si="7"/>
        <v>-1.7306647422000001</v>
      </c>
    </row>
    <row r="244" spans="1:17" x14ac:dyDescent="0.2">
      <c r="A244">
        <v>-22824.7773695457</v>
      </c>
      <c r="B244">
        <v>21192.528095204601</v>
      </c>
      <c r="C244">
        <v>-1997.7286561302999</v>
      </c>
      <c r="D244">
        <v>37892.962871108502</v>
      </c>
      <c r="E244">
        <v>37957.925775463002</v>
      </c>
      <c r="F244" t="s">
        <v>193</v>
      </c>
      <c r="G244">
        <v>37896.445652342903</v>
      </c>
      <c r="H244">
        <v>0.19098745070000001</v>
      </c>
      <c r="I244">
        <v>-0.71392829999999996</v>
      </c>
      <c r="J244">
        <v>-0.65582199100000005</v>
      </c>
      <c r="K244">
        <v>0.15403795740000001</v>
      </c>
      <c r="L244">
        <v>37894.681891720596</v>
      </c>
      <c r="M244">
        <v>-0.78115186489999999</v>
      </c>
      <c r="N244">
        <v>37894.681891720596</v>
      </c>
      <c r="O244">
        <v>0.94363135099999995</v>
      </c>
      <c r="P244" s="153">
        <f t="shared" si="6"/>
        <v>37894.681891720596</v>
      </c>
      <c r="Q244" s="153">
        <f t="shared" si="7"/>
        <v>-1.5623037298</v>
      </c>
    </row>
    <row r="245" spans="1:17" x14ac:dyDescent="0.2">
      <c r="A245">
        <v>-23770.557324008299</v>
      </c>
      <c r="B245">
        <v>21122.040241455699</v>
      </c>
      <c r="C245">
        <v>-1966.4041288153001</v>
      </c>
      <c r="D245">
        <v>37892.966513094398</v>
      </c>
      <c r="E245">
        <v>37957.986956018503</v>
      </c>
      <c r="F245" t="s">
        <v>192</v>
      </c>
      <c r="G245">
        <v>37896.448428192998</v>
      </c>
      <c r="H245">
        <v>0.2267425958</v>
      </c>
      <c r="I245">
        <v>-0.70015808980000005</v>
      </c>
      <c r="J245">
        <v>-0.64939969679999998</v>
      </c>
      <c r="K245">
        <v>0.1914326989</v>
      </c>
      <c r="L245">
        <v>37894.682528302299</v>
      </c>
      <c r="M245">
        <v>-0.88545476349999996</v>
      </c>
      <c r="N245">
        <v>37894.682528302299</v>
      </c>
      <c r="O245">
        <v>1.0651971242</v>
      </c>
      <c r="P245" s="153">
        <f t="shared" si="6"/>
        <v>37894.682528302299</v>
      </c>
      <c r="Q245" s="153">
        <f t="shared" si="7"/>
        <v>-1.7709095269999999</v>
      </c>
    </row>
    <row r="246" spans="1:17" x14ac:dyDescent="0.2">
      <c r="A246">
        <v>-24715.4244778129</v>
      </c>
      <c r="B246">
        <v>21022.362307283602</v>
      </c>
      <c r="C246">
        <v>-1931.5903273997999</v>
      </c>
      <c r="D246">
        <v>37892.970268546203</v>
      </c>
      <c r="E246">
        <v>37958.539027777799</v>
      </c>
      <c r="F246" t="s">
        <v>193</v>
      </c>
      <c r="G246">
        <v>37896.4512040431</v>
      </c>
      <c r="H246">
        <v>0.2571867082</v>
      </c>
      <c r="I246">
        <v>-0.68646814270000001</v>
      </c>
      <c r="J246">
        <v>-0.64277010879999996</v>
      </c>
      <c r="K246">
        <v>0.22240295299999999</v>
      </c>
      <c r="L246">
        <v>37894.683164882597</v>
      </c>
      <c r="M246">
        <v>-0.90001728800000003</v>
      </c>
      <c r="N246">
        <v>37894.683164882597</v>
      </c>
      <c r="O246">
        <v>0.95641048709999998</v>
      </c>
      <c r="P246" s="153">
        <f t="shared" si="6"/>
        <v>37894.683164882597</v>
      </c>
      <c r="Q246" s="153">
        <f t="shared" si="7"/>
        <v>-1.8000345760000001</v>
      </c>
    </row>
    <row r="247" spans="1:17" x14ac:dyDescent="0.2">
      <c r="A247">
        <v>-25657.300291633401</v>
      </c>
      <c r="B247">
        <v>20892.8013279072</v>
      </c>
      <c r="C247">
        <v>-1893.2541320043999</v>
      </c>
      <c r="D247">
        <v>37892.9741376491</v>
      </c>
      <c r="E247">
        <v>37958.601134259297</v>
      </c>
      <c r="F247" t="s">
        <v>192</v>
      </c>
      <c r="G247">
        <v>37896.453979893202</v>
      </c>
      <c r="H247">
        <v>0.28344369850000001</v>
      </c>
      <c r="I247">
        <v>-0.67314262130000002</v>
      </c>
      <c r="J247">
        <v>-0.63629256239999998</v>
      </c>
      <c r="K247">
        <v>0.24833537040000001</v>
      </c>
      <c r="L247">
        <v>37894.683801461302</v>
      </c>
      <c r="M247">
        <v>-0.93146579539999996</v>
      </c>
      <c r="N247">
        <v>37894.683801461302</v>
      </c>
      <c r="O247">
        <v>0.92709091889999995</v>
      </c>
      <c r="P247" s="153">
        <f t="shared" si="6"/>
        <v>37894.683801461302</v>
      </c>
      <c r="Q247" s="153">
        <f t="shared" si="7"/>
        <v>-1.8629315907999999</v>
      </c>
    </row>
    <row r="248" spans="1:17" x14ac:dyDescent="0.2">
      <c r="A248">
        <v>-26594.020361769999</v>
      </c>
      <c r="B248">
        <v>20732.738405503402</v>
      </c>
      <c r="C248">
        <v>-1851.3734080377001</v>
      </c>
      <c r="D248">
        <v>37892.9781202671</v>
      </c>
      <c r="E248">
        <v>37959.157604166699</v>
      </c>
      <c r="F248" t="s">
        <v>193</v>
      </c>
      <c r="G248">
        <v>37896.4574497059</v>
      </c>
      <c r="H248">
        <v>0.31174594389999999</v>
      </c>
      <c r="I248">
        <v>-0.65712779750000005</v>
      </c>
      <c r="J248">
        <v>-0.6286567797</v>
      </c>
      <c r="K248">
        <v>0.2752965268</v>
      </c>
      <c r="L248">
        <v>37894.6844380412</v>
      </c>
      <c r="M248">
        <v>-0.79443932910000004</v>
      </c>
      <c r="N248">
        <v>37894.6844380412</v>
      </c>
      <c r="O248">
        <v>1.0377864795</v>
      </c>
      <c r="P248" s="153">
        <f t="shared" si="6"/>
        <v>37894.6844380412</v>
      </c>
      <c r="Q248" s="153">
        <f t="shared" si="7"/>
        <v>-1.5888786582000001</v>
      </c>
    </row>
    <row r="249" spans="1:17" x14ac:dyDescent="0.2">
      <c r="A249">
        <v>-27523.3414062558</v>
      </c>
      <c r="B249">
        <v>20541.636301222599</v>
      </c>
      <c r="C249">
        <v>-1805.9377507279</v>
      </c>
      <c r="D249">
        <v>37892.982215924603</v>
      </c>
      <c r="E249">
        <v>37959.216898148101</v>
      </c>
      <c r="F249" t="s">
        <v>192</v>
      </c>
      <c r="G249">
        <v>37896.461613480998</v>
      </c>
      <c r="H249">
        <v>0.34079676069999998</v>
      </c>
      <c r="I249">
        <v>-0.63881199119999998</v>
      </c>
      <c r="J249">
        <v>-0.62031973490000003</v>
      </c>
      <c r="K249">
        <v>0.30162929929999999</v>
      </c>
      <c r="L249">
        <v>37894.685074621499</v>
      </c>
      <c r="M249">
        <v>-0.87339635100000002</v>
      </c>
      <c r="N249">
        <v>37894.685074621499</v>
      </c>
      <c r="O249">
        <v>0.91801864789999998</v>
      </c>
      <c r="P249" s="153">
        <f t="shared" si="6"/>
        <v>37894.685074621499</v>
      </c>
      <c r="Q249" s="153">
        <f t="shared" si="7"/>
        <v>-1.746792702</v>
      </c>
    </row>
    <row r="250" spans="1:17" x14ac:dyDescent="0.2">
      <c r="A250">
        <v>-28442.949316234</v>
      </c>
      <c r="B250">
        <v>20319.046880567301</v>
      </c>
      <c r="C250">
        <v>-1756.9491862599</v>
      </c>
      <c r="D250">
        <v>37892.986423789902</v>
      </c>
      <c r="E250">
        <v>37959.777858796202</v>
      </c>
      <c r="F250" t="s">
        <v>193</v>
      </c>
      <c r="G250">
        <v>37896.465777256199</v>
      </c>
      <c r="H250">
        <v>0.36599563530000001</v>
      </c>
      <c r="I250">
        <v>-0.62129439340000003</v>
      </c>
      <c r="J250">
        <v>-0.61291716429999998</v>
      </c>
      <c r="K250">
        <v>0.32306813740000001</v>
      </c>
      <c r="L250">
        <v>37894.685711201899</v>
      </c>
      <c r="M250">
        <v>-0.89051335050000002</v>
      </c>
      <c r="N250">
        <v>37894.685711201899</v>
      </c>
      <c r="O250">
        <v>1.0185907318</v>
      </c>
      <c r="P250" s="153">
        <f t="shared" si="6"/>
        <v>37894.685711201899</v>
      </c>
      <c r="Q250" s="153">
        <f t="shared" si="7"/>
        <v>-1.781026701</v>
      </c>
    </row>
    <row r="251" spans="1:17" x14ac:dyDescent="0.2">
      <c r="A251">
        <v>-29350.468266223001</v>
      </c>
      <c r="B251">
        <v>20064.618324123901</v>
      </c>
      <c r="C251">
        <v>-1704.4228190804999</v>
      </c>
      <c r="D251">
        <v>37892.990742660098</v>
      </c>
      <c r="E251">
        <v>37959.838067129604</v>
      </c>
      <c r="F251" t="s">
        <v>192</v>
      </c>
      <c r="G251">
        <v>37896.468553106301</v>
      </c>
      <c r="H251">
        <v>0.38121837209999998</v>
      </c>
      <c r="I251">
        <v>-0.60993918920000001</v>
      </c>
      <c r="J251">
        <v>-0.60849197209999994</v>
      </c>
      <c r="K251">
        <v>0.3352376145</v>
      </c>
      <c r="L251">
        <v>37894.686347782197</v>
      </c>
      <c r="M251">
        <v>-0.92772844899999996</v>
      </c>
      <c r="N251">
        <v>37894.686347782197</v>
      </c>
      <c r="O251">
        <v>0.99934210010000002</v>
      </c>
      <c r="P251" s="153">
        <f t="shared" si="6"/>
        <v>37894.686347782197</v>
      </c>
      <c r="Q251" s="153">
        <f t="shared" si="7"/>
        <v>-1.8554568979999999</v>
      </c>
    </row>
    <row r="252" spans="1:17" x14ac:dyDescent="0.2">
      <c r="A252">
        <v>-30243.470862117199</v>
      </c>
      <c r="B252">
        <v>19778.102011668801</v>
      </c>
      <c r="C252">
        <v>-1648.3874148148</v>
      </c>
      <c r="D252">
        <v>37892.995170947303</v>
      </c>
      <c r="E252">
        <v>37960.401701388902</v>
      </c>
      <c r="F252" t="s">
        <v>193</v>
      </c>
      <c r="G252">
        <v>37896.471328956402</v>
      </c>
      <c r="H252">
        <v>0.39547291210000002</v>
      </c>
      <c r="I252">
        <v>-0.5987550411</v>
      </c>
      <c r="J252">
        <v>-0.60446609640000004</v>
      </c>
      <c r="K252">
        <v>0.3459975649</v>
      </c>
      <c r="L252">
        <v>37894.686984362299</v>
      </c>
      <c r="M252">
        <v>-0.93861413149999995</v>
      </c>
      <c r="N252">
        <v>37894.686984362299</v>
      </c>
      <c r="O252">
        <v>1.0489931902</v>
      </c>
      <c r="P252" s="153">
        <f t="shared" si="6"/>
        <v>37894.686984362299</v>
      </c>
      <c r="Q252" s="153">
        <f t="shared" si="7"/>
        <v>-1.8772282629999999</v>
      </c>
    </row>
    <row r="253" spans="1:17" x14ac:dyDescent="0.2">
      <c r="A253">
        <v>-31119.489290050202</v>
      </c>
      <c r="B253">
        <v>19459.358984904</v>
      </c>
      <c r="C253">
        <v>-1588.8859082848001</v>
      </c>
      <c r="D253">
        <v>37892.999706667499</v>
      </c>
      <c r="E253">
        <v>37960.462858796302</v>
      </c>
      <c r="F253" t="s">
        <v>192</v>
      </c>
      <c r="G253">
        <v>37896.474104806497</v>
      </c>
      <c r="H253">
        <v>0.4089569689</v>
      </c>
      <c r="I253">
        <v>-0.58766664599999996</v>
      </c>
      <c r="J253">
        <v>-0.60083595550000002</v>
      </c>
      <c r="K253">
        <v>0.35552533720000001</v>
      </c>
      <c r="L253">
        <v>37894.687620943798</v>
      </c>
      <c r="M253">
        <v>-0.85615622280000003</v>
      </c>
      <c r="N253">
        <v>37894.687620943798</v>
      </c>
      <c r="O253">
        <v>1.0050558071</v>
      </c>
      <c r="P253" s="153">
        <f t="shared" si="6"/>
        <v>37894.687620943798</v>
      </c>
      <c r="Q253" s="153">
        <f t="shared" si="7"/>
        <v>-1.7123124456000001</v>
      </c>
    </row>
    <row r="254" spans="1:17" x14ac:dyDescent="0.2">
      <c r="A254">
        <v>-31976.027412801901</v>
      </c>
      <c r="B254">
        <v>19108.3658926961</v>
      </c>
      <c r="C254">
        <v>-1525.9758263499</v>
      </c>
      <c r="D254">
        <v>37893.004347431401</v>
      </c>
      <c r="E254">
        <v>37961.031689814801</v>
      </c>
      <c r="F254" t="s">
        <v>193</v>
      </c>
      <c r="G254">
        <v>37896.476880656599</v>
      </c>
      <c r="H254">
        <v>0.42183484599999999</v>
      </c>
      <c r="I254">
        <v>-0.57659787080000002</v>
      </c>
      <c r="J254">
        <v>-0.59760354370000002</v>
      </c>
      <c r="K254">
        <v>0.36395090689999998</v>
      </c>
      <c r="L254">
        <v>37894.688257522903</v>
      </c>
      <c r="M254">
        <v>-0.90519098229999995</v>
      </c>
      <c r="N254">
        <v>37894.688257522903</v>
      </c>
      <c r="O254">
        <v>1.2047000287</v>
      </c>
      <c r="P254" s="153">
        <f t="shared" si="6"/>
        <v>37894.688257522903</v>
      </c>
      <c r="Q254" s="153">
        <f t="shared" si="7"/>
        <v>-1.8103819645999999</v>
      </c>
    </row>
    <row r="255" spans="1:17" x14ac:dyDescent="0.2">
      <c r="A255">
        <v>-32810.573743536399</v>
      </c>
      <c r="B255">
        <v>18725.220322841298</v>
      </c>
      <c r="C255">
        <v>-1459.7296157197</v>
      </c>
      <c r="D255">
        <v>37893.009090437998</v>
      </c>
      <c r="E255">
        <v>37961.088831018496</v>
      </c>
      <c r="F255" t="s">
        <v>192</v>
      </c>
      <c r="G255">
        <v>37896.479656506701</v>
      </c>
      <c r="H255">
        <v>0.43424676810000001</v>
      </c>
      <c r="I255">
        <v>-0.56547018339999999</v>
      </c>
      <c r="J255">
        <v>-0.59477777529999998</v>
      </c>
      <c r="K255">
        <v>0.3713658762</v>
      </c>
      <c r="L255">
        <v>37894.688894103201</v>
      </c>
      <c r="M255">
        <v>-0.86091578319999995</v>
      </c>
      <c r="N255">
        <v>37894.688894103201</v>
      </c>
      <c r="O255">
        <v>0.90896889410000004</v>
      </c>
      <c r="P255" s="153">
        <f t="shared" si="6"/>
        <v>37894.688894103201</v>
      </c>
      <c r="Q255" s="153">
        <f t="shared" si="7"/>
        <v>-1.7218315663999999</v>
      </c>
    </row>
    <row r="256" spans="1:17" x14ac:dyDescent="0.2">
      <c r="A256">
        <v>-33620.615209645897</v>
      </c>
      <c r="B256">
        <v>18310.145426205701</v>
      </c>
      <c r="C256">
        <v>-1390.2348665162001</v>
      </c>
      <c r="D256">
        <v>37893.0139324704</v>
      </c>
      <c r="E256">
        <v>37961.099247685197</v>
      </c>
      <c r="F256" t="s">
        <v>193</v>
      </c>
      <c r="G256">
        <v>37896.483126319297</v>
      </c>
      <c r="H256">
        <v>0.44929314349999999</v>
      </c>
      <c r="I256">
        <v>-0.55135032549999996</v>
      </c>
      <c r="J256">
        <v>-0.59184423070000003</v>
      </c>
      <c r="K256">
        <v>0.3793005357</v>
      </c>
      <c r="L256">
        <v>37894.689530683303</v>
      </c>
      <c r="M256">
        <v>-0.9851642021</v>
      </c>
      <c r="N256">
        <v>37894.689530683303</v>
      </c>
      <c r="O256">
        <v>1.0083657843</v>
      </c>
      <c r="P256" s="153">
        <f t="shared" si="6"/>
        <v>37894.689530683303</v>
      </c>
      <c r="Q256" s="153">
        <f t="shared" si="7"/>
        <v>-1.9703284042</v>
      </c>
    </row>
    <row r="257" spans="1:17" x14ac:dyDescent="0.2">
      <c r="A257">
        <v>-34403.6516026748</v>
      </c>
      <c r="B257">
        <v>17863.49374269</v>
      </c>
      <c r="C257">
        <v>-1317.5944232060001</v>
      </c>
      <c r="D257">
        <v>37893.018869895503</v>
      </c>
      <c r="E257">
        <v>37961.576377314799</v>
      </c>
      <c r="F257" t="s">
        <v>192</v>
      </c>
      <c r="G257">
        <v>37896.486596132003</v>
      </c>
      <c r="H257">
        <v>0.46402086329999997</v>
      </c>
      <c r="I257">
        <v>-0.53682774040000003</v>
      </c>
      <c r="J257">
        <v>-0.58962780719999996</v>
      </c>
      <c r="K257">
        <v>0.38579743989999998</v>
      </c>
      <c r="L257">
        <v>37894.690167263703</v>
      </c>
      <c r="M257">
        <v>-0.85405621789999997</v>
      </c>
      <c r="N257">
        <v>37894.690167263703</v>
      </c>
      <c r="O257">
        <v>1.0467822034000001</v>
      </c>
      <c r="P257" s="153">
        <f t="shared" si="6"/>
        <v>37894.690167263703</v>
      </c>
      <c r="Q257" s="153">
        <f t="shared" si="7"/>
        <v>-1.7081124357999999</v>
      </c>
    </row>
    <row r="258" spans="1:17" x14ac:dyDescent="0.2">
      <c r="A258">
        <v>-35157.210594109398</v>
      </c>
      <c r="B258">
        <v>17385.750143916601</v>
      </c>
      <c r="C258">
        <v>-1241.9263755671</v>
      </c>
      <c r="D258">
        <v>37893.023898665997</v>
      </c>
      <c r="E258">
        <v>37961.662997685198</v>
      </c>
      <c r="F258" t="s">
        <v>193</v>
      </c>
      <c r="G258">
        <v>37896.490065944599</v>
      </c>
      <c r="H258">
        <v>0.4786342354</v>
      </c>
      <c r="I258">
        <v>-0.52169167559999996</v>
      </c>
      <c r="J258">
        <v>-0.58821126930000001</v>
      </c>
      <c r="K258">
        <v>0.39083828739999998</v>
      </c>
      <c r="L258">
        <v>37894.690803844001</v>
      </c>
      <c r="M258">
        <v>-0.87111981780000003</v>
      </c>
      <c r="N258">
        <v>37894.690803844001</v>
      </c>
      <c r="O258">
        <v>1.0140003658000001</v>
      </c>
      <c r="P258" s="153">
        <f t="shared" si="6"/>
        <v>37894.690803844001</v>
      </c>
      <c r="Q258" s="153">
        <f t="shared" si="7"/>
        <v>-1.7422396356000001</v>
      </c>
    </row>
    <row r="259" spans="1:17" x14ac:dyDescent="0.2">
      <c r="A259">
        <v>-35878.863181619497</v>
      </c>
      <c r="B259">
        <v>16877.5338148548</v>
      </c>
      <c r="C259">
        <v>-1163.3639236070001</v>
      </c>
      <c r="D259">
        <v>37893.029014326297</v>
      </c>
      <c r="E259">
        <v>37961.721053240697</v>
      </c>
      <c r="F259" t="s">
        <v>192</v>
      </c>
      <c r="G259">
        <v>37896.492841794701</v>
      </c>
      <c r="H259">
        <v>0.49037907310000001</v>
      </c>
      <c r="I259">
        <v>-0.50896992340000002</v>
      </c>
      <c r="J259">
        <v>-0.58773203929999995</v>
      </c>
      <c r="K259">
        <v>0.39376265910000002</v>
      </c>
      <c r="L259">
        <v>37894.6914404243</v>
      </c>
      <c r="M259">
        <v>-0.82304040820000002</v>
      </c>
      <c r="N259">
        <v>37894.6914404243</v>
      </c>
      <c r="O259">
        <v>0.9245165622</v>
      </c>
      <c r="P259" s="153">
        <f t="shared" si="6"/>
        <v>37894.6914404243</v>
      </c>
      <c r="Q259" s="153">
        <f t="shared" si="7"/>
        <v>-1.6460808164</v>
      </c>
    </row>
    <row r="260" spans="1:17" x14ac:dyDescent="0.2">
      <c r="A260">
        <v>-36566.239416539502</v>
      </c>
      <c r="B260">
        <v>16339.599205779399</v>
      </c>
      <c r="C260">
        <v>-1082.0551117842999</v>
      </c>
      <c r="D260">
        <v>37893.034212021099</v>
      </c>
      <c r="E260">
        <v>37962.298148148097</v>
      </c>
      <c r="F260" t="s">
        <v>193</v>
      </c>
      <c r="G260">
        <v>37896.495617644803</v>
      </c>
      <c r="H260">
        <v>0.50228938950000002</v>
      </c>
      <c r="I260">
        <v>-0.49552843730000001</v>
      </c>
      <c r="J260">
        <v>-0.58792065199999999</v>
      </c>
      <c r="K260">
        <v>0.39560870059999997</v>
      </c>
      <c r="L260">
        <v>37894.692077004598</v>
      </c>
      <c r="M260">
        <v>-0.89029677250000006</v>
      </c>
      <c r="N260">
        <v>37894.692077004598</v>
      </c>
      <c r="O260">
        <v>0.95399352189999997</v>
      </c>
      <c r="P260" s="153">
        <f t="shared" si="6"/>
        <v>37894.692077004598</v>
      </c>
      <c r="Q260" s="153">
        <f t="shared" si="7"/>
        <v>-1.7805935450000001</v>
      </c>
    </row>
    <row r="261" spans="1:17" x14ac:dyDescent="0.2">
      <c r="A261">
        <v>-37217.044251375097</v>
      </c>
      <c r="B261">
        <v>15772.8358969194</v>
      </c>
      <c r="C261">
        <v>-998.16242949740001</v>
      </c>
      <c r="D261">
        <v>37893.039486508103</v>
      </c>
      <c r="E261">
        <v>37962.3571296296</v>
      </c>
      <c r="F261" t="s">
        <v>192</v>
      </c>
      <c r="G261">
        <v>37896.498393494898</v>
      </c>
      <c r="H261">
        <v>0.51448202330000004</v>
      </c>
      <c r="I261">
        <v>-0.48116400729999997</v>
      </c>
      <c r="J261">
        <v>-0.58888121240000002</v>
      </c>
      <c r="K261">
        <v>0.3962428087</v>
      </c>
      <c r="L261">
        <v>37894.692713584998</v>
      </c>
      <c r="M261">
        <v>-0.92510590660000003</v>
      </c>
      <c r="N261">
        <v>37894.692713584998</v>
      </c>
      <c r="O261">
        <v>0.94474592580000005</v>
      </c>
      <c r="P261" s="153">
        <f t="shared" si="6"/>
        <v>37894.692713584998</v>
      </c>
      <c r="Q261" s="153">
        <f t="shared" si="7"/>
        <v>-1.8502118132000001</v>
      </c>
    </row>
    <row r="262" spans="1:17" x14ac:dyDescent="0.2">
      <c r="A262">
        <v>-37829.073336300396</v>
      </c>
      <c r="B262">
        <v>15178.267330782101</v>
      </c>
      <c r="C262">
        <v>-911.86227656120002</v>
      </c>
      <c r="D262">
        <v>37893.044832174099</v>
      </c>
      <c r="E262">
        <v>37962.939652777801</v>
      </c>
      <c r="F262" t="s">
        <v>193</v>
      </c>
      <c r="G262">
        <v>37896.501169345</v>
      </c>
      <c r="H262">
        <v>0.52708570170000002</v>
      </c>
      <c r="I262">
        <v>-0.4656182223</v>
      </c>
      <c r="J262">
        <v>-0.59074649229999998</v>
      </c>
      <c r="K262">
        <v>0.39547302810000001</v>
      </c>
      <c r="L262">
        <v>37894.693350165297</v>
      </c>
      <c r="M262">
        <v>-0.93274847599999999</v>
      </c>
      <c r="N262">
        <v>37894.693350165297</v>
      </c>
      <c r="O262">
        <v>1.0032942483</v>
      </c>
      <c r="P262" s="153">
        <f t="shared" si="6"/>
        <v>37894.693350165297</v>
      </c>
      <c r="Q262" s="153">
        <f t="shared" si="7"/>
        <v>-1.865496952</v>
      </c>
    </row>
    <row r="263" spans="1:17" x14ac:dyDescent="0.2">
      <c r="A263">
        <v>-38400.228586313897</v>
      </c>
      <c r="B263">
        <v>14557.048381262601</v>
      </c>
      <c r="C263">
        <v>-823.3442942698</v>
      </c>
      <c r="D263">
        <v>37893.050243053804</v>
      </c>
      <c r="E263">
        <v>37962.994687500002</v>
      </c>
      <c r="F263" t="s">
        <v>192</v>
      </c>
      <c r="G263">
        <v>37896.5053331202</v>
      </c>
      <c r="H263">
        <v>0.54708117050000005</v>
      </c>
      <c r="I263">
        <v>-0.43932269730000001</v>
      </c>
      <c r="J263">
        <v>-0.59562050769999997</v>
      </c>
      <c r="K263">
        <v>0.39106773239999998</v>
      </c>
      <c r="L263">
        <v>37894.693986745602</v>
      </c>
      <c r="M263">
        <v>-0.82241559769999995</v>
      </c>
      <c r="N263">
        <v>37894.693986745602</v>
      </c>
      <c r="O263">
        <v>1.0950675913000001</v>
      </c>
      <c r="P263" s="153">
        <f t="shared" si="6"/>
        <v>37894.693986745602</v>
      </c>
      <c r="Q263" s="153">
        <f t="shared" si="7"/>
        <v>-1.6448311953999999</v>
      </c>
    </row>
    <row r="264" spans="1:17" x14ac:dyDescent="0.2">
      <c r="A264">
        <v>-38928.533336265697</v>
      </c>
      <c r="B264">
        <v>13910.4617440442</v>
      </c>
      <c r="C264">
        <v>-732.81056460340005</v>
      </c>
      <c r="D264">
        <v>37893.0557128531</v>
      </c>
      <c r="E264">
        <v>37963.582777777803</v>
      </c>
      <c r="F264" t="s">
        <v>193</v>
      </c>
      <c r="G264">
        <v>37896.509496895298</v>
      </c>
      <c r="H264">
        <v>0.56888240459999995</v>
      </c>
      <c r="I264">
        <v>-0.40795784019999998</v>
      </c>
      <c r="J264">
        <v>-0.6036767019</v>
      </c>
      <c r="K264">
        <v>0.3814677574</v>
      </c>
      <c r="L264">
        <v>37894.6946233259</v>
      </c>
      <c r="M264">
        <v>-0.85764539740000001</v>
      </c>
      <c r="N264">
        <v>37894.6946233259</v>
      </c>
      <c r="O264">
        <v>0.91215173189999998</v>
      </c>
      <c r="P264" s="153">
        <f t="shared" si="6"/>
        <v>37894.6946233259</v>
      </c>
      <c r="Q264" s="153">
        <f t="shared" si="7"/>
        <v>-1.7152907948</v>
      </c>
    </row>
    <row r="265" spans="1:17" x14ac:dyDescent="0.2">
      <c r="A265">
        <v>-39412.146899598301</v>
      </c>
      <c r="B265">
        <v>13239.913149186499</v>
      </c>
      <c r="C265">
        <v>-640.47468214380001</v>
      </c>
      <c r="D265">
        <v>37893.061234974797</v>
      </c>
      <c r="E265">
        <v>37963.638703703698</v>
      </c>
      <c r="F265" t="s">
        <v>192</v>
      </c>
      <c r="G265">
        <v>37896.512966707996</v>
      </c>
      <c r="H265">
        <v>0.58885455019999999</v>
      </c>
      <c r="I265">
        <v>-0.37614289899999998</v>
      </c>
      <c r="J265">
        <v>-0.61354512419999996</v>
      </c>
      <c r="K265">
        <v>0.36787119880000002</v>
      </c>
      <c r="L265">
        <v>37894.695259906301</v>
      </c>
      <c r="M265">
        <v>-1.0454077348999999</v>
      </c>
      <c r="N265">
        <v>37894.695259906301</v>
      </c>
      <c r="O265">
        <v>1.0420240181</v>
      </c>
      <c r="P265" s="153">
        <f t="shared" si="6"/>
        <v>37894.695259906301</v>
      </c>
      <c r="Q265" s="153">
        <f t="shared" si="7"/>
        <v>-2.0908154697999999</v>
      </c>
    </row>
    <row r="266" spans="1:17" x14ac:dyDescent="0.2">
      <c r="A266">
        <v>-39849.3783485444</v>
      </c>
      <c r="B266">
        <v>12546.9254138836</v>
      </c>
      <c r="C266">
        <v>-546.56070527439999</v>
      </c>
      <c r="D266">
        <v>37893.066802547502</v>
      </c>
      <c r="E266">
        <v>37964.2163194444</v>
      </c>
      <c r="F266" t="s">
        <v>193</v>
      </c>
      <c r="G266">
        <v>37896.515742558098</v>
      </c>
      <c r="H266">
        <v>0.60620325500000005</v>
      </c>
      <c r="I266">
        <v>-0.34542636030000001</v>
      </c>
      <c r="J266">
        <v>-0.62399625420000004</v>
      </c>
      <c r="K266">
        <v>0.3518904913</v>
      </c>
      <c r="L266">
        <v>37894.695896486803</v>
      </c>
      <c r="M266">
        <v>-0.92925188650000001</v>
      </c>
      <c r="N266">
        <v>37894.695896486803</v>
      </c>
      <c r="O266">
        <v>0.7678857147</v>
      </c>
      <c r="P266" s="153">
        <f t="shared" si="6"/>
        <v>37894.695896486803</v>
      </c>
      <c r="Q266" s="153">
        <f t="shared" si="7"/>
        <v>-1.858503773</v>
      </c>
    </row>
    <row r="267" spans="1:17" x14ac:dyDescent="0.2">
      <c r="A267">
        <v>-40238.699338808503</v>
      </c>
      <c r="B267">
        <v>11833.1313707956</v>
      </c>
      <c r="C267">
        <v>-451.30199520799999</v>
      </c>
      <c r="D267">
        <v>37893.0724084576</v>
      </c>
      <c r="E267">
        <v>37964.269895833299</v>
      </c>
      <c r="F267" t="s">
        <v>192</v>
      </c>
      <c r="G267">
        <v>37896.5185184082</v>
      </c>
      <c r="H267">
        <v>0.62474661229999995</v>
      </c>
      <c r="I267">
        <v>-0.30835698389999999</v>
      </c>
      <c r="J267">
        <v>-0.63706708059999995</v>
      </c>
      <c r="K267">
        <v>0.32977746409999997</v>
      </c>
      <c r="L267">
        <v>37894.696533105103</v>
      </c>
      <c r="M267">
        <v>-0.85935745259999996</v>
      </c>
      <c r="N267">
        <v>37894.696533105103</v>
      </c>
      <c r="O267">
        <v>0.99432849020000003</v>
      </c>
      <c r="P267" s="153">
        <f t="shared" si="6"/>
        <v>37894.696533105103</v>
      </c>
      <c r="Q267" s="153">
        <f t="shared" si="7"/>
        <v>-1.7187149051999999</v>
      </c>
    </row>
    <row r="268" spans="1:17" x14ac:dyDescent="0.2">
      <c r="A268">
        <v>-40578.7558104333</v>
      </c>
      <c r="B268">
        <v>11100.2657247478</v>
      </c>
      <c r="C268">
        <v>-354.93995326959998</v>
      </c>
      <c r="D268">
        <v>37893.078045383503</v>
      </c>
      <c r="E268">
        <v>37964.846666666701</v>
      </c>
      <c r="F268" t="s">
        <v>193</v>
      </c>
      <c r="G268">
        <v>37896.521294258302</v>
      </c>
      <c r="H268">
        <v>0.64408769610000005</v>
      </c>
      <c r="I268">
        <v>-0.26297153670000001</v>
      </c>
      <c r="J268">
        <v>-0.65286430650000005</v>
      </c>
      <c r="K268">
        <v>0.2996084242</v>
      </c>
      <c r="L268">
        <v>37894.697169647501</v>
      </c>
      <c r="M268">
        <v>-0.94060091990000005</v>
      </c>
      <c r="N268">
        <v>37894.697169647501</v>
      </c>
      <c r="O268">
        <v>1.0523734693</v>
      </c>
      <c r="P268" s="153">
        <f t="shared" si="6"/>
        <v>37894.697169647501</v>
      </c>
      <c r="Q268" s="153">
        <f t="shared" si="7"/>
        <v>-1.8812018398000001</v>
      </c>
    </row>
    <row r="269" spans="1:17" x14ac:dyDescent="0.2">
      <c r="A269">
        <v>-40868.378408569602</v>
      </c>
      <c r="B269">
        <v>10350.155907562499</v>
      </c>
      <c r="C269">
        <v>-257.7226686134</v>
      </c>
      <c r="D269">
        <v>37893.083705832403</v>
      </c>
      <c r="E269">
        <v>37965.569479166697</v>
      </c>
      <c r="F269" t="s">
        <v>192</v>
      </c>
      <c r="G269">
        <v>37896.524070108397</v>
      </c>
      <c r="H269">
        <v>0.66310764740000006</v>
      </c>
      <c r="I269">
        <v>-0.20717177070000001</v>
      </c>
      <c r="J269">
        <v>-0.67094158329999998</v>
      </c>
      <c r="K269">
        <v>0.25924023070000002</v>
      </c>
      <c r="L269">
        <v>37894.697806227799</v>
      </c>
      <c r="M269">
        <v>-0.98907670169999995</v>
      </c>
      <c r="N269">
        <v>37894.697806227799</v>
      </c>
      <c r="O269">
        <v>1.0307821278</v>
      </c>
      <c r="P269" s="153">
        <f t="shared" si="6"/>
        <v>37894.697806227799</v>
      </c>
      <c r="Q269" s="153">
        <f t="shared" si="7"/>
        <v>-1.9781534033999999</v>
      </c>
    </row>
    <row r="270" spans="1:17" x14ac:dyDescent="0.2">
      <c r="A270">
        <v>-41106.591483045602</v>
      </c>
      <c r="B270">
        <v>9584.7120169468999</v>
      </c>
      <c r="C270">
        <v>-159.90349012920001</v>
      </c>
      <c r="D270">
        <v>37893.089382178703</v>
      </c>
      <c r="E270">
        <v>37966.171909722201</v>
      </c>
      <c r="F270" t="s">
        <v>193</v>
      </c>
      <c r="G270">
        <v>37896.526845958499</v>
      </c>
      <c r="H270">
        <v>0.67955212649999996</v>
      </c>
      <c r="I270">
        <v>-0.13959381239999999</v>
      </c>
      <c r="J270">
        <v>-0.68980723649999998</v>
      </c>
      <c r="K270">
        <v>0.20709527119999999</v>
      </c>
      <c r="L270">
        <v>37894.698442808098</v>
      </c>
      <c r="M270">
        <v>-0.78633856530000001</v>
      </c>
      <c r="N270">
        <v>37894.698442808098</v>
      </c>
      <c r="O270">
        <v>0.83396763009999997</v>
      </c>
      <c r="P270" s="153">
        <f t="shared" si="6"/>
        <v>37894.698442808098</v>
      </c>
      <c r="Q270" s="153">
        <f t="shared" si="7"/>
        <v>-1.5726771306</v>
      </c>
    </row>
    <row r="271" spans="1:17" x14ac:dyDescent="0.2">
      <c r="A271">
        <v>-41292.620543741497</v>
      </c>
      <c r="B271">
        <v>8805.9159403281992</v>
      </c>
      <c r="C271">
        <v>-61.739537657200003</v>
      </c>
      <c r="D271">
        <v>37893.095066704002</v>
      </c>
      <c r="E271">
        <v>37966.224074074104</v>
      </c>
      <c r="F271" t="s">
        <v>192</v>
      </c>
      <c r="G271">
        <v>37896.5296218086</v>
      </c>
      <c r="H271">
        <v>0.69005961930000004</v>
      </c>
      <c r="I271">
        <v>-6.12881656E-2</v>
      </c>
      <c r="J271">
        <v>-0.70667455229999998</v>
      </c>
      <c r="K271">
        <v>0.14377955240000001</v>
      </c>
      <c r="L271">
        <v>37894.699079388702</v>
      </c>
      <c r="M271">
        <v>-0.86930932849999998</v>
      </c>
      <c r="N271">
        <v>37894.699079388702</v>
      </c>
      <c r="O271">
        <v>0.89234801870000002</v>
      </c>
      <c r="P271" s="153">
        <f t="shared" si="6"/>
        <v>37894.699079388702</v>
      </c>
      <c r="Q271" s="153">
        <f t="shared" si="7"/>
        <v>-1.738618657</v>
      </c>
    </row>
    <row r="272" spans="1:17" x14ac:dyDescent="0.2">
      <c r="A272">
        <v>-41425.898069463001</v>
      </c>
      <c r="B272">
        <v>8015.8097779334003</v>
      </c>
      <c r="C272">
        <v>36.509831257000002</v>
      </c>
      <c r="D272">
        <v>37893.100751637903</v>
      </c>
      <c r="E272">
        <v>37966.830636574101</v>
      </c>
      <c r="F272" t="s">
        <v>193</v>
      </c>
      <c r="G272">
        <v>37896.532397658702</v>
      </c>
      <c r="H272">
        <v>0.69144437069999998</v>
      </c>
      <c r="I272">
        <v>2.2767551300000001E-2</v>
      </c>
      <c r="J272">
        <v>-0.71829987159999997</v>
      </c>
      <c r="K272">
        <v>7.3699494000000004E-2</v>
      </c>
      <c r="L272">
        <v>37894.699715969</v>
      </c>
      <c r="M272">
        <v>-0.8882867793</v>
      </c>
      <c r="N272">
        <v>37894.699715969</v>
      </c>
      <c r="O272">
        <v>1.0089961524</v>
      </c>
      <c r="P272" s="153">
        <f t="shared" si="6"/>
        <v>37894.699715969</v>
      </c>
      <c r="Q272" s="153">
        <f t="shared" si="7"/>
        <v>-1.7765735586</v>
      </c>
    </row>
    <row r="273" spans="1:17" x14ac:dyDescent="0.2">
      <c r="A273">
        <v>-41506.067590877603</v>
      </c>
      <c r="B273">
        <v>7216.4836909416999</v>
      </c>
      <c r="C273">
        <v>134.58458200499999</v>
      </c>
      <c r="D273">
        <v>37893.106429200103</v>
      </c>
      <c r="E273">
        <v>37966.883645833303</v>
      </c>
      <c r="F273" t="s">
        <v>192</v>
      </c>
      <c r="G273">
        <v>37896.535173508797</v>
      </c>
      <c r="H273">
        <v>0.68288837120000001</v>
      </c>
      <c r="I273">
        <v>0.10471603879999999</v>
      </c>
      <c r="J273">
        <v>-0.72296555119999995</v>
      </c>
      <c r="K273">
        <v>4.3399778000000003E-3</v>
      </c>
      <c r="L273">
        <v>37894.700352587301</v>
      </c>
      <c r="M273">
        <v>-0.82954777639999999</v>
      </c>
      <c r="N273">
        <v>37894.700352587301</v>
      </c>
      <c r="O273">
        <v>0.91007590579999997</v>
      </c>
      <c r="P273" s="153">
        <f t="shared" si="6"/>
        <v>37894.700352587301</v>
      </c>
      <c r="Q273" s="153">
        <f t="shared" si="7"/>
        <v>-1.6590955528</v>
      </c>
    </row>
    <row r="274" spans="1:17" x14ac:dyDescent="0.2">
      <c r="A274">
        <v>-41532.985992640002</v>
      </c>
      <c r="B274">
        <v>6410.0633098932003</v>
      </c>
      <c r="C274">
        <v>232.2255733575</v>
      </c>
      <c r="D274">
        <v>37893.1120916418</v>
      </c>
      <c r="E274">
        <v>37968.833229166703</v>
      </c>
      <c r="F274" t="s">
        <v>193</v>
      </c>
      <c r="G274">
        <v>37896.537949358899</v>
      </c>
      <c r="H274">
        <v>0.66665204489999996</v>
      </c>
      <c r="I274">
        <v>0.17770080260000001</v>
      </c>
      <c r="J274">
        <v>-0.72159978319999996</v>
      </c>
      <c r="K274">
        <v>-5.7369230399999999E-2</v>
      </c>
      <c r="L274">
        <v>37894.700989129902</v>
      </c>
      <c r="M274">
        <v>-0.88492540779999995</v>
      </c>
      <c r="N274">
        <v>37894.700989129902</v>
      </c>
      <c r="O274">
        <v>1.0412261169999999</v>
      </c>
      <c r="P274" s="153">
        <f t="shared" si="6"/>
        <v>37894.700989129902</v>
      </c>
      <c r="Q274" s="153">
        <f t="shared" si="7"/>
        <v>-1.7698508155999999</v>
      </c>
    </row>
    <row r="275" spans="1:17" x14ac:dyDescent="0.2">
      <c r="A275">
        <v>-41506.724005566597</v>
      </c>
      <c r="B275">
        <v>5598.6968454992002</v>
      </c>
      <c r="C275">
        <v>329.17611989789998</v>
      </c>
      <c r="D275">
        <v>37893.117731287697</v>
      </c>
      <c r="E275">
        <v>37970.5625</v>
      </c>
      <c r="F275" t="s">
        <v>192</v>
      </c>
      <c r="G275">
        <v>37896.540725209001</v>
      </c>
      <c r="H275">
        <v>0.64632058489999999</v>
      </c>
      <c r="I275">
        <v>0.2387138046</v>
      </c>
      <c r="J275">
        <v>-0.71667021180000001</v>
      </c>
      <c r="K275">
        <v>-0.1080242034</v>
      </c>
      <c r="L275">
        <v>37894.7016257102</v>
      </c>
      <c r="M275">
        <v>-0.81951700419999995</v>
      </c>
      <c r="N275">
        <v>37894.7016257102</v>
      </c>
      <c r="O275">
        <v>1.0813637586</v>
      </c>
      <c r="P275" s="153">
        <f t="shared" si="6"/>
        <v>37894.7016257102</v>
      </c>
      <c r="Q275" s="153">
        <f t="shared" si="7"/>
        <v>-1.6390340083999999</v>
      </c>
    </row>
    <row r="276" spans="1:17" x14ac:dyDescent="0.2">
      <c r="A276">
        <v>-41427.564886052001</v>
      </c>
      <c r="B276">
        <v>4784.5420483930002</v>
      </c>
      <c r="C276">
        <v>425.18352874760001</v>
      </c>
      <c r="D276">
        <v>37893.123340576502</v>
      </c>
      <c r="E276">
        <v>37973.395833333299</v>
      </c>
      <c r="F276" t="s">
        <v>193</v>
      </c>
      <c r="G276">
        <v>37896.543501059103</v>
      </c>
      <c r="H276">
        <v>0.62482674849999997</v>
      </c>
      <c r="I276">
        <v>0.28814764520000002</v>
      </c>
      <c r="J276">
        <v>-0.71047929509999996</v>
      </c>
      <c r="K276">
        <v>-0.14758604340000001</v>
      </c>
      <c r="L276">
        <v>37894.702262290499</v>
      </c>
      <c r="M276">
        <v>-0.90467285649999996</v>
      </c>
      <c r="N276">
        <v>37894.702262290499</v>
      </c>
      <c r="O276">
        <v>0.98222326709999996</v>
      </c>
      <c r="P276" s="153">
        <f t="shared" si="6"/>
        <v>37894.702262290499</v>
      </c>
      <c r="Q276" s="153">
        <f t="shared" si="7"/>
        <v>-1.8093457129999999</v>
      </c>
    </row>
    <row r="277" spans="1:17" x14ac:dyDescent="0.2">
      <c r="A277">
        <v>-41327.955964966903</v>
      </c>
      <c r="B277">
        <v>4140.8655463245996</v>
      </c>
      <c r="C277">
        <v>500.1927690018</v>
      </c>
      <c r="D277">
        <v>37893.127745161997</v>
      </c>
      <c r="E277">
        <v>37973.409722222197</v>
      </c>
      <c r="F277" t="s">
        <v>192</v>
      </c>
      <c r="G277">
        <v>37896.546276909197</v>
      </c>
      <c r="H277">
        <v>0.60384413140000004</v>
      </c>
      <c r="I277">
        <v>0.32793774679999999</v>
      </c>
      <c r="J277">
        <v>-0.70445672599999998</v>
      </c>
      <c r="K277">
        <v>-0.17767898109999999</v>
      </c>
      <c r="L277">
        <v>37894.702898871103</v>
      </c>
      <c r="M277">
        <v>-0.79443354219999995</v>
      </c>
      <c r="N277">
        <v>37894.702898871103</v>
      </c>
      <c r="O277">
        <v>0.9764258509</v>
      </c>
      <c r="P277" s="153">
        <f t="shared" si="6"/>
        <v>37894.702898871103</v>
      </c>
      <c r="Q277" s="153">
        <f t="shared" si="7"/>
        <v>-1.5888670843999999</v>
      </c>
    </row>
    <row r="278" spans="1:17" x14ac:dyDescent="0.2">
      <c r="A278">
        <v>-41203.400338986299</v>
      </c>
      <c r="B278">
        <v>3530.2387016209</v>
      </c>
      <c r="C278">
        <v>570.62375359810005</v>
      </c>
      <c r="D278">
        <v>37893.131902597001</v>
      </c>
      <c r="E278">
        <v>37973.451388888898</v>
      </c>
      <c r="F278" t="s">
        <v>193</v>
      </c>
      <c r="G278">
        <v>37896.549052759299</v>
      </c>
      <c r="H278">
        <v>0.58407997359999997</v>
      </c>
      <c r="I278">
        <v>0.36022898170000001</v>
      </c>
      <c r="J278">
        <v>-0.69927024589999998</v>
      </c>
      <c r="K278">
        <v>-0.20026679310000001</v>
      </c>
      <c r="L278">
        <v>37894.703535451401</v>
      </c>
      <c r="M278">
        <v>-0.90066948579999995</v>
      </c>
      <c r="N278">
        <v>37894.703535451401</v>
      </c>
      <c r="O278">
        <v>0.89174114179999997</v>
      </c>
      <c r="P278" s="153">
        <f t="shared" ref="P278:P341" si="8">N278</f>
        <v>37894.703535451401</v>
      </c>
      <c r="Q278" s="153">
        <f t="shared" ref="Q278:Q341" si="9">M278*2</f>
        <v>-1.8013389715999999</v>
      </c>
    </row>
    <row r="279" spans="1:17" x14ac:dyDescent="0.2">
      <c r="A279">
        <v>-40992.566398560302</v>
      </c>
      <c r="B279">
        <v>2718.6447763657002</v>
      </c>
      <c r="C279">
        <v>663.14007188699998</v>
      </c>
      <c r="D279">
        <v>37893.137401929504</v>
      </c>
      <c r="E279">
        <v>37973.465277777803</v>
      </c>
      <c r="F279" t="s">
        <v>192</v>
      </c>
      <c r="G279">
        <v>37896.551828609401</v>
      </c>
      <c r="H279">
        <v>0.56570533160000003</v>
      </c>
      <c r="I279">
        <v>0.386839865</v>
      </c>
      <c r="J279">
        <v>-0.69513340270000001</v>
      </c>
      <c r="K279">
        <v>-0.21707590639999999</v>
      </c>
      <c r="L279">
        <v>37894.704172031998</v>
      </c>
      <c r="M279">
        <v>-0.83659086010000006</v>
      </c>
      <c r="N279">
        <v>37894.704172031998</v>
      </c>
      <c r="O279">
        <v>1.0726722754</v>
      </c>
      <c r="P279" s="153">
        <f t="shared" si="8"/>
        <v>37894.704172031998</v>
      </c>
      <c r="Q279" s="153">
        <f t="shared" si="9"/>
        <v>-1.6731817202000001</v>
      </c>
    </row>
    <row r="280" spans="1:17" x14ac:dyDescent="0.2">
      <c r="A280">
        <v>-40731.483570103301</v>
      </c>
      <c r="B280">
        <v>1911.7858917634001</v>
      </c>
      <c r="C280">
        <v>753.87236473190001</v>
      </c>
      <c r="D280">
        <v>37893.142845628099</v>
      </c>
      <c r="E280">
        <v>37974.898541666698</v>
      </c>
      <c r="F280" t="s">
        <v>193</v>
      </c>
      <c r="G280">
        <v>37896.555298421903</v>
      </c>
      <c r="H280">
        <v>0.544570687</v>
      </c>
      <c r="I280">
        <v>0.4142048203</v>
      </c>
      <c r="J280">
        <v>-0.69141733689999996</v>
      </c>
      <c r="K280">
        <v>-0.2319896548</v>
      </c>
      <c r="L280">
        <v>37894.704808612303</v>
      </c>
      <c r="M280">
        <v>-0.90392732389999997</v>
      </c>
      <c r="N280">
        <v>37894.704808612303</v>
      </c>
      <c r="O280">
        <v>1.0192370854999999</v>
      </c>
      <c r="P280" s="153">
        <f t="shared" si="8"/>
        <v>37894.704808612303</v>
      </c>
      <c r="Q280" s="153">
        <f t="shared" si="9"/>
        <v>-1.8078546477999999</v>
      </c>
    </row>
    <row r="281" spans="1:17" x14ac:dyDescent="0.2">
      <c r="A281">
        <v>-40421.335816815197</v>
      </c>
      <c r="B281">
        <v>1111.7025616829001</v>
      </c>
      <c r="C281">
        <v>842.60382669709998</v>
      </c>
      <c r="D281">
        <v>37893.148227122001</v>
      </c>
      <c r="E281">
        <v>37976.541666666701</v>
      </c>
      <c r="F281" t="s">
        <v>192</v>
      </c>
      <c r="G281">
        <v>37896.559462197198</v>
      </c>
      <c r="H281">
        <v>0.52146818500000003</v>
      </c>
      <c r="I281">
        <v>0.4408631173</v>
      </c>
      <c r="J281">
        <v>-0.68882188010000001</v>
      </c>
      <c r="K281">
        <v>-0.2433825413</v>
      </c>
      <c r="L281">
        <v>37894.705445192798</v>
      </c>
      <c r="M281">
        <v>-0.90357340779999995</v>
      </c>
      <c r="N281">
        <v>37894.705445192798</v>
      </c>
      <c r="O281">
        <v>1.0290240640999999</v>
      </c>
      <c r="P281" s="153">
        <f t="shared" si="8"/>
        <v>37894.705445192798</v>
      </c>
      <c r="Q281" s="153">
        <f t="shared" si="9"/>
        <v>-1.8071468155999999</v>
      </c>
    </row>
    <row r="282" spans="1:17" x14ac:dyDescent="0.2">
      <c r="A282">
        <v>-40063.481826995099</v>
      </c>
      <c r="B282">
        <v>320.3764655777</v>
      </c>
      <c r="C282">
        <v>929.12895488959998</v>
      </c>
      <c r="D282">
        <v>37893.153540149302</v>
      </c>
      <c r="E282">
        <v>37977.375752314802</v>
      </c>
      <c r="F282" t="s">
        <v>193</v>
      </c>
      <c r="G282">
        <v>37896.563625972398</v>
      </c>
      <c r="H282">
        <v>0.50027858110000001</v>
      </c>
      <c r="I282">
        <v>0.46281729189999998</v>
      </c>
      <c r="J282">
        <v>-0.68786848749999996</v>
      </c>
      <c r="K282">
        <v>-0.24971671870000001</v>
      </c>
      <c r="L282">
        <v>37894.706081774799</v>
      </c>
      <c r="M282">
        <v>-0.95380805550000003</v>
      </c>
      <c r="N282">
        <v>37894.706081774799</v>
      </c>
      <c r="O282">
        <v>1.0414983293</v>
      </c>
      <c r="P282" s="153">
        <f t="shared" si="8"/>
        <v>37894.706081774799</v>
      </c>
      <c r="Q282" s="153">
        <f t="shared" si="9"/>
        <v>-1.9076161110000001</v>
      </c>
    </row>
    <row r="283" spans="1:17" x14ac:dyDescent="0.2">
      <c r="A283">
        <v>-39659.443515750201</v>
      </c>
      <c r="B283">
        <v>-460.28010027900001</v>
      </c>
      <c r="C283">
        <v>1013.2545395613</v>
      </c>
      <c r="D283">
        <v>37893.1587787834</v>
      </c>
      <c r="E283">
        <v>37978.545138888898</v>
      </c>
      <c r="F283" t="s">
        <v>192</v>
      </c>
      <c r="G283">
        <v>37896.5664018225</v>
      </c>
      <c r="H283">
        <v>0.48696539840000003</v>
      </c>
      <c r="I283">
        <v>0.47555143480000001</v>
      </c>
      <c r="J283">
        <v>-0.68795988779999995</v>
      </c>
      <c r="K283">
        <v>-0.25184663289999998</v>
      </c>
      <c r="L283">
        <v>37894.7067183537</v>
      </c>
      <c r="M283">
        <v>-0.92838717859999997</v>
      </c>
      <c r="N283">
        <v>37894.7067183537</v>
      </c>
      <c r="O283">
        <v>0.93024705689999998</v>
      </c>
      <c r="P283" s="153">
        <f t="shared" si="8"/>
        <v>37894.7067183537</v>
      </c>
      <c r="Q283" s="153">
        <f t="shared" si="9"/>
        <v>-1.8567743571999999</v>
      </c>
    </row>
    <row r="284" spans="1:17" x14ac:dyDescent="0.2">
      <c r="A284">
        <v>-39210.893450566196</v>
      </c>
      <c r="B284">
        <v>-1228.4339413956</v>
      </c>
      <c r="C284">
        <v>1094.800528796</v>
      </c>
      <c r="D284">
        <v>37893.163937456098</v>
      </c>
      <c r="E284">
        <v>37988.561608796299</v>
      </c>
      <c r="F284" t="s">
        <v>193</v>
      </c>
      <c r="G284">
        <v>37896.569177672602</v>
      </c>
      <c r="H284">
        <v>0.47416002460000001</v>
      </c>
      <c r="I284">
        <v>0.48710765099999997</v>
      </c>
      <c r="J284">
        <v>-0.68852441689999999</v>
      </c>
      <c r="K284">
        <v>-0.25265101369999998</v>
      </c>
      <c r="L284">
        <v>37894.707354933998</v>
      </c>
      <c r="M284">
        <v>-0.93888049959999997</v>
      </c>
      <c r="N284">
        <v>37894.707354933998</v>
      </c>
      <c r="O284">
        <v>0.93847226709999998</v>
      </c>
      <c r="P284" s="153">
        <f t="shared" si="8"/>
        <v>37894.707354933998</v>
      </c>
      <c r="Q284" s="153">
        <f t="shared" si="9"/>
        <v>-1.8777609991999999</v>
      </c>
    </row>
    <row r="285" spans="1:17" x14ac:dyDescent="0.2">
      <c r="A285">
        <v>-38719.641369875702</v>
      </c>
      <c r="B285">
        <v>-1982.3397698020999</v>
      </c>
      <c r="C285">
        <v>1173.6007613122999</v>
      </c>
      <c r="D285">
        <v>37893.169010978199</v>
      </c>
      <c r="E285">
        <v>37988.673333333303</v>
      </c>
      <c r="F285" t="s">
        <v>192</v>
      </c>
      <c r="G285">
        <v>37896.571953522704</v>
      </c>
      <c r="H285">
        <v>0.46176235939999999</v>
      </c>
      <c r="I285">
        <v>0.49770078249999999</v>
      </c>
      <c r="J285">
        <v>-0.68948497980000001</v>
      </c>
      <c r="K285">
        <v>-0.25234880079999999</v>
      </c>
      <c r="L285">
        <v>37894.707991514602</v>
      </c>
      <c r="M285">
        <v>-0.99893529999999997</v>
      </c>
      <c r="N285">
        <v>37894.707991514602</v>
      </c>
      <c r="O285">
        <v>1.0123323138</v>
      </c>
      <c r="P285" s="153">
        <f t="shared" si="8"/>
        <v>37894.707991514602</v>
      </c>
      <c r="Q285" s="153">
        <f t="shared" si="9"/>
        <v>-1.9978705999999999</v>
      </c>
    </row>
    <row r="286" spans="1:17" x14ac:dyDescent="0.2">
      <c r="A286">
        <v>-38187.619970934698</v>
      </c>
      <c r="B286">
        <v>-2720.3480268989001</v>
      </c>
      <c r="C286">
        <v>1249.5035634702001</v>
      </c>
      <c r="D286">
        <v>37893.173994555298</v>
      </c>
      <c r="E286">
        <v>37990.971238425896</v>
      </c>
      <c r="F286" t="s">
        <v>193</v>
      </c>
      <c r="G286">
        <v>37896.5754233353</v>
      </c>
      <c r="H286">
        <v>0.44671278819999999</v>
      </c>
      <c r="I286">
        <v>0.50983553010000005</v>
      </c>
      <c r="J286">
        <v>-0.6911446443</v>
      </c>
      <c r="K286">
        <v>-0.25066810280000001</v>
      </c>
      <c r="L286">
        <v>37894.708628095097</v>
      </c>
      <c r="M286">
        <v>-0.95027857819999995</v>
      </c>
      <c r="N286">
        <v>37894.708628095097</v>
      </c>
      <c r="O286">
        <v>1.0534161952000001</v>
      </c>
      <c r="P286" s="153">
        <f t="shared" si="8"/>
        <v>37894.708628095097</v>
      </c>
      <c r="Q286" s="153">
        <f t="shared" si="9"/>
        <v>-1.9005571563999999</v>
      </c>
    </row>
    <row r="287" spans="1:17" x14ac:dyDescent="0.2">
      <c r="A287">
        <v>-37616.870147128197</v>
      </c>
      <c r="B287">
        <v>-3440.9116726450002</v>
      </c>
      <c r="C287">
        <v>1322.3722086181001</v>
      </c>
      <c r="D287">
        <v>37893.178883801003</v>
      </c>
      <c r="E287">
        <v>37991.371261574102</v>
      </c>
      <c r="F287" t="s">
        <v>192</v>
      </c>
      <c r="G287">
        <v>37896.578893147896</v>
      </c>
      <c r="H287">
        <v>0.43203741969999998</v>
      </c>
      <c r="I287">
        <v>0.52096433440000001</v>
      </c>
      <c r="J287">
        <v>-0.6932173063</v>
      </c>
      <c r="K287">
        <v>-0.24776924049999999</v>
      </c>
      <c r="L287">
        <v>37894.709264675497</v>
      </c>
      <c r="M287">
        <v>-0.95182350159999995</v>
      </c>
      <c r="N287">
        <v>37894.709264675497</v>
      </c>
      <c r="O287">
        <v>0.92930901040000002</v>
      </c>
      <c r="P287" s="153">
        <f t="shared" si="8"/>
        <v>37894.709264675497</v>
      </c>
      <c r="Q287" s="153">
        <f t="shared" si="9"/>
        <v>-1.9036470031999999</v>
      </c>
    </row>
    <row r="288" spans="1:17" x14ac:dyDescent="0.2">
      <c r="A288">
        <v>-37009.525855331398</v>
      </c>
      <c r="B288">
        <v>-4142.5919057939</v>
      </c>
      <c r="C288">
        <v>1392.0852389114</v>
      </c>
      <c r="D288">
        <v>37893.183674745997</v>
      </c>
      <c r="E288">
        <v>37992.941030092603</v>
      </c>
      <c r="F288" t="s">
        <v>193</v>
      </c>
      <c r="G288">
        <v>37896.582362960602</v>
      </c>
      <c r="H288">
        <v>0.41762932419999999</v>
      </c>
      <c r="I288">
        <v>0.53126753959999995</v>
      </c>
      <c r="J288">
        <v>-0.69561732030000001</v>
      </c>
      <c r="K288">
        <v>-0.2438382509</v>
      </c>
      <c r="L288">
        <v>37894.709901255999</v>
      </c>
      <c r="M288">
        <v>-0.84129810940000005</v>
      </c>
      <c r="N288">
        <v>37894.709901255999</v>
      </c>
      <c r="O288">
        <v>0.85544810429999996</v>
      </c>
      <c r="P288" s="153">
        <f t="shared" si="8"/>
        <v>37894.709901255999</v>
      </c>
      <c r="Q288" s="153">
        <f t="shared" si="9"/>
        <v>-1.6825962188000001</v>
      </c>
    </row>
    <row r="289" spans="1:17" x14ac:dyDescent="0.2">
      <c r="A289">
        <v>-36367.798791307701</v>
      </c>
      <c r="B289">
        <v>-4824.0627962257004</v>
      </c>
      <c r="C289">
        <v>1458.5366516355</v>
      </c>
      <c r="D289">
        <v>37893.188363844201</v>
      </c>
      <c r="E289">
        <v>37993.405972222201</v>
      </c>
      <c r="F289" t="s">
        <v>192</v>
      </c>
      <c r="G289">
        <v>37896.5865267357</v>
      </c>
      <c r="H289">
        <v>0.40057221900000001</v>
      </c>
      <c r="I289">
        <v>0.5427294506</v>
      </c>
      <c r="J289">
        <v>-0.69883075260000005</v>
      </c>
      <c r="K289">
        <v>-0.23795423939999999</v>
      </c>
      <c r="L289">
        <v>37894.710537836298</v>
      </c>
      <c r="M289">
        <v>-0.99321294140000005</v>
      </c>
      <c r="N289">
        <v>37894.710537836298</v>
      </c>
      <c r="O289">
        <v>0.93682656050000002</v>
      </c>
      <c r="P289" s="153">
        <f t="shared" si="8"/>
        <v>37894.710537836298</v>
      </c>
      <c r="Q289" s="153">
        <f t="shared" si="9"/>
        <v>-1.9864258828000001</v>
      </c>
    </row>
    <row r="290" spans="1:17" x14ac:dyDescent="0.2">
      <c r="A290">
        <v>-35693.963045545999</v>
      </c>
      <c r="B290">
        <v>-5484.1148262890001</v>
      </c>
      <c r="C290">
        <v>1521.6359538391</v>
      </c>
      <c r="D290">
        <v>37893.192947974901</v>
      </c>
      <c r="E290">
        <v>37993.421875</v>
      </c>
      <c r="F290" t="s">
        <v>193</v>
      </c>
      <c r="G290">
        <v>37896.5906905109</v>
      </c>
      <c r="H290">
        <v>0.3836581248</v>
      </c>
      <c r="I290">
        <v>0.55336810800000003</v>
      </c>
      <c r="J290">
        <v>-0.70231349480000005</v>
      </c>
      <c r="K290">
        <v>-0.23096739029999999</v>
      </c>
      <c r="L290">
        <v>37894.711174416901</v>
      </c>
      <c r="M290">
        <v>-0.93724057979999997</v>
      </c>
      <c r="N290">
        <v>37894.711174416901</v>
      </c>
      <c r="O290">
        <v>1.0378572398000001</v>
      </c>
      <c r="P290" s="153">
        <f t="shared" si="8"/>
        <v>37894.711174416901</v>
      </c>
      <c r="Q290" s="153">
        <f t="shared" si="9"/>
        <v>-1.8744811595999999</v>
      </c>
    </row>
    <row r="291" spans="1:17" x14ac:dyDescent="0.2">
      <c r="A291">
        <v>-34990.3399037032</v>
      </c>
      <c r="B291">
        <v>-6121.6573531443</v>
      </c>
      <c r="C291">
        <v>1581.3080906959001</v>
      </c>
      <c r="D291">
        <v>37893.197424441903</v>
      </c>
      <c r="E291">
        <v>37993.606678240598</v>
      </c>
      <c r="F291" t="s">
        <v>192</v>
      </c>
      <c r="G291">
        <v>37896.595548248501</v>
      </c>
      <c r="H291">
        <v>0.36398337190000002</v>
      </c>
      <c r="I291">
        <v>0.56490379719999995</v>
      </c>
      <c r="J291">
        <v>-0.70660632609999996</v>
      </c>
      <c r="K291">
        <v>-0.22160168050000001</v>
      </c>
      <c r="L291">
        <v>37894.711810997498</v>
      </c>
      <c r="M291">
        <v>-0.9548471717</v>
      </c>
      <c r="N291">
        <v>37894.711810997498</v>
      </c>
      <c r="O291">
        <v>1.0248928092</v>
      </c>
      <c r="P291" s="153">
        <f t="shared" si="8"/>
        <v>37894.711810997498</v>
      </c>
      <c r="Q291" s="153">
        <f t="shared" si="9"/>
        <v>-1.9096943434</v>
      </c>
    </row>
    <row r="292" spans="1:17" x14ac:dyDescent="0.2">
      <c r="A292">
        <v>-34259.282945254301</v>
      </c>
      <c r="B292">
        <v>-6735.7200181343997</v>
      </c>
      <c r="C292">
        <v>1637.4932544477001</v>
      </c>
      <c r="D292">
        <v>37893.201790970001</v>
      </c>
      <c r="E292">
        <v>37993.731249999997</v>
      </c>
      <c r="F292" t="s">
        <v>193</v>
      </c>
      <c r="G292">
        <v>37896.600405986203</v>
      </c>
      <c r="H292">
        <v>0.34426525159999999</v>
      </c>
      <c r="I292">
        <v>0.57562772110000004</v>
      </c>
      <c r="J292">
        <v>-0.71104094480000002</v>
      </c>
      <c r="K292">
        <v>-0.21108040659999999</v>
      </c>
      <c r="L292">
        <v>37894.712447578</v>
      </c>
      <c r="M292">
        <v>-1.1164594861999999</v>
      </c>
      <c r="N292">
        <v>37894.712447578</v>
      </c>
      <c r="O292">
        <v>0.92645894640000004</v>
      </c>
      <c r="P292" s="153">
        <f t="shared" si="8"/>
        <v>37894.712447578</v>
      </c>
      <c r="Q292" s="153">
        <f t="shared" si="9"/>
        <v>-2.2329189723999998</v>
      </c>
    </row>
    <row r="293" spans="1:17" x14ac:dyDescent="0.2">
      <c r="A293">
        <v>-33503.163581431501</v>
      </c>
      <c r="B293">
        <v>-7325.4531419676996</v>
      </c>
      <c r="C293">
        <v>1690.1465820096</v>
      </c>
      <c r="D293">
        <v>37893.2060456974</v>
      </c>
      <c r="E293">
        <v>37993.753206018497</v>
      </c>
      <c r="F293" t="s">
        <v>192</v>
      </c>
      <c r="G293">
        <v>37896.605263723897</v>
      </c>
      <c r="H293">
        <v>0.32442025429999999</v>
      </c>
      <c r="I293">
        <v>0.58563564960000003</v>
      </c>
      <c r="J293">
        <v>-0.71552205680000003</v>
      </c>
      <c r="K293">
        <v>-0.199525865</v>
      </c>
      <c r="L293">
        <v>37894.713084158597</v>
      </c>
      <c r="M293">
        <v>-0.93968710950000001</v>
      </c>
      <c r="N293">
        <v>37894.713084158597</v>
      </c>
      <c r="O293">
        <v>0.89816376949999999</v>
      </c>
      <c r="P293" s="153">
        <f t="shared" si="8"/>
        <v>37894.713084158597</v>
      </c>
      <c r="Q293" s="153">
        <f t="shared" si="9"/>
        <v>-1.879374219</v>
      </c>
    </row>
    <row r="294" spans="1:17" x14ac:dyDescent="0.2">
      <c r="A294">
        <v>-32724.357159429001</v>
      </c>
      <c r="B294">
        <v>-7890.1271558108001</v>
      </c>
      <c r="C294">
        <v>1739.2377503385001</v>
      </c>
      <c r="D294">
        <v>37893.2101871669</v>
      </c>
      <c r="E294">
        <v>37993.877777777801</v>
      </c>
      <c r="F294" t="s">
        <v>193</v>
      </c>
      <c r="G294">
        <v>37896.610815424101</v>
      </c>
      <c r="H294">
        <v>0.30150902699999999</v>
      </c>
      <c r="I294">
        <v>0.5962774971</v>
      </c>
      <c r="J294">
        <v>-0.72059305110000005</v>
      </c>
      <c r="K294">
        <v>-0.18517858340000001</v>
      </c>
      <c r="L294">
        <v>37894.713720739099</v>
      </c>
      <c r="M294">
        <v>-0.94670463930000004</v>
      </c>
      <c r="N294">
        <v>37894.713720739099</v>
      </c>
      <c r="O294">
        <v>0.9190198343</v>
      </c>
      <c r="P294" s="153">
        <f t="shared" si="8"/>
        <v>37894.713720739099</v>
      </c>
      <c r="Q294" s="153">
        <f t="shared" si="9"/>
        <v>-1.8934092786000001</v>
      </c>
    </row>
    <row r="295" spans="1:17" x14ac:dyDescent="0.2">
      <c r="A295">
        <v>-31925.2297445765</v>
      </c>
      <c r="B295">
        <v>-8429.1311281230992</v>
      </c>
      <c r="C295">
        <v>1784.7504794659001</v>
      </c>
      <c r="D295">
        <v>37893.214214313797</v>
      </c>
      <c r="E295">
        <v>37995</v>
      </c>
      <c r="F295" t="s">
        <v>192</v>
      </c>
      <c r="G295">
        <v>37896.616367124298</v>
      </c>
      <c r="H295">
        <v>0.27829664339999999</v>
      </c>
      <c r="I295">
        <v>0.60612625060000003</v>
      </c>
      <c r="J295">
        <v>-0.72550321019999997</v>
      </c>
      <c r="K295">
        <v>-0.1697263638</v>
      </c>
      <c r="L295">
        <v>37894.714357319703</v>
      </c>
      <c r="M295">
        <v>-0.96954159110000004</v>
      </c>
      <c r="N295">
        <v>37894.714357319703</v>
      </c>
      <c r="O295">
        <v>0.97095118189999996</v>
      </c>
      <c r="P295" s="153">
        <f t="shared" si="8"/>
        <v>37894.714357319703</v>
      </c>
      <c r="Q295" s="153">
        <f t="shared" si="9"/>
        <v>-1.9390831822000001</v>
      </c>
    </row>
    <row r="296" spans="1:17" x14ac:dyDescent="0.2">
      <c r="A296">
        <v>-31108.1256761164</v>
      </c>
      <c r="B296">
        <v>-8941.9704551430004</v>
      </c>
      <c r="C296">
        <v>1826.6819536775999</v>
      </c>
      <c r="D296">
        <v>37893.2181264514</v>
      </c>
      <c r="E296">
        <v>37995.782407407401</v>
      </c>
      <c r="F296" t="s">
        <v>193</v>
      </c>
      <c r="G296">
        <v>37896.621918824501</v>
      </c>
      <c r="H296">
        <v>0.25475427080000002</v>
      </c>
      <c r="I296">
        <v>0.61521355990000004</v>
      </c>
      <c r="J296">
        <v>-0.73015065950000002</v>
      </c>
      <c r="K296">
        <v>-0.1532728015</v>
      </c>
      <c r="L296">
        <v>37894.714993900001</v>
      </c>
      <c r="M296">
        <v>-0.9821641378</v>
      </c>
      <c r="N296">
        <v>37894.714993900001</v>
      </c>
      <c r="O296">
        <v>1.0449518324</v>
      </c>
      <c r="P296" s="153">
        <f t="shared" si="8"/>
        <v>37894.714993900001</v>
      </c>
      <c r="Q296" s="153">
        <f t="shared" si="9"/>
        <v>-1.9643282756</v>
      </c>
    </row>
    <row r="297" spans="1:17" x14ac:dyDescent="0.2">
      <c r="A297">
        <v>-30275.355975757899</v>
      </c>
      <c r="B297">
        <v>-9428.2637893231004</v>
      </c>
      <c r="C297">
        <v>1865.0421716929</v>
      </c>
      <c r="D297">
        <v>37893.221923255602</v>
      </c>
      <c r="E297">
        <v>37996.165960648003</v>
      </c>
      <c r="F297" t="s">
        <v>192</v>
      </c>
      <c r="G297">
        <v>37896.628164487302</v>
      </c>
      <c r="H297">
        <v>0.2278716499</v>
      </c>
      <c r="I297">
        <v>0.62454176120000005</v>
      </c>
      <c r="J297">
        <v>-0.73494909509999995</v>
      </c>
      <c r="K297">
        <v>-0.1336859282</v>
      </c>
      <c r="L297">
        <v>37894.715630480598</v>
      </c>
      <c r="M297">
        <v>-0.90383244200000001</v>
      </c>
      <c r="N297">
        <v>37894.715630480598</v>
      </c>
      <c r="O297">
        <v>0.86312906190000005</v>
      </c>
      <c r="P297" s="153">
        <f t="shared" si="8"/>
        <v>37894.715630480598</v>
      </c>
      <c r="Q297" s="153">
        <f t="shared" si="9"/>
        <v>-1.807664884</v>
      </c>
    </row>
    <row r="298" spans="1:17" x14ac:dyDescent="0.2">
      <c r="A298">
        <v>-29429.187671664</v>
      </c>
      <c r="B298">
        <v>-9887.7392847220999</v>
      </c>
      <c r="C298">
        <v>1899.8532368604999</v>
      </c>
      <c r="D298">
        <v>37893.225604747</v>
      </c>
      <c r="E298">
        <v>37996.491192129601</v>
      </c>
      <c r="F298" t="s">
        <v>193</v>
      </c>
      <c r="G298">
        <v>37896.63441015</v>
      </c>
      <c r="H298">
        <v>0.20059820649999999</v>
      </c>
      <c r="I298">
        <v>0.63292132700000003</v>
      </c>
      <c r="J298">
        <v>-0.73917628599999996</v>
      </c>
      <c r="K298">
        <v>-0.11309010410000001</v>
      </c>
      <c r="L298">
        <v>37894.7162670611</v>
      </c>
      <c r="M298">
        <v>-1.0435357099</v>
      </c>
      <c r="N298">
        <v>37894.7162670611</v>
      </c>
      <c r="O298">
        <v>0.98959964030000003</v>
      </c>
      <c r="P298" s="153">
        <f t="shared" si="8"/>
        <v>37894.7162670611</v>
      </c>
      <c r="Q298" s="153">
        <f t="shared" si="9"/>
        <v>-2.0870714198</v>
      </c>
    </row>
    <row r="299" spans="1:17" x14ac:dyDescent="0.2">
      <c r="A299">
        <v>-28571.834084305199</v>
      </c>
      <c r="B299">
        <v>-10320.2302414285</v>
      </c>
      <c r="C299">
        <v>1931.1485983657999</v>
      </c>
      <c r="D299">
        <v>37893.229171272098</v>
      </c>
      <c r="E299">
        <v>37997.055324074099</v>
      </c>
      <c r="F299" t="s">
        <v>192</v>
      </c>
      <c r="G299">
        <v>37896.641349775302</v>
      </c>
      <c r="H299">
        <v>0.16991328050000001</v>
      </c>
      <c r="I299">
        <v>0.64110553459999997</v>
      </c>
      <c r="J299">
        <v>-0.74307321000000004</v>
      </c>
      <c r="K299">
        <v>-8.9192910299999997E-2</v>
      </c>
      <c r="L299">
        <v>37894.716903641704</v>
      </c>
      <c r="M299">
        <v>-0.91598688220000002</v>
      </c>
      <c r="N299">
        <v>37894.716903641704</v>
      </c>
      <c r="O299">
        <v>0.98240443629999996</v>
      </c>
      <c r="P299" s="153">
        <f t="shared" si="8"/>
        <v>37894.716903641704</v>
      </c>
      <c r="Q299" s="153">
        <f t="shared" si="9"/>
        <v>-1.8319737644</v>
      </c>
    </row>
    <row r="300" spans="1:17" x14ac:dyDescent="0.2">
      <c r="A300">
        <v>-27269.5173824431</v>
      </c>
      <c r="B300">
        <v>-10918.251477821899</v>
      </c>
      <c r="C300">
        <v>1971.5986238638</v>
      </c>
      <c r="D300">
        <v>37893.234307003499</v>
      </c>
      <c r="E300">
        <v>37997.3816898148</v>
      </c>
      <c r="F300" t="s">
        <v>193</v>
      </c>
      <c r="G300">
        <v>37896.647595438</v>
      </c>
      <c r="H300">
        <v>0.1420544654</v>
      </c>
      <c r="I300">
        <v>0.64744191409999996</v>
      </c>
      <c r="J300">
        <v>-0.74576085820000004</v>
      </c>
      <c r="K300">
        <v>-6.6934588899999994E-2</v>
      </c>
      <c r="L300">
        <v>37894.717540222198</v>
      </c>
      <c r="M300">
        <v>-1.0043842433000001</v>
      </c>
      <c r="N300">
        <v>37894.717540222198</v>
      </c>
      <c r="O300">
        <v>0.91732857749999996</v>
      </c>
      <c r="P300" s="153">
        <f t="shared" si="8"/>
        <v>37894.717540222198</v>
      </c>
      <c r="Q300" s="153">
        <f t="shared" si="9"/>
        <v>-2.0087684866000002</v>
      </c>
    </row>
    <row r="301" spans="1:17" x14ac:dyDescent="0.2">
      <c r="A301">
        <v>-25953.813122394498</v>
      </c>
      <c r="B301">
        <v>-11455.600785648499</v>
      </c>
      <c r="C301">
        <v>2004.4282194148</v>
      </c>
      <c r="D301">
        <v>37893.239188977597</v>
      </c>
      <c r="E301">
        <v>37997.950902777797</v>
      </c>
      <c r="F301" t="s">
        <v>192</v>
      </c>
      <c r="G301">
        <v>37896.653841100699</v>
      </c>
      <c r="H301">
        <v>0.11408473030000001</v>
      </c>
      <c r="I301">
        <v>0.6527918828</v>
      </c>
      <c r="J301">
        <v>-0.74759647360000003</v>
      </c>
      <c r="K301">
        <v>-4.4124195499999998E-2</v>
      </c>
      <c r="L301">
        <v>37894.718176804199</v>
      </c>
      <c r="M301">
        <v>-0.9236363272</v>
      </c>
      <c r="N301">
        <v>37894.718176804199</v>
      </c>
      <c r="O301">
        <v>0.97408824039999997</v>
      </c>
      <c r="P301" s="153">
        <f t="shared" si="8"/>
        <v>37894.718176804199</v>
      </c>
      <c r="Q301" s="153">
        <f t="shared" si="9"/>
        <v>-1.8472726544</v>
      </c>
    </row>
    <row r="302" spans="1:17" x14ac:dyDescent="0.2">
      <c r="A302">
        <v>-24631.274541226801</v>
      </c>
      <c r="B302">
        <v>-11932.885665031299</v>
      </c>
      <c r="C302">
        <v>2029.8688210444</v>
      </c>
      <c r="D302">
        <v>37893.243821857897</v>
      </c>
      <c r="E302">
        <v>37998.278437499997</v>
      </c>
      <c r="F302" t="s">
        <v>193</v>
      </c>
      <c r="G302">
        <v>37896.660086763499</v>
      </c>
      <c r="H302">
        <v>8.61343735E-2</v>
      </c>
      <c r="I302">
        <v>0.65715306610000002</v>
      </c>
      <c r="J302">
        <v>-0.74852728059999996</v>
      </c>
      <c r="K302">
        <v>-2.0919552399999999E-2</v>
      </c>
      <c r="L302">
        <v>37894.718813383297</v>
      </c>
      <c r="M302">
        <v>-0.99168973309999997</v>
      </c>
      <c r="N302">
        <v>37894.718813383297</v>
      </c>
      <c r="O302">
        <v>1.1427963507000001</v>
      </c>
      <c r="P302" s="153">
        <f t="shared" si="8"/>
        <v>37894.718813383297</v>
      </c>
      <c r="Q302" s="153">
        <f t="shared" si="9"/>
        <v>-1.9833794661999999</v>
      </c>
    </row>
    <row r="303" spans="1:17" x14ac:dyDescent="0.2">
      <c r="A303">
        <v>-23308.014070774399</v>
      </c>
      <c r="B303">
        <v>-12351.1045961824</v>
      </c>
      <c r="C303">
        <v>2048.1882226808998</v>
      </c>
      <c r="D303">
        <v>37893.248211424201</v>
      </c>
      <c r="E303">
        <v>37998.852800925903</v>
      </c>
      <c r="F303" t="s">
        <v>192</v>
      </c>
      <c r="G303">
        <v>37896.666332426197</v>
      </c>
      <c r="H303">
        <v>5.8341918299999997E-2</v>
      </c>
      <c r="I303">
        <v>0.66053453549999996</v>
      </c>
      <c r="J303">
        <v>-0.7485212027</v>
      </c>
      <c r="K303">
        <v>2.5213223E-3</v>
      </c>
      <c r="L303">
        <v>37894.719449963901</v>
      </c>
      <c r="M303">
        <v>-0.91872900089999998</v>
      </c>
      <c r="N303">
        <v>37894.719449963901</v>
      </c>
      <c r="O303">
        <v>0.92749267690000003</v>
      </c>
      <c r="P303" s="153">
        <f t="shared" si="8"/>
        <v>37894.719449963901</v>
      </c>
      <c r="Q303" s="153">
        <f t="shared" si="9"/>
        <v>-1.8374580018</v>
      </c>
    </row>
    <row r="304" spans="1:17" x14ac:dyDescent="0.2">
      <c r="A304">
        <v>-21989.676326400298</v>
      </c>
      <c r="B304">
        <v>-12711.5995927602</v>
      </c>
      <c r="C304">
        <v>2059.6842173067998</v>
      </c>
      <c r="D304">
        <v>37893.2523644104</v>
      </c>
      <c r="E304">
        <v>37999.181527777801</v>
      </c>
      <c r="F304" t="s">
        <v>193</v>
      </c>
      <c r="G304">
        <v>37896.673272051499</v>
      </c>
      <c r="H304">
        <v>2.7816189599999999E-2</v>
      </c>
      <c r="I304">
        <v>0.66317010639999996</v>
      </c>
      <c r="J304">
        <v>-0.74740244960000002</v>
      </c>
      <c r="K304">
        <v>2.8657423099999999E-2</v>
      </c>
      <c r="L304">
        <v>37894.720086544497</v>
      </c>
      <c r="M304">
        <v>-0.92325336219999998</v>
      </c>
      <c r="N304">
        <v>37894.720086544497</v>
      </c>
      <c r="O304">
        <v>0.93319412260000001</v>
      </c>
      <c r="P304" s="153">
        <f t="shared" si="8"/>
        <v>37894.720086544497</v>
      </c>
      <c r="Q304" s="153">
        <f t="shared" si="9"/>
        <v>-1.8465067244</v>
      </c>
    </row>
    <row r="305" spans="1:17" x14ac:dyDescent="0.2">
      <c r="A305">
        <v>-20681.4211392568</v>
      </c>
      <c r="B305">
        <v>-13016.008475648099</v>
      </c>
      <c r="C305">
        <v>2064.6784474814999</v>
      </c>
      <c r="D305">
        <v>37893.256288345299</v>
      </c>
      <c r="E305">
        <v>37999.761064814797</v>
      </c>
      <c r="F305" t="s">
        <v>192</v>
      </c>
      <c r="G305">
        <v>37896.680211676699</v>
      </c>
      <c r="H305">
        <v>-2.1598401000000001E-3</v>
      </c>
      <c r="I305">
        <v>0.66467348289999995</v>
      </c>
      <c r="J305">
        <v>-0.74512580340000001</v>
      </c>
      <c r="K305">
        <v>5.4699482200000003E-2</v>
      </c>
      <c r="L305">
        <v>37894.720723124999</v>
      </c>
      <c r="M305">
        <v>-0.91771257380000004</v>
      </c>
      <c r="N305">
        <v>37894.720723124999</v>
      </c>
      <c r="O305">
        <v>0.90742912730000003</v>
      </c>
      <c r="P305" s="153">
        <f t="shared" si="8"/>
        <v>37894.720723124999</v>
      </c>
      <c r="Q305" s="153">
        <f t="shared" si="9"/>
        <v>-1.8354251476000001</v>
      </c>
    </row>
    <row r="306" spans="1:17" x14ac:dyDescent="0.2">
      <c r="A306">
        <v>-19387.915758200499</v>
      </c>
      <c r="B306">
        <v>-13266.2178529007</v>
      </c>
      <c r="C306">
        <v>2063.5105626099999</v>
      </c>
      <c r="D306">
        <v>37893.259991401101</v>
      </c>
      <c r="E306">
        <v>38000.091041666703</v>
      </c>
      <c r="F306" t="s">
        <v>193</v>
      </c>
      <c r="G306">
        <v>37896.687151302001</v>
      </c>
      <c r="H306">
        <v>-3.1422095599999998E-2</v>
      </c>
      <c r="I306">
        <v>0.66511260650000004</v>
      </c>
      <c r="J306">
        <v>-0.74172903749999997</v>
      </c>
      <c r="K306">
        <v>8.0473024099999999E-2</v>
      </c>
      <c r="L306">
        <v>37894.7213597058</v>
      </c>
      <c r="M306">
        <v>-0.91937501089999996</v>
      </c>
      <c r="N306">
        <v>37894.7213597058</v>
      </c>
      <c r="O306">
        <v>0.85196715649999999</v>
      </c>
      <c r="P306" s="153">
        <f t="shared" si="8"/>
        <v>37894.7213597058</v>
      </c>
      <c r="Q306" s="153">
        <f t="shared" si="9"/>
        <v>-1.8387500217999999</v>
      </c>
    </row>
    <row r="307" spans="1:17" x14ac:dyDescent="0.2">
      <c r="A307">
        <v>-18113.335235885901</v>
      </c>
      <c r="B307">
        <v>-13464.3176390315</v>
      </c>
      <c r="C307">
        <v>2056.5327592864001</v>
      </c>
      <c r="D307">
        <v>37893.263482250099</v>
      </c>
      <c r="E307">
        <v>38000.675810185203</v>
      </c>
      <c r="F307" t="s">
        <v>192</v>
      </c>
      <c r="G307">
        <v>37896.694090927202</v>
      </c>
      <c r="H307">
        <v>-5.9832274900000003E-2</v>
      </c>
      <c r="I307">
        <v>0.6645700725</v>
      </c>
      <c r="J307">
        <v>-0.73726958220000005</v>
      </c>
      <c r="K307">
        <v>0.10583137870000001</v>
      </c>
      <c r="L307">
        <v>37894.721996286396</v>
      </c>
      <c r="M307">
        <v>-0.94414924759999996</v>
      </c>
      <c r="N307">
        <v>37894.721996286396</v>
      </c>
      <c r="O307">
        <v>0.95231641710000003</v>
      </c>
      <c r="P307" s="153">
        <f t="shared" si="8"/>
        <v>37894.721996286396</v>
      </c>
      <c r="Q307" s="153">
        <f t="shared" si="9"/>
        <v>-1.8882984951999999</v>
      </c>
    </row>
    <row r="308" spans="1:17" x14ac:dyDescent="0.2">
      <c r="A308">
        <v>-16449.6434520154</v>
      </c>
      <c r="B308">
        <v>-13651.298089956699</v>
      </c>
      <c r="C308">
        <v>2038.8136246613001</v>
      </c>
      <c r="D308">
        <v>37893.267822278904</v>
      </c>
      <c r="E308">
        <v>38001.0070949074</v>
      </c>
      <c r="F308" t="s">
        <v>193</v>
      </c>
      <c r="G308">
        <v>37896.701030552496</v>
      </c>
      <c r="H308">
        <v>-8.7282130499999999E-2</v>
      </c>
      <c r="I308">
        <v>0.66313846239999996</v>
      </c>
      <c r="J308">
        <v>-0.7318178434</v>
      </c>
      <c r="K308">
        <v>0.130659303</v>
      </c>
      <c r="L308">
        <v>37894.722632866898</v>
      </c>
      <c r="M308">
        <v>-0.81951190490000003</v>
      </c>
      <c r="N308">
        <v>37894.722632866898</v>
      </c>
      <c r="O308">
        <v>1.0552427274</v>
      </c>
      <c r="P308" s="153">
        <f t="shared" si="8"/>
        <v>37894.722632866898</v>
      </c>
      <c r="Q308" s="153">
        <f t="shared" si="9"/>
        <v>-1.6390238098000001</v>
      </c>
    </row>
    <row r="309" spans="1:17" x14ac:dyDescent="0.2">
      <c r="A309">
        <v>-14833.555462664501</v>
      </c>
      <c r="B309">
        <v>-13755.2993838615</v>
      </c>
      <c r="C309">
        <v>2012.2646420798001</v>
      </c>
      <c r="D309">
        <v>37893.271823210402</v>
      </c>
      <c r="E309">
        <v>38001.597094907404</v>
      </c>
      <c r="F309" t="s">
        <v>192</v>
      </c>
      <c r="G309">
        <v>37896.707970177798</v>
      </c>
      <c r="H309">
        <v>-0.113694842</v>
      </c>
      <c r="I309">
        <v>0.66091542969999995</v>
      </c>
      <c r="J309">
        <v>-0.72545035810000003</v>
      </c>
      <c r="K309">
        <v>0.1548743222</v>
      </c>
      <c r="L309">
        <v>37894.723269447502</v>
      </c>
      <c r="M309">
        <v>-0.82818900689999997</v>
      </c>
      <c r="N309">
        <v>37894.723269447502</v>
      </c>
      <c r="O309">
        <v>0.79576893500000001</v>
      </c>
      <c r="P309" s="153">
        <f t="shared" si="8"/>
        <v>37894.723269447502</v>
      </c>
      <c r="Q309" s="153">
        <f t="shared" si="9"/>
        <v>-1.6563780137999999</v>
      </c>
    </row>
    <row r="310" spans="1:17" x14ac:dyDescent="0.2">
      <c r="A310">
        <v>-13271.1184317483</v>
      </c>
      <c r="B310">
        <v>-13782.1919060734</v>
      </c>
      <c r="C310">
        <v>1977.7377936637999</v>
      </c>
      <c r="D310">
        <v>37893.275507436701</v>
      </c>
      <c r="E310">
        <v>38001.929745370398</v>
      </c>
      <c r="F310" t="s">
        <v>193</v>
      </c>
      <c r="G310">
        <v>37896.714909802999</v>
      </c>
      <c r="H310">
        <v>-0.13902389840000001</v>
      </c>
      <c r="I310">
        <v>0.6579991704</v>
      </c>
      <c r="J310">
        <v>-0.71824339650000002</v>
      </c>
      <c r="K310">
        <v>0.17842609349999999</v>
      </c>
      <c r="L310">
        <v>37894.723906028201</v>
      </c>
      <c r="M310">
        <v>-0.6507912468</v>
      </c>
      <c r="N310">
        <v>37894.723906028201</v>
      </c>
      <c r="O310">
        <v>1.0237058697999999</v>
      </c>
      <c r="P310" s="153">
        <f t="shared" si="8"/>
        <v>37894.723906028201</v>
      </c>
      <c r="Q310" s="153">
        <f t="shared" si="9"/>
        <v>-1.3015824936</v>
      </c>
    </row>
    <row r="311" spans="1:17" x14ac:dyDescent="0.2">
      <c r="A311">
        <v>-11400.6286847499</v>
      </c>
      <c r="B311">
        <v>-13716.449420196001</v>
      </c>
      <c r="C311">
        <v>1924.6234503843</v>
      </c>
      <c r="D311">
        <v>37893.279701357496</v>
      </c>
      <c r="E311">
        <v>38002.525023148097</v>
      </c>
      <c r="F311" t="s">
        <v>192</v>
      </c>
      <c r="G311">
        <v>37896.721849428301</v>
      </c>
      <c r="H311">
        <v>-0.16325011189999999</v>
      </c>
      <c r="I311">
        <v>0.65448470410000004</v>
      </c>
      <c r="J311">
        <v>-0.71026739090000002</v>
      </c>
      <c r="K311">
        <v>0.20129432799999999</v>
      </c>
      <c r="L311">
        <v>37894.724542608797</v>
      </c>
      <c r="M311">
        <v>-0.86326164429999996</v>
      </c>
      <c r="N311">
        <v>37894.724542608797</v>
      </c>
      <c r="O311">
        <v>0.92578692419999997</v>
      </c>
      <c r="P311" s="153">
        <f t="shared" si="8"/>
        <v>37894.724542608797</v>
      </c>
      <c r="Q311" s="153">
        <f t="shared" si="9"/>
        <v>-1.7265232885999999</v>
      </c>
    </row>
    <row r="312" spans="1:17" x14ac:dyDescent="0.2">
      <c r="A312">
        <v>-9627.9744575504992</v>
      </c>
      <c r="B312">
        <v>-13551.0814087402</v>
      </c>
      <c r="C312">
        <v>1861.8898968679</v>
      </c>
      <c r="D312">
        <v>37893.283478066602</v>
      </c>
      <c r="E312">
        <v>38002.859074074098</v>
      </c>
      <c r="F312" t="s">
        <v>193</v>
      </c>
      <c r="G312">
        <v>37896.728789053603</v>
      </c>
      <c r="H312">
        <v>-0.18637743109999999</v>
      </c>
      <c r="I312">
        <v>0.65046119000000002</v>
      </c>
      <c r="J312">
        <v>-0.70158231829999995</v>
      </c>
      <c r="K312">
        <v>0.2234858924</v>
      </c>
      <c r="L312">
        <v>37894.725179189401</v>
      </c>
      <c r="M312">
        <v>-0.91879729750000005</v>
      </c>
      <c r="N312">
        <v>37894.725179189401</v>
      </c>
      <c r="O312">
        <v>0.90639396449999998</v>
      </c>
      <c r="P312" s="153">
        <f t="shared" si="8"/>
        <v>37894.725179189401</v>
      </c>
      <c r="Q312" s="153">
        <f t="shared" si="9"/>
        <v>-1.8375945950000001</v>
      </c>
    </row>
    <row r="313" spans="1:17" x14ac:dyDescent="0.2">
      <c r="A313">
        <v>-7635.6300304574997</v>
      </c>
      <c r="B313">
        <v>-13236.8625823566</v>
      </c>
      <c r="C313">
        <v>1775.9410367621999</v>
      </c>
      <c r="D313">
        <v>37893.287517160301</v>
      </c>
      <c r="E313">
        <v>38003.473032407397</v>
      </c>
      <c r="F313" t="s">
        <v>192</v>
      </c>
      <c r="G313">
        <v>37896.735728678803</v>
      </c>
      <c r="H313">
        <v>-0.20842813739999999</v>
      </c>
      <c r="I313">
        <v>0.64601033210000003</v>
      </c>
      <c r="J313">
        <v>-0.69223394439999997</v>
      </c>
      <c r="K313">
        <v>0.2450316887</v>
      </c>
      <c r="L313">
        <v>37894.725815769903</v>
      </c>
      <c r="M313">
        <v>-0.95916532539999999</v>
      </c>
      <c r="N313">
        <v>37894.725815769903</v>
      </c>
      <c r="O313">
        <v>0.87882472499999997</v>
      </c>
      <c r="P313" s="153">
        <f t="shared" si="8"/>
        <v>37894.725815769903</v>
      </c>
      <c r="Q313" s="153">
        <f t="shared" si="9"/>
        <v>-1.9183306508</v>
      </c>
    </row>
    <row r="314" spans="1:17" x14ac:dyDescent="0.2">
      <c r="A314">
        <v>-5793.2231437245</v>
      </c>
      <c r="B314">
        <v>-12813.516231780401</v>
      </c>
      <c r="C314">
        <v>1680.4872486930999</v>
      </c>
      <c r="D314">
        <v>37893.291081470597</v>
      </c>
      <c r="E314">
        <v>38003.769895833299</v>
      </c>
      <c r="F314" t="s">
        <v>193</v>
      </c>
      <c r="G314">
        <v>37896.742668304098</v>
      </c>
      <c r="H314">
        <v>-0.22943784580000001</v>
      </c>
      <c r="I314">
        <v>0.64120583090000005</v>
      </c>
      <c r="J314">
        <v>-0.68225065419999997</v>
      </c>
      <c r="K314">
        <v>0.26598383819999999</v>
      </c>
      <c r="L314">
        <v>37894.726452350696</v>
      </c>
      <c r="M314">
        <v>-0.91312300999999996</v>
      </c>
      <c r="N314">
        <v>37894.726452350696</v>
      </c>
      <c r="O314">
        <v>0.96304470809999998</v>
      </c>
      <c r="P314" s="153">
        <f t="shared" si="8"/>
        <v>37894.726452350696</v>
      </c>
      <c r="Q314" s="153">
        <f t="shared" si="9"/>
        <v>-1.8262460199999999</v>
      </c>
    </row>
    <row r="315" spans="1:17" x14ac:dyDescent="0.2">
      <c r="A315">
        <v>-3832.6406787432002</v>
      </c>
      <c r="B315">
        <v>-12203.865811432999</v>
      </c>
      <c r="C315">
        <v>1559.7630531298</v>
      </c>
      <c r="D315">
        <v>37893.294721632097</v>
      </c>
      <c r="E315">
        <v>38004.4127546296</v>
      </c>
      <c r="F315" t="s">
        <v>192</v>
      </c>
      <c r="G315">
        <v>37896.749607929298</v>
      </c>
      <c r="H315">
        <v>-0.249450529</v>
      </c>
      <c r="I315">
        <v>0.63611380699999998</v>
      </c>
      <c r="J315">
        <v>-0.67164045900000002</v>
      </c>
      <c r="K315">
        <v>0.28641360300000002</v>
      </c>
      <c r="L315">
        <v>37894.7270889313</v>
      </c>
      <c r="M315">
        <v>-0.91299025570000003</v>
      </c>
      <c r="N315">
        <v>37894.7270889313</v>
      </c>
      <c r="O315">
        <v>0.99727234730000003</v>
      </c>
      <c r="P315" s="153">
        <f t="shared" si="8"/>
        <v>37894.7270889313</v>
      </c>
      <c r="Q315" s="153">
        <f t="shared" si="9"/>
        <v>-1.8259805114000001</v>
      </c>
    </row>
    <row r="316" spans="1:17" x14ac:dyDescent="0.2">
      <c r="A316">
        <v>-1834.5434000293001</v>
      </c>
      <c r="B316">
        <v>-11382.939439005</v>
      </c>
      <c r="C316">
        <v>1412.7106756661999</v>
      </c>
      <c r="D316">
        <v>37893.298305374403</v>
      </c>
      <c r="E316">
        <v>38004.710567129601</v>
      </c>
      <c r="F316" t="s">
        <v>193</v>
      </c>
      <c r="G316">
        <v>37896.757241517102</v>
      </c>
      <c r="H316">
        <v>-0.27036943359999999</v>
      </c>
      <c r="I316">
        <v>0.63025186799999999</v>
      </c>
      <c r="J316">
        <v>-0.65922558580000001</v>
      </c>
      <c r="K316">
        <v>0.30839030360000003</v>
      </c>
      <c r="L316">
        <v>37894.727725511802</v>
      </c>
      <c r="M316">
        <v>-0.90473003770000004</v>
      </c>
      <c r="N316">
        <v>37894.727725511802</v>
      </c>
      <c r="O316">
        <v>0.91188450440000002</v>
      </c>
      <c r="P316" s="153">
        <f t="shared" si="8"/>
        <v>37894.727725511802</v>
      </c>
      <c r="Q316" s="153">
        <f t="shared" si="9"/>
        <v>-1.8094600754000001</v>
      </c>
    </row>
    <row r="317" spans="1:17" x14ac:dyDescent="0.2">
      <c r="A317">
        <v>318.43083225409998</v>
      </c>
      <c r="B317">
        <v>-10213.0138516569</v>
      </c>
      <c r="C317">
        <v>1219.9190726364</v>
      </c>
      <c r="D317">
        <v>37893.302085938798</v>
      </c>
      <c r="E317">
        <v>38005.358819444402</v>
      </c>
      <c r="F317" t="s">
        <v>192</v>
      </c>
      <c r="G317">
        <v>37896.764875104898</v>
      </c>
      <c r="H317">
        <v>-0.2901993685</v>
      </c>
      <c r="I317">
        <v>0.62418913799999998</v>
      </c>
      <c r="J317">
        <v>-0.64597173949999998</v>
      </c>
      <c r="K317">
        <v>0.32998902749999998</v>
      </c>
      <c r="L317">
        <v>37894.728362092603</v>
      </c>
      <c r="M317">
        <v>-0.75352515779999996</v>
      </c>
      <c r="N317">
        <v>37894.728362092603</v>
      </c>
      <c r="O317">
        <v>0.83053796199999996</v>
      </c>
      <c r="P317" s="153">
        <f t="shared" si="8"/>
        <v>37894.728362092603</v>
      </c>
      <c r="Q317" s="153">
        <f t="shared" si="9"/>
        <v>-1.5070503155999999</v>
      </c>
    </row>
    <row r="318" spans="1:17" x14ac:dyDescent="0.2">
      <c r="A318">
        <v>2438.4556712663002</v>
      </c>
      <c r="B318">
        <v>-8656.2262717451995</v>
      </c>
      <c r="C318">
        <v>981.36330542159999</v>
      </c>
      <c r="D318">
        <v>37893.3058393678</v>
      </c>
      <c r="E318">
        <v>38005.657523148097</v>
      </c>
      <c r="F318" t="s">
        <v>193</v>
      </c>
      <c r="G318">
        <v>37896.772508692702</v>
      </c>
      <c r="H318">
        <v>-0.30898792689999999</v>
      </c>
      <c r="I318">
        <v>0.6180011621</v>
      </c>
      <c r="J318">
        <v>-0.63176568340000006</v>
      </c>
      <c r="K318">
        <v>0.35138745840000002</v>
      </c>
      <c r="L318">
        <v>37894.7289986748</v>
      </c>
      <c r="M318">
        <v>-0.74940192429999997</v>
      </c>
      <c r="N318">
        <v>37894.7289986748</v>
      </c>
      <c r="O318">
        <v>0.97059652100000005</v>
      </c>
      <c r="P318" s="153">
        <f t="shared" si="8"/>
        <v>37894.7289986748</v>
      </c>
      <c r="Q318" s="153">
        <f t="shared" si="9"/>
        <v>-1.4988038485999999</v>
      </c>
    </row>
    <row r="319" spans="1:17" x14ac:dyDescent="0.2">
      <c r="A319">
        <v>4344.9175096100998</v>
      </c>
      <c r="B319">
        <v>-6695.6534862559001</v>
      </c>
      <c r="C319">
        <v>699.36500778530001</v>
      </c>
      <c r="D319">
        <v>37893.309456501098</v>
      </c>
      <c r="E319">
        <v>38006.311319444401</v>
      </c>
      <c r="F319" t="s">
        <v>192</v>
      </c>
      <c r="G319">
        <v>37896.779448317997</v>
      </c>
      <c r="H319">
        <v>-0.325183471</v>
      </c>
      <c r="I319">
        <v>0.61233964679999997</v>
      </c>
      <c r="J319">
        <v>-0.61787172109999999</v>
      </c>
      <c r="K319">
        <v>0.37085091809999998</v>
      </c>
      <c r="L319">
        <v>37894.729635253898</v>
      </c>
      <c r="M319">
        <v>-0.95258186850000004</v>
      </c>
      <c r="N319">
        <v>37894.729635253898</v>
      </c>
      <c r="O319">
        <v>0.89645893359999995</v>
      </c>
      <c r="P319" s="153">
        <f t="shared" si="8"/>
        <v>37894.729635253898</v>
      </c>
      <c r="Q319" s="153">
        <f t="shared" si="9"/>
        <v>-1.9051637370000001</v>
      </c>
    </row>
    <row r="320" spans="1:17" x14ac:dyDescent="0.2">
      <c r="A320">
        <v>5874.1962437094999</v>
      </c>
      <c r="B320">
        <v>-4323.4716156308996</v>
      </c>
      <c r="C320">
        <v>376.94526340260001</v>
      </c>
      <c r="D320">
        <v>37893.312959631199</v>
      </c>
      <c r="E320">
        <v>38006.610891203702</v>
      </c>
      <c r="F320" t="s">
        <v>193</v>
      </c>
      <c r="G320">
        <v>37896.785693980702</v>
      </c>
      <c r="H320">
        <v>-0.33902542949999998</v>
      </c>
      <c r="I320">
        <v>0.60728671270000001</v>
      </c>
      <c r="J320">
        <v>-0.60439339299999995</v>
      </c>
      <c r="K320">
        <v>0.38855274200000001</v>
      </c>
      <c r="L320">
        <v>37894.730271834502</v>
      </c>
      <c r="M320">
        <v>-0.70823966230000002</v>
      </c>
      <c r="N320">
        <v>37894.730271834502</v>
      </c>
      <c r="O320">
        <v>0.96994707329999996</v>
      </c>
      <c r="P320" s="153">
        <f t="shared" si="8"/>
        <v>37894.730271834502</v>
      </c>
      <c r="Q320" s="153">
        <f t="shared" si="9"/>
        <v>-1.4164793246</v>
      </c>
    </row>
    <row r="321" spans="1:17" x14ac:dyDescent="0.2">
      <c r="A321">
        <v>6867.1479006579002</v>
      </c>
      <c r="B321">
        <v>-1519.8648397638001</v>
      </c>
      <c r="C321">
        <v>15.613658662100001</v>
      </c>
      <c r="D321">
        <v>37893.316512334102</v>
      </c>
      <c r="E321">
        <v>38007.2703819444</v>
      </c>
      <c r="F321" t="s">
        <v>192</v>
      </c>
      <c r="G321">
        <v>37896.791245680899</v>
      </c>
      <c r="H321">
        <v>-0.35070461310000001</v>
      </c>
      <c r="I321">
        <v>0.60290183090000005</v>
      </c>
      <c r="J321">
        <v>-0.59145401549999999</v>
      </c>
      <c r="K321">
        <v>0.4045958529</v>
      </c>
      <c r="L321">
        <v>37894.730908415098</v>
      </c>
      <c r="M321">
        <v>-1.0188423749</v>
      </c>
      <c r="N321">
        <v>37894.730908415098</v>
      </c>
      <c r="O321">
        <v>1.0137217937</v>
      </c>
      <c r="P321" s="153">
        <f t="shared" si="8"/>
        <v>37894.730908415098</v>
      </c>
      <c r="Q321" s="153">
        <f t="shared" si="9"/>
        <v>-2.0376847497999999</v>
      </c>
    </row>
    <row r="322" spans="1:17" x14ac:dyDescent="0.2">
      <c r="A322">
        <v>7138.2966604561998</v>
      </c>
      <c r="B322">
        <v>1429.9874758434</v>
      </c>
      <c r="C322">
        <v>-345.7443463811</v>
      </c>
      <c r="D322">
        <v>37893.320048792899</v>
      </c>
      <c r="E322">
        <v>38007.570752314801</v>
      </c>
      <c r="F322" t="s">
        <v>193</v>
      </c>
      <c r="G322">
        <v>37896.796103418601</v>
      </c>
      <c r="H322">
        <v>-0.36038114259999998</v>
      </c>
      <c r="I322">
        <v>0.59922102560000001</v>
      </c>
      <c r="J322">
        <v>-0.57921190199999995</v>
      </c>
      <c r="K322">
        <v>0.41901451899999997</v>
      </c>
      <c r="L322">
        <v>37894.731544995797</v>
      </c>
      <c r="M322">
        <v>-0.92104942270000001</v>
      </c>
      <c r="N322">
        <v>37894.731544995797</v>
      </c>
      <c r="O322">
        <v>0.93353715250000002</v>
      </c>
      <c r="P322" s="153">
        <f t="shared" si="8"/>
        <v>37894.731544995797</v>
      </c>
      <c r="Q322" s="153">
        <f t="shared" si="9"/>
        <v>-1.8420988454</v>
      </c>
    </row>
    <row r="323" spans="1:17" x14ac:dyDescent="0.2">
      <c r="A323">
        <v>6705.0845806604002</v>
      </c>
      <c r="B323">
        <v>4369.6361401252998</v>
      </c>
      <c r="C323">
        <v>-688.65149965139994</v>
      </c>
      <c r="D323">
        <v>37893.323737790801</v>
      </c>
      <c r="E323">
        <v>38008.236087963</v>
      </c>
      <c r="F323" t="s">
        <v>192</v>
      </c>
      <c r="G323">
        <v>37896.800961156303</v>
      </c>
      <c r="H323">
        <v>-0.36945762300000001</v>
      </c>
      <c r="I323">
        <v>0.59578038200000005</v>
      </c>
      <c r="J323">
        <v>-0.56589294960000003</v>
      </c>
      <c r="K323">
        <v>0.43394927220000001</v>
      </c>
      <c r="L323">
        <v>37894.732181576597</v>
      </c>
      <c r="M323">
        <v>-0.99870577309999997</v>
      </c>
      <c r="N323">
        <v>37894.732181576597</v>
      </c>
      <c r="O323">
        <v>1.0621101422000001</v>
      </c>
      <c r="P323" s="153">
        <f t="shared" si="8"/>
        <v>37894.732181576597</v>
      </c>
      <c r="Q323" s="153">
        <f t="shared" si="9"/>
        <v>-1.9974115461999999</v>
      </c>
    </row>
    <row r="324" spans="1:17" x14ac:dyDescent="0.2">
      <c r="A324">
        <v>5779.2744134068998</v>
      </c>
      <c r="B324">
        <v>6910.5599576246996</v>
      </c>
      <c r="C324">
        <v>-971.52269944240004</v>
      </c>
      <c r="D324">
        <v>37893.327319802702</v>
      </c>
      <c r="E324">
        <v>38008.537245370397</v>
      </c>
      <c r="F324" t="s">
        <v>193</v>
      </c>
      <c r="G324">
        <v>37896.805124931401</v>
      </c>
      <c r="H324">
        <v>-0.37664730349999997</v>
      </c>
      <c r="I324">
        <v>0.59312504050000003</v>
      </c>
      <c r="J324">
        <v>-0.55339749989999998</v>
      </c>
      <c r="K324">
        <v>0.44731499209999998</v>
      </c>
      <c r="L324">
        <v>37894.732818156997</v>
      </c>
      <c r="M324">
        <v>-0.84269681399999996</v>
      </c>
      <c r="N324">
        <v>37894.732818156997</v>
      </c>
      <c r="O324">
        <v>0.96486230210000001</v>
      </c>
      <c r="P324" s="153">
        <f t="shared" si="8"/>
        <v>37894.732818156997</v>
      </c>
      <c r="Q324" s="153">
        <f t="shared" si="9"/>
        <v>-1.6853936279999999</v>
      </c>
    </row>
    <row r="325" spans="1:17" x14ac:dyDescent="0.2">
      <c r="A325">
        <v>4508.2729930727</v>
      </c>
      <c r="B325">
        <v>9166.8114332242003</v>
      </c>
      <c r="C325">
        <v>-1211.6804035453999</v>
      </c>
      <c r="D325">
        <v>37893.3310172985</v>
      </c>
      <c r="E325">
        <v>38009.193356481497</v>
      </c>
      <c r="F325" t="s">
        <v>192</v>
      </c>
      <c r="G325">
        <v>37896.808594743998</v>
      </c>
      <c r="H325">
        <v>-0.38210996809999997</v>
      </c>
      <c r="I325">
        <v>0.59121564979999996</v>
      </c>
      <c r="J325">
        <v>-0.54202677629999996</v>
      </c>
      <c r="K325">
        <v>0.4589803932</v>
      </c>
      <c r="L325">
        <v>37894.733454737703</v>
      </c>
      <c r="M325">
        <v>-0.93265496930000003</v>
      </c>
      <c r="N325">
        <v>37894.733454737703</v>
      </c>
      <c r="O325">
        <v>0.97205784989999999</v>
      </c>
      <c r="P325" s="153">
        <f t="shared" si="8"/>
        <v>37894.733454737703</v>
      </c>
      <c r="Q325" s="153">
        <f t="shared" si="9"/>
        <v>-1.8653099386000001</v>
      </c>
    </row>
    <row r="326" spans="1:17" x14ac:dyDescent="0.2">
      <c r="A326">
        <v>3060.7648680426</v>
      </c>
      <c r="B326">
        <v>11085.0788261086</v>
      </c>
      <c r="C326">
        <v>-1406.8554654763</v>
      </c>
      <c r="D326">
        <v>37893.334722133899</v>
      </c>
      <c r="E326">
        <v>38009.504270833299</v>
      </c>
      <c r="F326" t="s">
        <v>193</v>
      </c>
      <c r="G326">
        <v>37896.812064556703</v>
      </c>
      <c r="H326">
        <v>-0.38695182280000001</v>
      </c>
      <c r="I326">
        <v>0.58969637890000004</v>
      </c>
      <c r="J326">
        <v>-0.52956232609999998</v>
      </c>
      <c r="K326">
        <v>0.47126448030000001</v>
      </c>
      <c r="L326">
        <v>37894.734091318503</v>
      </c>
      <c r="M326">
        <v>-0.90871117769999998</v>
      </c>
      <c r="N326">
        <v>37894.734091318503</v>
      </c>
      <c r="O326">
        <v>0.89343583640000002</v>
      </c>
      <c r="P326" s="153">
        <f t="shared" si="8"/>
        <v>37894.734091318503</v>
      </c>
      <c r="Q326" s="153">
        <f t="shared" si="9"/>
        <v>-1.8174223554</v>
      </c>
    </row>
    <row r="327" spans="1:17" x14ac:dyDescent="0.2">
      <c r="A327">
        <v>1617.2974026227</v>
      </c>
      <c r="B327">
        <v>12626.851997297101</v>
      </c>
      <c r="C327">
        <v>-1556.8512665328001</v>
      </c>
      <c r="D327">
        <v>37893.338217982797</v>
      </c>
      <c r="E327">
        <v>38010.171759259298</v>
      </c>
      <c r="F327" t="s">
        <v>192</v>
      </c>
      <c r="G327">
        <v>37896.814840406798</v>
      </c>
      <c r="H327">
        <v>-0.39024740879999997</v>
      </c>
      <c r="I327">
        <v>0.58886479780000001</v>
      </c>
      <c r="J327">
        <v>-0.51860940229999997</v>
      </c>
      <c r="K327">
        <v>0.48165288090000002</v>
      </c>
      <c r="L327">
        <v>37894.7347278991</v>
      </c>
      <c r="M327">
        <v>-0.80448236250000005</v>
      </c>
      <c r="N327">
        <v>37894.7347278991</v>
      </c>
      <c r="O327">
        <v>1.0058779442000001</v>
      </c>
      <c r="P327" s="153">
        <f t="shared" si="8"/>
        <v>37894.7347278991</v>
      </c>
      <c r="Q327" s="153">
        <f t="shared" si="9"/>
        <v>-1.6089647250000001</v>
      </c>
    </row>
    <row r="328" spans="1:17" x14ac:dyDescent="0.2">
      <c r="A328">
        <v>127.0760927526</v>
      </c>
      <c r="B328">
        <v>13964.7324452703</v>
      </c>
      <c r="C328">
        <v>-1681.1811867377</v>
      </c>
      <c r="D328">
        <v>37893.341755014299</v>
      </c>
      <c r="E328">
        <v>38010.483576388899</v>
      </c>
      <c r="F328" t="s">
        <v>193</v>
      </c>
      <c r="G328">
        <v>37896.8176162569</v>
      </c>
      <c r="H328">
        <v>-0.3928719443</v>
      </c>
      <c r="I328">
        <v>0.58849409620000004</v>
      </c>
      <c r="J328">
        <v>-0.50656413850000004</v>
      </c>
      <c r="K328">
        <v>0.49266531000000002</v>
      </c>
      <c r="L328">
        <v>37894.7353644799</v>
      </c>
      <c r="M328">
        <v>-0.89531227319999995</v>
      </c>
      <c r="N328">
        <v>37894.7353644799</v>
      </c>
      <c r="O328">
        <v>0.93960815600000003</v>
      </c>
      <c r="P328" s="153">
        <f t="shared" si="8"/>
        <v>37894.7353644799</v>
      </c>
      <c r="Q328" s="153">
        <f t="shared" si="9"/>
        <v>-1.7906245463999999</v>
      </c>
    </row>
    <row r="329" spans="1:17" x14ac:dyDescent="0.2">
      <c r="A329">
        <v>-1589.4184655245999</v>
      </c>
      <c r="B329">
        <v>15273.925226883501</v>
      </c>
      <c r="C329">
        <v>-1796.5127707306999</v>
      </c>
      <c r="D329">
        <v>37893.3458241314</v>
      </c>
      <c r="E329">
        <v>38011.157175925902</v>
      </c>
      <c r="F329" t="s">
        <v>192</v>
      </c>
      <c r="G329">
        <v>37896.820392107002</v>
      </c>
      <c r="H329">
        <v>-0.3946134194</v>
      </c>
      <c r="I329">
        <v>0.58874003090000004</v>
      </c>
      <c r="J329">
        <v>-0.49314423959999998</v>
      </c>
      <c r="K329">
        <v>0.50445434310000004</v>
      </c>
      <c r="L329">
        <v>37894.736001060402</v>
      </c>
      <c r="M329">
        <v>-0.9069752874</v>
      </c>
      <c r="N329">
        <v>37894.736001060402</v>
      </c>
      <c r="O329">
        <v>0.9955082676</v>
      </c>
      <c r="P329" s="153">
        <f t="shared" si="8"/>
        <v>37894.736001060402</v>
      </c>
      <c r="Q329" s="153">
        <f t="shared" si="9"/>
        <v>-1.8139505748</v>
      </c>
    </row>
    <row r="330" spans="1:17" x14ac:dyDescent="0.2">
      <c r="A330">
        <v>-3249.1420657808999</v>
      </c>
      <c r="B330">
        <v>16356.609440388</v>
      </c>
      <c r="C330">
        <v>-1886.0014763516001</v>
      </c>
      <c r="D330">
        <v>37893.3498050528</v>
      </c>
      <c r="E330">
        <v>38011.469953703701</v>
      </c>
      <c r="F330" t="s">
        <v>193</v>
      </c>
      <c r="G330">
        <v>37896.8245558821</v>
      </c>
      <c r="H330">
        <v>-0.39484871430000001</v>
      </c>
      <c r="I330">
        <v>0.59077104150000004</v>
      </c>
      <c r="J330">
        <v>-0.46952146769999997</v>
      </c>
      <c r="K330">
        <v>0.5240550169</v>
      </c>
      <c r="L330">
        <v>37894.736637641203</v>
      </c>
      <c r="M330">
        <v>-0.86088008800000004</v>
      </c>
      <c r="N330">
        <v>37894.736637641203</v>
      </c>
      <c r="O330">
        <v>0.95983219099999995</v>
      </c>
      <c r="P330" s="153">
        <f t="shared" si="8"/>
        <v>37894.736637641203</v>
      </c>
      <c r="Q330" s="153">
        <f t="shared" si="9"/>
        <v>-1.7217601760000001</v>
      </c>
    </row>
    <row r="331" spans="1:17" x14ac:dyDescent="0.2">
      <c r="A331">
        <v>-4768.6630522098003</v>
      </c>
      <c r="B331">
        <v>17218.352799406301</v>
      </c>
      <c r="C331">
        <v>-1952.3631162894001</v>
      </c>
      <c r="D331">
        <v>37893.353518436103</v>
      </c>
      <c r="E331">
        <v>38012.149710648097</v>
      </c>
      <c r="F331" t="s">
        <v>192</v>
      </c>
      <c r="G331">
        <v>37896.828025694798</v>
      </c>
      <c r="H331">
        <v>-0.39168958850000002</v>
      </c>
      <c r="I331">
        <v>0.5947618871</v>
      </c>
      <c r="J331">
        <v>-0.44520525550000001</v>
      </c>
      <c r="K331">
        <v>0.54279816179999996</v>
      </c>
      <c r="L331">
        <v>37894.737274221799</v>
      </c>
      <c r="M331">
        <v>-0.96701948820000005</v>
      </c>
      <c r="N331">
        <v>37894.737274221799</v>
      </c>
      <c r="O331">
        <v>1.0364130424</v>
      </c>
      <c r="P331" s="153">
        <f t="shared" si="8"/>
        <v>37894.737274221799</v>
      </c>
      <c r="Q331" s="153">
        <f t="shared" si="9"/>
        <v>-1.9340389764000001</v>
      </c>
    </row>
    <row r="332" spans="1:17" x14ac:dyDescent="0.2">
      <c r="A332">
        <v>-6413.241488961</v>
      </c>
      <c r="B332">
        <v>18031.461544162499</v>
      </c>
      <c r="C332">
        <v>-2009.8128659979</v>
      </c>
      <c r="D332">
        <v>37893.357633428102</v>
      </c>
      <c r="E332">
        <v>38012.463483796302</v>
      </c>
      <c r="F332" t="s">
        <v>193</v>
      </c>
      <c r="G332">
        <v>37896.8308015449</v>
      </c>
      <c r="H332">
        <v>-0.3856341304</v>
      </c>
      <c r="I332">
        <v>0.60026521219999995</v>
      </c>
      <c r="J332">
        <v>-0.42116329029999999</v>
      </c>
      <c r="K332">
        <v>0.55999060290000002</v>
      </c>
      <c r="L332">
        <v>37894.7379108026</v>
      </c>
      <c r="M332">
        <v>-0.92207633499999997</v>
      </c>
      <c r="N332">
        <v>37894.7379108026</v>
      </c>
      <c r="O332">
        <v>0.9825695055</v>
      </c>
      <c r="P332" s="153">
        <f t="shared" si="8"/>
        <v>37894.7379108026</v>
      </c>
      <c r="Q332" s="153">
        <f t="shared" si="9"/>
        <v>-1.8441526699999999</v>
      </c>
    </row>
    <row r="333" spans="1:17" x14ac:dyDescent="0.2">
      <c r="A333">
        <v>-7818.3200910045998</v>
      </c>
      <c r="B333">
        <v>18638.621287751801</v>
      </c>
      <c r="C333">
        <v>-2048.3727738149</v>
      </c>
      <c r="D333">
        <v>37893.361241983403</v>
      </c>
      <c r="E333">
        <v>38013.149467592601</v>
      </c>
      <c r="F333" t="s">
        <v>192</v>
      </c>
      <c r="G333">
        <v>37896.833577395002</v>
      </c>
      <c r="H333">
        <v>-0.3745839882</v>
      </c>
      <c r="I333">
        <v>0.60882001590000001</v>
      </c>
      <c r="J333">
        <v>-0.39093735730000001</v>
      </c>
      <c r="K333">
        <v>0.57982153000000003</v>
      </c>
      <c r="L333">
        <v>37894.738547383102</v>
      </c>
      <c r="M333">
        <v>-0.81577501689999998</v>
      </c>
      <c r="N333">
        <v>37894.738547383102</v>
      </c>
      <c r="O333">
        <v>0.8728509525</v>
      </c>
      <c r="P333" s="153">
        <f t="shared" si="8"/>
        <v>37894.738547383102</v>
      </c>
      <c r="Q333" s="153">
        <f t="shared" si="9"/>
        <v>-1.6315500338</v>
      </c>
    </row>
    <row r="334" spans="1:17" x14ac:dyDescent="0.2">
      <c r="A334">
        <v>-9301.2106893541004</v>
      </c>
      <c r="B334">
        <v>19199.803067246099</v>
      </c>
      <c r="C334">
        <v>-2079.498818085</v>
      </c>
      <c r="D334">
        <v>37893.365155117703</v>
      </c>
      <c r="E334">
        <v>38013.464282407404</v>
      </c>
      <c r="F334" t="s">
        <v>193</v>
      </c>
      <c r="G334">
        <v>37896.836353245097</v>
      </c>
      <c r="H334">
        <v>-0.35544766950000001</v>
      </c>
      <c r="I334">
        <v>0.6218183773</v>
      </c>
      <c r="J334">
        <v>-0.35112012149999999</v>
      </c>
      <c r="K334">
        <v>0.60308666060000005</v>
      </c>
      <c r="L334">
        <v>37894.739183963902</v>
      </c>
      <c r="M334">
        <v>-0.92548468900000003</v>
      </c>
      <c r="N334">
        <v>37894.739183963902</v>
      </c>
      <c r="O334">
        <v>0.93021038759999997</v>
      </c>
      <c r="P334" s="153">
        <f t="shared" si="8"/>
        <v>37894.739183963902</v>
      </c>
      <c r="Q334" s="153">
        <f t="shared" si="9"/>
        <v>-1.8509693780000001</v>
      </c>
    </row>
    <row r="335" spans="1:17" x14ac:dyDescent="0.2">
      <c r="A335">
        <v>-10859.203304337299</v>
      </c>
      <c r="B335">
        <v>19707.640107028499</v>
      </c>
      <c r="C335">
        <v>-2102.3721039137999</v>
      </c>
      <c r="D335">
        <v>37893.369394429799</v>
      </c>
      <c r="E335">
        <v>38014.156527777799</v>
      </c>
      <c r="F335" t="s">
        <v>192</v>
      </c>
      <c r="G335">
        <v>37896.839129095097</v>
      </c>
      <c r="H335">
        <v>-0.32264217429999997</v>
      </c>
      <c r="I335">
        <v>0.64111148740000001</v>
      </c>
      <c r="J335">
        <v>-0.29571938390000002</v>
      </c>
      <c r="K335">
        <v>0.63041901469999995</v>
      </c>
      <c r="L335">
        <v>37894.739820544703</v>
      </c>
      <c r="M335">
        <v>-0.86927913359999998</v>
      </c>
      <c r="N335">
        <v>37894.739820544703</v>
      </c>
      <c r="O335">
        <v>0.96831981590000005</v>
      </c>
      <c r="P335" s="153">
        <f t="shared" si="8"/>
        <v>37894.739820544703</v>
      </c>
      <c r="Q335" s="153">
        <f t="shared" si="9"/>
        <v>-1.7385582672</v>
      </c>
    </row>
    <row r="336" spans="1:17" x14ac:dyDescent="0.2">
      <c r="A336">
        <v>-12488.340469252</v>
      </c>
      <c r="B336">
        <v>20154.387157121098</v>
      </c>
      <c r="C336">
        <v>-2116.1588112499999</v>
      </c>
      <c r="D336">
        <v>37893.373981355202</v>
      </c>
      <c r="E336">
        <v>38014.426087963002</v>
      </c>
      <c r="F336" t="s">
        <v>193</v>
      </c>
      <c r="G336">
        <v>37896.8419049453</v>
      </c>
      <c r="H336">
        <v>-0.26642643449999998</v>
      </c>
      <c r="I336">
        <v>0.66810746259999998</v>
      </c>
      <c r="J336">
        <v>-0.2146203444</v>
      </c>
      <c r="K336">
        <v>0.66074766829999998</v>
      </c>
      <c r="L336">
        <v>37894.740457125197</v>
      </c>
      <c r="M336">
        <v>-0.94235629070000004</v>
      </c>
      <c r="N336">
        <v>37894.740457125197</v>
      </c>
      <c r="O336">
        <v>0.97324879990000002</v>
      </c>
      <c r="P336" s="153">
        <f t="shared" si="8"/>
        <v>37894.740457125197</v>
      </c>
      <c r="Q336" s="153">
        <f t="shared" si="9"/>
        <v>-1.8847125814000001</v>
      </c>
    </row>
    <row r="337" spans="1:17" x14ac:dyDescent="0.2">
      <c r="A337">
        <v>-13753.7264219352</v>
      </c>
      <c r="B337">
        <v>20444.532167257199</v>
      </c>
      <c r="C337">
        <v>-2120.0332468651</v>
      </c>
      <c r="D337">
        <v>37893.377662263898</v>
      </c>
      <c r="E337">
        <v>38015.169432870403</v>
      </c>
      <c r="F337" t="s">
        <v>192</v>
      </c>
      <c r="G337">
        <v>37896.844680795402</v>
      </c>
      <c r="H337">
        <v>-0.17411802470000001</v>
      </c>
      <c r="I337">
        <v>0.69956115470000002</v>
      </c>
      <c r="J337">
        <v>-9.5490836900000001E-2</v>
      </c>
      <c r="K337">
        <v>0.68642450749999995</v>
      </c>
      <c r="L337">
        <v>37894.741093707198</v>
      </c>
      <c r="M337">
        <v>-0.9761739787</v>
      </c>
      <c r="N337">
        <v>37894.741093707198</v>
      </c>
      <c r="O337">
        <v>0.82254691960000004</v>
      </c>
      <c r="P337" s="153">
        <f t="shared" si="8"/>
        <v>37894.741093707198</v>
      </c>
      <c r="Q337" s="153">
        <f t="shared" si="9"/>
        <v>-1.9523479574</v>
      </c>
    </row>
    <row r="338" spans="1:17" x14ac:dyDescent="0.2">
      <c r="A338">
        <v>-15053.359142228001</v>
      </c>
      <c r="B338">
        <v>20692.339302406599</v>
      </c>
      <c r="C338">
        <v>-2117.9795351281</v>
      </c>
      <c r="D338">
        <v>37893.3815589277</v>
      </c>
      <c r="E338">
        <v>38015.486701388902</v>
      </c>
      <c r="F338" t="s">
        <v>193</v>
      </c>
      <c r="G338">
        <v>37896.847456645497</v>
      </c>
      <c r="H338">
        <v>-4.7240403399999999E-2</v>
      </c>
      <c r="I338">
        <v>0.72108621669999995</v>
      </c>
      <c r="J338">
        <v>5.7779862500000001E-2</v>
      </c>
      <c r="K338">
        <v>0.68881383539999996</v>
      </c>
      <c r="L338">
        <v>37894.741730286798</v>
      </c>
      <c r="M338">
        <v>-0.93099642839999996</v>
      </c>
      <c r="N338">
        <v>37894.741730286798</v>
      </c>
      <c r="O338">
        <v>0.94522486120000004</v>
      </c>
      <c r="P338" s="153">
        <f t="shared" si="8"/>
        <v>37894.741730286798</v>
      </c>
      <c r="Q338" s="153">
        <f t="shared" si="9"/>
        <v>-1.8619928567999999</v>
      </c>
    </row>
    <row r="339" spans="1:17" x14ac:dyDescent="0.2">
      <c r="A339">
        <v>-16383.938939768999</v>
      </c>
      <c r="B339">
        <v>20894.3261101932</v>
      </c>
      <c r="C339">
        <v>-2109.6600176263</v>
      </c>
      <c r="D339">
        <v>37893.385679363899</v>
      </c>
      <c r="E339">
        <v>38016.190428240698</v>
      </c>
      <c r="F339" t="s">
        <v>192</v>
      </c>
      <c r="G339">
        <v>37896.850232495599</v>
      </c>
      <c r="H339">
        <v>7.6744025100000002E-2</v>
      </c>
      <c r="I339">
        <v>0.72039193359999998</v>
      </c>
      <c r="J339">
        <v>0.20523287009999999</v>
      </c>
      <c r="K339">
        <v>0.65804656800000005</v>
      </c>
      <c r="L339">
        <v>37894.742366867402</v>
      </c>
      <c r="M339">
        <v>-0.92750362040000001</v>
      </c>
      <c r="N339">
        <v>37894.742366867402</v>
      </c>
      <c r="O339">
        <v>0.96499488450000004</v>
      </c>
      <c r="P339" s="153">
        <f t="shared" si="8"/>
        <v>37894.742366867402</v>
      </c>
      <c r="Q339" s="153">
        <f t="shared" si="9"/>
        <v>-1.8550072408</v>
      </c>
    </row>
    <row r="340" spans="1:17" x14ac:dyDescent="0.2">
      <c r="A340">
        <v>-17741.6472456171</v>
      </c>
      <c r="B340">
        <v>21047.024306227901</v>
      </c>
      <c r="C340">
        <v>-2094.7514533195999</v>
      </c>
      <c r="D340">
        <v>37893.3900310178</v>
      </c>
      <c r="E340">
        <v>38016.508842592601</v>
      </c>
      <c r="F340" t="s">
        <v>193</v>
      </c>
      <c r="G340">
        <v>37896.853008345701</v>
      </c>
      <c r="H340">
        <v>0.16358321810000001</v>
      </c>
      <c r="I340">
        <v>0.7077707983</v>
      </c>
      <c r="J340">
        <v>0.3142384318</v>
      </c>
      <c r="K340">
        <v>0.61119165220000005</v>
      </c>
      <c r="L340">
        <v>37894.743003448202</v>
      </c>
      <c r="M340">
        <v>-0.92415989600000004</v>
      </c>
      <c r="N340">
        <v>37894.743003448202</v>
      </c>
      <c r="O340">
        <v>0.86065875439999995</v>
      </c>
      <c r="P340" s="153">
        <f t="shared" si="8"/>
        <v>37894.743003448202</v>
      </c>
      <c r="Q340" s="153">
        <f t="shared" si="9"/>
        <v>-1.8483197920000001</v>
      </c>
    </row>
    <row r="341" spans="1:17" x14ac:dyDescent="0.2">
      <c r="A341">
        <v>-19122.132787052102</v>
      </c>
      <c r="B341">
        <v>21147.021449337801</v>
      </c>
      <c r="C341">
        <v>-2072.9503668573998</v>
      </c>
      <c r="D341">
        <v>37893.394620622799</v>
      </c>
      <c r="E341">
        <v>38017.219085648103</v>
      </c>
      <c r="F341" t="s">
        <v>192</v>
      </c>
      <c r="G341">
        <v>37896.855784195803</v>
      </c>
      <c r="H341">
        <v>0.21391045710000001</v>
      </c>
      <c r="I341">
        <v>0.69642020999999998</v>
      </c>
      <c r="J341">
        <v>0.38839382249999999</v>
      </c>
      <c r="K341">
        <v>0.56426185959999997</v>
      </c>
      <c r="L341">
        <v>37894.743640030298</v>
      </c>
      <c r="M341">
        <v>-0.87828436860000003</v>
      </c>
      <c r="N341">
        <v>37894.743640030298</v>
      </c>
      <c r="O341">
        <v>0.84686886350000001</v>
      </c>
      <c r="P341" s="153">
        <f t="shared" si="8"/>
        <v>37894.743640030298</v>
      </c>
      <c r="Q341" s="153">
        <f t="shared" si="9"/>
        <v>-1.7565687372000001</v>
      </c>
    </row>
    <row r="342" spans="1:17" x14ac:dyDescent="0.2">
      <c r="A342">
        <v>-20520.504714528499</v>
      </c>
      <c r="B342">
        <v>21191.006898973399</v>
      </c>
      <c r="C342">
        <v>-2043.9787413030001</v>
      </c>
      <c r="D342">
        <v>37893.399454051898</v>
      </c>
      <c r="E342">
        <v>38017.538645833301</v>
      </c>
      <c r="F342" t="s">
        <v>193</v>
      </c>
      <c r="G342">
        <v>37896.858560045897</v>
      </c>
      <c r="H342">
        <v>0.23943697550000001</v>
      </c>
      <c r="I342">
        <v>0.69045824820000001</v>
      </c>
      <c r="J342">
        <v>0.44107192690000002</v>
      </c>
      <c r="K342">
        <v>0.52095383439999998</v>
      </c>
      <c r="L342">
        <v>37894.744276609497</v>
      </c>
      <c r="M342">
        <v>-0.9369534706</v>
      </c>
      <c r="N342">
        <v>37894.744276609497</v>
      </c>
      <c r="O342">
        <v>1.0430899487</v>
      </c>
      <c r="P342" s="153">
        <f t="shared" ref="P342:P405" si="10">N342</f>
        <v>37894.744276609497</v>
      </c>
      <c r="Q342" s="153">
        <f t="shared" ref="Q342:Q405" si="11">M342*2</f>
        <v>-1.8739069412</v>
      </c>
    </row>
    <row r="343" spans="1:17" x14ac:dyDescent="0.2">
      <c r="A343">
        <v>-21931.333814955899</v>
      </c>
      <c r="B343">
        <v>21175.8216612504</v>
      </c>
      <c r="C343">
        <v>-2007.5899801568</v>
      </c>
      <c r="D343">
        <v>37893.404536164599</v>
      </c>
      <c r="E343">
        <v>38041.042650463001</v>
      </c>
      <c r="F343" t="s">
        <v>192</v>
      </c>
      <c r="G343">
        <v>37896.862029858603</v>
      </c>
      <c r="H343">
        <v>0.2489337278</v>
      </c>
      <c r="I343">
        <v>0.69036762139999996</v>
      </c>
      <c r="J343">
        <v>0.49060863069999999</v>
      </c>
      <c r="K343">
        <v>0.4698166855</v>
      </c>
      <c r="L343">
        <v>37894.744913190298</v>
      </c>
      <c r="M343">
        <v>-0.92525413079999996</v>
      </c>
      <c r="N343">
        <v>37894.744913190298</v>
      </c>
      <c r="O343">
        <v>0.91234115179999997</v>
      </c>
      <c r="P343" s="153">
        <f t="shared" si="10"/>
        <v>37894.744913190298</v>
      </c>
      <c r="Q343" s="153">
        <f t="shared" si="11"/>
        <v>-1.8505082615999999</v>
      </c>
    </row>
    <row r="344" spans="1:17" x14ac:dyDescent="0.2">
      <c r="A344">
        <v>-22875.886556653899</v>
      </c>
      <c r="B344">
        <v>21131.356614015702</v>
      </c>
      <c r="C344">
        <v>-1979.1052130808</v>
      </c>
      <c r="D344">
        <v>37893.408064271898</v>
      </c>
      <c r="E344">
        <v>38041.186122685198</v>
      </c>
      <c r="F344" t="s">
        <v>193</v>
      </c>
      <c r="G344">
        <v>37896.864805708698</v>
      </c>
      <c r="H344">
        <v>0.243602719</v>
      </c>
      <c r="I344">
        <v>0.69510015619999999</v>
      </c>
      <c r="J344">
        <v>0.52328527319999996</v>
      </c>
      <c r="K344">
        <v>0.42856272709999998</v>
      </c>
      <c r="L344">
        <v>37894.745549771098</v>
      </c>
      <c r="M344">
        <v>-0.99353700629999997</v>
      </c>
      <c r="N344">
        <v>37894.745549771098</v>
      </c>
      <c r="O344">
        <v>0.96569475250000003</v>
      </c>
      <c r="P344" s="153">
        <f t="shared" si="10"/>
        <v>37894.745549771098</v>
      </c>
      <c r="Q344" s="153">
        <f t="shared" si="11"/>
        <v>-1.9870740125999999</v>
      </c>
    </row>
    <row r="345" spans="1:17" x14ac:dyDescent="0.2">
      <c r="A345">
        <v>-23821.447093429699</v>
      </c>
      <c r="B345">
        <v>21058.461829427</v>
      </c>
      <c r="C345">
        <v>-1947.1787462632001</v>
      </c>
      <c r="D345">
        <v>37893.411705344297</v>
      </c>
      <c r="E345">
        <v>38042.088263888902</v>
      </c>
      <c r="F345" t="s">
        <v>192</v>
      </c>
      <c r="G345">
        <v>37896.867581558799</v>
      </c>
      <c r="H345">
        <v>0.22848829230000001</v>
      </c>
      <c r="I345">
        <v>0.70319671340000001</v>
      </c>
      <c r="J345">
        <v>0.55265104440000001</v>
      </c>
      <c r="K345">
        <v>0.3845572854</v>
      </c>
      <c r="L345">
        <v>37894.7461863516</v>
      </c>
      <c r="M345">
        <v>-0.93646828989999997</v>
      </c>
      <c r="N345">
        <v>37894.7461863516</v>
      </c>
      <c r="O345">
        <v>0.86691115630000004</v>
      </c>
      <c r="P345" s="153">
        <f t="shared" si="10"/>
        <v>37894.7461863516</v>
      </c>
      <c r="Q345" s="153">
        <f t="shared" si="11"/>
        <v>-1.8729365797999999</v>
      </c>
    </row>
    <row r="346" spans="1:17" x14ac:dyDescent="0.2">
      <c r="A346">
        <v>-24766.0273315534</v>
      </c>
      <c r="B346">
        <v>20956.3829624475</v>
      </c>
      <c r="C346">
        <v>-1911.7686472062001</v>
      </c>
      <c r="D346">
        <v>37893.415459871299</v>
      </c>
      <c r="E346">
        <v>38042.470081018502</v>
      </c>
      <c r="F346" t="s">
        <v>193</v>
      </c>
      <c r="G346">
        <v>37896.870357408901</v>
      </c>
      <c r="H346">
        <v>0.20368469580000001</v>
      </c>
      <c r="I346">
        <v>0.71381122450000001</v>
      </c>
      <c r="J346">
        <v>0.57996637480000002</v>
      </c>
      <c r="K346">
        <v>0.33559660990000001</v>
      </c>
      <c r="L346">
        <v>37894.7468229324</v>
      </c>
      <c r="M346">
        <v>-0.93105269290000003</v>
      </c>
      <c r="N346">
        <v>37894.7468229324</v>
      </c>
      <c r="O346">
        <v>1.0810673102999999</v>
      </c>
      <c r="P346" s="153">
        <f t="shared" si="10"/>
        <v>37894.7468229324</v>
      </c>
      <c r="Q346" s="153">
        <f t="shared" si="11"/>
        <v>-1.8621053858000001</v>
      </c>
    </row>
    <row r="347" spans="1:17" x14ac:dyDescent="0.2">
      <c r="A347">
        <v>-25707.547539989399</v>
      </c>
      <c r="B347">
        <v>20824.4322795117</v>
      </c>
      <c r="C347">
        <v>-1872.8432358442001</v>
      </c>
      <c r="D347">
        <v>37893.419328040298</v>
      </c>
      <c r="E347">
        <v>38043.347604166702</v>
      </c>
      <c r="F347" t="s">
        <v>192</v>
      </c>
      <c r="G347">
        <v>37896.873133259003</v>
      </c>
      <c r="H347">
        <v>0.16859157020000001</v>
      </c>
      <c r="I347">
        <v>0.72578116479999999</v>
      </c>
      <c r="J347">
        <v>0.60547261029999999</v>
      </c>
      <c r="K347">
        <v>0.27968107110000001</v>
      </c>
      <c r="L347">
        <v>37894.747459513201</v>
      </c>
      <c r="M347">
        <v>-0.91434656140000004</v>
      </c>
      <c r="N347">
        <v>37894.747459513201</v>
      </c>
      <c r="O347">
        <v>0.88605316059999994</v>
      </c>
      <c r="P347" s="153">
        <f t="shared" si="10"/>
        <v>37894.747459513201</v>
      </c>
      <c r="Q347" s="153">
        <f t="shared" si="11"/>
        <v>-1.8286931228000001</v>
      </c>
    </row>
    <row r="348" spans="1:17" x14ac:dyDescent="0.2">
      <c r="A348">
        <v>-26643.842291757301</v>
      </c>
      <c r="B348">
        <v>20661.996297859099</v>
      </c>
      <c r="C348">
        <v>-1830.3818572229</v>
      </c>
      <c r="D348">
        <v>37893.423309717597</v>
      </c>
      <c r="E348">
        <v>38043.413587962998</v>
      </c>
      <c r="F348" t="s">
        <v>193</v>
      </c>
      <c r="G348">
        <v>37896.875909109098</v>
      </c>
      <c r="H348">
        <v>0.122799863</v>
      </c>
      <c r="I348">
        <v>0.73727148360000005</v>
      </c>
      <c r="J348">
        <v>0.62836096829999999</v>
      </c>
      <c r="K348">
        <v>0.21566976260000001</v>
      </c>
      <c r="L348">
        <v>37894.748096093797</v>
      </c>
      <c r="M348">
        <v>-0.97492269610000004</v>
      </c>
      <c r="N348">
        <v>37894.748096093797</v>
      </c>
      <c r="O348">
        <v>1.0002005626999999</v>
      </c>
      <c r="P348" s="153">
        <f t="shared" si="10"/>
        <v>37894.748096093797</v>
      </c>
      <c r="Q348" s="153">
        <f t="shared" si="11"/>
        <v>-1.9498453922000001</v>
      </c>
    </row>
    <row r="349" spans="1:17" x14ac:dyDescent="0.2">
      <c r="A349">
        <v>-27572.667462930101</v>
      </c>
      <c r="B349">
        <v>20468.543358906601</v>
      </c>
      <c r="C349">
        <v>-1784.3756203226999</v>
      </c>
      <c r="D349">
        <v>37893.427404430302</v>
      </c>
      <c r="E349">
        <v>38044.399548611102</v>
      </c>
      <c r="F349" t="s">
        <v>192</v>
      </c>
      <c r="G349">
        <v>37896.8786849592</v>
      </c>
      <c r="H349">
        <v>6.7467193999999994E-2</v>
      </c>
      <c r="I349">
        <v>0.74571866470000003</v>
      </c>
      <c r="J349">
        <v>0.64688017909999995</v>
      </c>
      <c r="K349">
        <v>0.14456100720000001</v>
      </c>
      <c r="L349">
        <v>37894.748732674503</v>
      </c>
      <c r="M349">
        <v>-0.9499491847</v>
      </c>
      <c r="N349">
        <v>37894.748732674503</v>
      </c>
      <c r="O349">
        <v>0.98350061919999998</v>
      </c>
      <c r="P349" s="153">
        <f t="shared" si="10"/>
        <v>37894.748732674503</v>
      </c>
      <c r="Q349" s="153">
        <f t="shared" si="11"/>
        <v>-1.8998983694</v>
      </c>
    </row>
    <row r="350" spans="1:17" x14ac:dyDescent="0.2">
      <c r="A350">
        <v>-28491.7082963639</v>
      </c>
      <c r="B350">
        <v>20243.6310526624</v>
      </c>
      <c r="C350">
        <v>-1734.828092874</v>
      </c>
      <c r="D350">
        <v>37893.431611349297</v>
      </c>
      <c r="E350">
        <v>38044.465555555602</v>
      </c>
      <c r="F350" t="s">
        <v>193</v>
      </c>
      <c r="G350">
        <v>37896.881460809302</v>
      </c>
      <c r="H350">
        <v>6.4770393999999997E-3</v>
      </c>
      <c r="I350">
        <v>0.74865586129999995</v>
      </c>
      <c r="J350">
        <v>0.6591691462</v>
      </c>
      <c r="K350">
        <v>7.0487487299999999E-2</v>
      </c>
      <c r="L350">
        <v>37894.749369255303</v>
      </c>
      <c r="M350">
        <v>-0.90554890899999996</v>
      </c>
      <c r="N350">
        <v>37894.749369255303</v>
      </c>
      <c r="O350">
        <v>0.8672972726</v>
      </c>
      <c r="P350" s="153">
        <f t="shared" si="10"/>
        <v>37894.749369255303</v>
      </c>
      <c r="Q350" s="153">
        <f t="shared" si="11"/>
        <v>-1.8110978179999999</v>
      </c>
    </row>
    <row r="351" spans="1:17" x14ac:dyDescent="0.2">
      <c r="A351">
        <v>-29398.588523637802</v>
      </c>
      <c r="B351">
        <v>19986.913405226402</v>
      </c>
      <c r="C351">
        <v>-1681.7559417497</v>
      </c>
      <c r="D351">
        <v>37893.435929274499</v>
      </c>
      <c r="E351">
        <v>38045.4534837963</v>
      </c>
      <c r="F351" t="s">
        <v>192</v>
      </c>
      <c r="G351">
        <v>37896.884236659404</v>
      </c>
      <c r="H351">
        <v>-5.4377601599999999E-2</v>
      </c>
      <c r="I351">
        <v>0.74517754950000004</v>
      </c>
      <c r="J351">
        <v>0.6646452169</v>
      </c>
      <c r="K351">
        <v>-4.8141500000000001E-4</v>
      </c>
      <c r="L351">
        <v>37894.750005836097</v>
      </c>
      <c r="M351">
        <v>-0.81517885430000003</v>
      </c>
      <c r="N351">
        <v>37894.750005836097</v>
      </c>
      <c r="O351">
        <v>0.84208323350000003</v>
      </c>
      <c r="P351" s="153">
        <f t="shared" si="10"/>
        <v>37894.750005836097</v>
      </c>
      <c r="Q351" s="153">
        <f t="shared" si="11"/>
        <v>-1.6303577086000001</v>
      </c>
    </row>
    <row r="352" spans="1:17" x14ac:dyDescent="0.2">
      <c r="A352">
        <v>-30290.880523910801</v>
      </c>
      <c r="B352">
        <v>19698.1477374838</v>
      </c>
      <c r="C352">
        <v>-1625.1895084065</v>
      </c>
      <c r="D352">
        <v>37893.440356621097</v>
      </c>
      <c r="E352">
        <v>38045.519513888903</v>
      </c>
      <c r="F352" t="s">
        <v>193</v>
      </c>
      <c r="G352">
        <v>37896.887012509498</v>
      </c>
      <c r="H352">
        <v>-0.110160725</v>
      </c>
      <c r="I352">
        <v>0.73640292699999998</v>
      </c>
      <c r="J352">
        <v>0.66448926929999996</v>
      </c>
      <c r="K352">
        <v>-6.3477197999999999E-2</v>
      </c>
      <c r="L352">
        <v>37894.7506424167</v>
      </c>
      <c r="M352">
        <v>-0.91457179109999998</v>
      </c>
      <c r="N352">
        <v>37894.7506424167</v>
      </c>
      <c r="O352">
        <v>0.98230560109999998</v>
      </c>
      <c r="P352" s="153">
        <f t="shared" si="10"/>
        <v>37894.7506424167</v>
      </c>
      <c r="Q352" s="153">
        <f t="shared" si="11"/>
        <v>-1.8291435822</v>
      </c>
    </row>
    <row r="353" spans="1:17" x14ac:dyDescent="0.2">
      <c r="A353">
        <v>-31166.116482684502</v>
      </c>
      <c r="B353">
        <v>19377.2011003728</v>
      </c>
      <c r="C353">
        <v>-1565.1733089076999</v>
      </c>
      <c r="D353">
        <v>37893.444891408297</v>
      </c>
      <c r="E353">
        <v>38047.5474189815</v>
      </c>
      <c r="F353" t="s">
        <v>192</v>
      </c>
      <c r="G353">
        <v>37896.8897883596</v>
      </c>
      <c r="H353">
        <v>-0.1586108366</v>
      </c>
      <c r="I353">
        <v>0.72436861389999996</v>
      </c>
      <c r="J353">
        <v>0.66069812569999997</v>
      </c>
      <c r="K353">
        <v>-0.1166649068</v>
      </c>
      <c r="L353">
        <v>37894.751278999101</v>
      </c>
      <c r="M353">
        <v>-0.90860134169999995</v>
      </c>
      <c r="N353">
        <v>37894.751278999101</v>
      </c>
      <c r="O353">
        <v>1.0110613214999999</v>
      </c>
      <c r="P353" s="153">
        <f t="shared" si="10"/>
        <v>37894.751278999101</v>
      </c>
      <c r="Q353" s="153">
        <f t="shared" si="11"/>
        <v>-1.8172026833999999</v>
      </c>
    </row>
    <row r="354" spans="1:17" x14ac:dyDescent="0.2">
      <c r="A354">
        <v>-32021.800497012999</v>
      </c>
      <c r="B354">
        <v>19024.056190752901</v>
      </c>
      <c r="C354">
        <v>-1501.7664482974001</v>
      </c>
      <c r="D354">
        <v>37893.449531249797</v>
      </c>
      <c r="E354">
        <v>38047.611828703702</v>
      </c>
      <c r="F354" t="s">
        <v>193</v>
      </c>
      <c r="G354">
        <v>37896.892564209702</v>
      </c>
      <c r="H354">
        <v>-0.19971531849999999</v>
      </c>
      <c r="I354">
        <v>0.71083281409999999</v>
      </c>
      <c r="J354">
        <v>0.65501445339999997</v>
      </c>
      <c r="K354">
        <v>-0.1605819661</v>
      </c>
      <c r="L354">
        <v>37894.751915578301</v>
      </c>
      <c r="M354">
        <v>-0.98872255649999996</v>
      </c>
      <c r="N354">
        <v>37894.751915578301</v>
      </c>
      <c r="O354">
        <v>0.8759691034</v>
      </c>
      <c r="P354" s="153">
        <f t="shared" si="10"/>
        <v>37894.751915578301</v>
      </c>
      <c r="Q354" s="153">
        <f t="shared" si="11"/>
        <v>-1.9774451129999999</v>
      </c>
    </row>
    <row r="355" spans="1:17" x14ac:dyDescent="0.2">
      <c r="A355">
        <v>-32855.421556820402</v>
      </c>
      <c r="B355">
        <v>18638.816652089699</v>
      </c>
      <c r="C355">
        <v>-1435.0429395345</v>
      </c>
      <c r="D355">
        <v>37893.454273347903</v>
      </c>
      <c r="E355">
        <v>38048.605428240699</v>
      </c>
      <c r="F355" t="s">
        <v>192</v>
      </c>
      <c r="G355">
        <v>37896.895340059797</v>
      </c>
      <c r="H355">
        <v>-0.2344938423</v>
      </c>
      <c r="I355">
        <v>0.69689423279999996</v>
      </c>
      <c r="J355">
        <v>0.64857273289999995</v>
      </c>
      <c r="K355">
        <v>-0.19673453290000001</v>
      </c>
      <c r="L355">
        <v>37894.752552159</v>
      </c>
      <c r="M355">
        <v>-0.84746657299999995</v>
      </c>
      <c r="N355">
        <v>37894.752552159</v>
      </c>
      <c r="O355">
        <v>0.80553368280000004</v>
      </c>
      <c r="P355" s="153">
        <f t="shared" si="10"/>
        <v>37894.752552159</v>
      </c>
      <c r="Q355" s="153">
        <f t="shared" si="11"/>
        <v>-1.6949331459999999</v>
      </c>
    </row>
    <row r="356" spans="1:17" x14ac:dyDescent="0.2">
      <c r="A356">
        <v>-33664.4673149726</v>
      </c>
      <c r="B356">
        <v>18221.7116660303</v>
      </c>
      <c r="C356">
        <v>-1365.0919178357001</v>
      </c>
      <c r="D356">
        <v>37893.459114489298</v>
      </c>
      <c r="E356">
        <v>38048.669814814799</v>
      </c>
      <c r="F356" t="s">
        <v>193</v>
      </c>
      <c r="G356">
        <v>37896.898115909898</v>
      </c>
      <c r="H356">
        <v>-0.2641703427</v>
      </c>
      <c r="I356">
        <v>0.68311587809999996</v>
      </c>
      <c r="J356">
        <v>0.64200409030000005</v>
      </c>
      <c r="K356">
        <v>-0.22671011260000001</v>
      </c>
      <c r="L356">
        <v>37894.7531887398</v>
      </c>
      <c r="M356">
        <v>-0.81489799039999999</v>
      </c>
      <c r="N356">
        <v>37894.7531887398</v>
      </c>
      <c r="O356">
        <v>1.0360725336000001</v>
      </c>
      <c r="P356" s="153">
        <f t="shared" si="10"/>
        <v>37894.7531887398</v>
      </c>
      <c r="Q356" s="153">
        <f t="shared" si="11"/>
        <v>-1.6297959808</v>
      </c>
    </row>
    <row r="357" spans="1:17" x14ac:dyDescent="0.2">
      <c r="A357">
        <v>-34446.438541965101</v>
      </c>
      <c r="B357">
        <v>17773.099744576899</v>
      </c>
      <c r="C357">
        <v>-1292.0177421225001</v>
      </c>
      <c r="D357">
        <v>37893.464051044197</v>
      </c>
      <c r="E357">
        <v>38049.665567129603</v>
      </c>
      <c r="F357" t="s">
        <v>192</v>
      </c>
      <c r="G357">
        <v>37896.90089176</v>
      </c>
      <c r="H357">
        <v>-0.28983343989999999</v>
      </c>
      <c r="I357">
        <v>0.66973668529999997</v>
      </c>
      <c r="J357">
        <v>0.63562713520000003</v>
      </c>
      <c r="K357">
        <v>-0.25184815770000002</v>
      </c>
      <c r="L357">
        <v>37894.7538253206</v>
      </c>
      <c r="M357">
        <v>-0.90473135549999995</v>
      </c>
      <c r="N357">
        <v>37894.7538253206</v>
      </c>
      <c r="O357">
        <v>0.82686874030000002</v>
      </c>
      <c r="P357" s="153">
        <f t="shared" si="10"/>
        <v>37894.7538253206</v>
      </c>
      <c r="Q357" s="153">
        <f t="shared" si="11"/>
        <v>-1.8094627109999999</v>
      </c>
    </row>
    <row r="358" spans="1:17" x14ac:dyDescent="0.2">
      <c r="A358">
        <v>-35198.864144908097</v>
      </c>
      <c r="B358">
        <v>17293.471638041901</v>
      </c>
      <c r="C358">
        <v>-1215.9399763276001</v>
      </c>
      <c r="D358">
        <v>37893.469078968803</v>
      </c>
      <c r="E358">
        <v>38049.729918981502</v>
      </c>
      <c r="F358" t="s">
        <v>193</v>
      </c>
      <c r="G358">
        <v>37896.905055535201</v>
      </c>
      <c r="H358">
        <v>-0.32265943660000002</v>
      </c>
      <c r="I358">
        <v>0.65054017080000004</v>
      </c>
      <c r="J358">
        <v>0.6267184885</v>
      </c>
      <c r="K358">
        <v>-0.28268765509999999</v>
      </c>
      <c r="L358">
        <v>37894.754461901401</v>
      </c>
      <c r="M358">
        <v>-0.93641133789999997</v>
      </c>
      <c r="N358">
        <v>37894.754461901401</v>
      </c>
      <c r="O358">
        <v>0.93781428239999998</v>
      </c>
      <c r="P358" s="153">
        <f t="shared" si="10"/>
        <v>37894.754461901401</v>
      </c>
      <c r="Q358" s="153">
        <f t="shared" si="11"/>
        <v>-1.8728226757999999</v>
      </c>
    </row>
    <row r="359" spans="1:17" x14ac:dyDescent="0.2">
      <c r="A359">
        <v>-35919.316615303498</v>
      </c>
      <c r="B359">
        <v>16783.452281319402</v>
      </c>
      <c r="C359">
        <v>-1136.9932445671</v>
      </c>
      <c r="D359">
        <v>37893.474193810704</v>
      </c>
      <c r="E359">
        <v>38050.7188425926</v>
      </c>
      <c r="F359" t="s">
        <v>192</v>
      </c>
      <c r="G359">
        <v>37896.909219310299</v>
      </c>
      <c r="H359">
        <v>-0.35053224640000002</v>
      </c>
      <c r="I359">
        <v>0.63229906999999996</v>
      </c>
      <c r="J359">
        <v>0.61872923790000001</v>
      </c>
      <c r="K359">
        <v>-0.30740715740000002</v>
      </c>
      <c r="L359">
        <v>37894.755098482201</v>
      </c>
      <c r="M359">
        <v>-0.86338855449999996</v>
      </c>
      <c r="N359">
        <v>37894.755098482201</v>
      </c>
      <c r="O359">
        <v>1.0407176170000001</v>
      </c>
      <c r="P359" s="153">
        <f t="shared" si="10"/>
        <v>37894.755098482201</v>
      </c>
      <c r="Q359" s="153">
        <f t="shared" si="11"/>
        <v>-1.7267771089999999</v>
      </c>
    </row>
    <row r="360" spans="1:17" x14ac:dyDescent="0.2">
      <c r="A360">
        <v>-36605.427756326601</v>
      </c>
      <c r="B360">
        <v>16243.8017102053</v>
      </c>
      <c r="C360">
        <v>-1055.3269556334999</v>
      </c>
      <c r="D360">
        <v>37893.479390718203</v>
      </c>
      <c r="E360">
        <v>38050.803055555603</v>
      </c>
      <c r="F360" t="s">
        <v>193</v>
      </c>
      <c r="G360">
        <v>37896.913383085499</v>
      </c>
      <c r="H360">
        <v>-0.37490735330000002</v>
      </c>
      <c r="I360">
        <v>0.61479425649999997</v>
      </c>
      <c r="J360">
        <v>0.61167436500000005</v>
      </c>
      <c r="K360">
        <v>-0.32760795129999998</v>
      </c>
      <c r="L360">
        <v>37894.755735062703</v>
      </c>
      <c r="M360">
        <v>-1.0086888752000001</v>
      </c>
      <c r="N360">
        <v>37894.755735062703</v>
      </c>
      <c r="O360">
        <v>1.0367834023</v>
      </c>
      <c r="P360" s="153">
        <f t="shared" si="10"/>
        <v>37894.755735062703</v>
      </c>
      <c r="Q360" s="153">
        <f t="shared" si="11"/>
        <v>-2.0173777504000001</v>
      </c>
    </row>
    <row r="361" spans="1:17" x14ac:dyDescent="0.2">
      <c r="A361">
        <v>-37254.904528339597</v>
      </c>
      <c r="B361">
        <v>15675.414890481899</v>
      </c>
      <c r="C361">
        <v>-971.1048938765</v>
      </c>
      <c r="D361">
        <v>37893.484664452299</v>
      </c>
      <c r="E361">
        <v>38051.783900463</v>
      </c>
      <c r="F361" t="s">
        <v>192</v>
      </c>
      <c r="G361">
        <v>37896.916158935601</v>
      </c>
      <c r="H361">
        <v>-0.38972277789999998</v>
      </c>
      <c r="I361">
        <v>0.60340892680000002</v>
      </c>
      <c r="J361">
        <v>0.60747850989999996</v>
      </c>
      <c r="K361">
        <v>-0.33909244090000001</v>
      </c>
      <c r="L361">
        <v>37894.7563716449</v>
      </c>
      <c r="M361">
        <v>-0.96721406470000004</v>
      </c>
      <c r="N361">
        <v>37894.7563716449</v>
      </c>
      <c r="O361">
        <v>0.98500497720000002</v>
      </c>
      <c r="P361" s="153">
        <f t="shared" si="10"/>
        <v>37894.7563716449</v>
      </c>
      <c r="Q361" s="153">
        <f t="shared" si="11"/>
        <v>-1.9344281294000001</v>
      </c>
    </row>
    <row r="362" spans="1:17" x14ac:dyDescent="0.2">
      <c r="A362">
        <v>-37865.544841559</v>
      </c>
      <c r="B362">
        <v>15079.320415125399</v>
      </c>
      <c r="C362">
        <v>-884.50467530159995</v>
      </c>
      <c r="D362">
        <v>37893.4900094029</v>
      </c>
      <c r="E362">
        <v>38051.8680439815</v>
      </c>
      <c r="F362" t="s">
        <v>193</v>
      </c>
      <c r="G362">
        <v>37896.918934785703</v>
      </c>
      <c r="H362">
        <v>-0.403657461</v>
      </c>
      <c r="I362">
        <v>0.59216259979999997</v>
      </c>
      <c r="J362">
        <v>0.60368121809999997</v>
      </c>
      <c r="K362">
        <v>-0.34924646949999999</v>
      </c>
      <c r="L362">
        <v>37894.757008224296</v>
      </c>
      <c r="M362">
        <v>-0.8646377744</v>
      </c>
      <c r="N362">
        <v>37894.757008224296</v>
      </c>
      <c r="O362">
        <v>0.85787721620000001</v>
      </c>
      <c r="P362" s="153">
        <f t="shared" si="10"/>
        <v>37894.757008224296</v>
      </c>
      <c r="Q362" s="153">
        <f t="shared" si="11"/>
        <v>-1.7292755488</v>
      </c>
    </row>
    <row r="363" spans="1:17" x14ac:dyDescent="0.2">
      <c r="A363">
        <v>-38435.253117525397</v>
      </c>
      <c r="B363">
        <v>14456.6780391297</v>
      </c>
      <c r="C363">
        <v>-795.71706959289997</v>
      </c>
      <c r="D363">
        <v>37893.495419608</v>
      </c>
      <c r="E363">
        <v>38052.851770833302</v>
      </c>
      <c r="F363" t="s">
        <v>192</v>
      </c>
      <c r="G363">
        <v>37896.921710635797</v>
      </c>
      <c r="H363">
        <v>-0.41689333849999999</v>
      </c>
      <c r="I363">
        <v>0.58097909989999996</v>
      </c>
      <c r="J363">
        <v>0.60028098659999996</v>
      </c>
      <c r="K363">
        <v>-0.35822613930000002</v>
      </c>
      <c r="L363">
        <v>37894.757644805301</v>
      </c>
      <c r="M363">
        <v>-0.88790209539999998</v>
      </c>
      <c r="N363">
        <v>37894.757644805301</v>
      </c>
      <c r="O363">
        <v>1.0359529000000001</v>
      </c>
      <c r="P363" s="153">
        <f t="shared" si="10"/>
        <v>37894.757644805301</v>
      </c>
      <c r="Q363" s="153">
        <f t="shared" si="11"/>
        <v>-1.7758041908</v>
      </c>
    </row>
    <row r="364" spans="1:17" x14ac:dyDescent="0.2">
      <c r="A364">
        <v>-38962.055436583702</v>
      </c>
      <c r="B364">
        <v>13808.7750368344</v>
      </c>
      <c r="C364">
        <v>-704.94519072950004</v>
      </c>
      <c r="D364">
        <v>37893.500888776398</v>
      </c>
      <c r="E364">
        <v>38052.935856481497</v>
      </c>
      <c r="F364" t="s">
        <v>193</v>
      </c>
      <c r="G364">
        <v>37896.924486485899</v>
      </c>
      <c r="H364">
        <v>-0.42958305610000003</v>
      </c>
      <c r="I364">
        <v>0.56978098960000001</v>
      </c>
      <c r="J364">
        <v>0.59728240219999995</v>
      </c>
      <c r="K364">
        <v>-0.36614444390000001</v>
      </c>
      <c r="L364">
        <v>37894.758281385897</v>
      </c>
      <c r="M364">
        <v>-0.94558490790000005</v>
      </c>
      <c r="N364">
        <v>37894.758281385897</v>
      </c>
      <c r="O364">
        <v>0.95417692570000001</v>
      </c>
      <c r="P364" s="153">
        <f t="shared" si="10"/>
        <v>37894.758281385897</v>
      </c>
      <c r="Q364" s="153">
        <f t="shared" si="11"/>
        <v>-1.8911698158000001</v>
      </c>
    </row>
    <row r="365" spans="1:17" x14ac:dyDescent="0.2">
      <c r="A365">
        <v>-39444.114087236398</v>
      </c>
      <c r="B365">
        <v>13137.021383038</v>
      </c>
      <c r="C365">
        <v>-612.4035608662</v>
      </c>
      <c r="D365">
        <v>37893.506410313697</v>
      </c>
      <c r="E365">
        <v>38053.922453703701</v>
      </c>
      <c r="F365" t="s">
        <v>192</v>
      </c>
      <c r="G365">
        <v>37896.927262336001</v>
      </c>
      <c r="H365">
        <v>-0.44185823810000002</v>
      </c>
      <c r="I365">
        <v>0.55848771450000001</v>
      </c>
      <c r="J365">
        <v>0.59469734289999998</v>
      </c>
      <c r="K365">
        <v>-0.37307886639999999</v>
      </c>
      <c r="L365">
        <v>37894.758917966901</v>
      </c>
      <c r="M365">
        <v>-0.92804546659999998</v>
      </c>
      <c r="N365">
        <v>37894.758917966901</v>
      </c>
      <c r="O365">
        <v>0.93416144729999995</v>
      </c>
      <c r="P365" s="153">
        <f t="shared" si="10"/>
        <v>37894.758917966901</v>
      </c>
      <c r="Q365" s="153">
        <f t="shared" si="11"/>
        <v>-1.8560909332</v>
      </c>
    </row>
    <row r="366" spans="1:17" x14ac:dyDescent="0.2">
      <c r="A366">
        <v>-39879.741335154496</v>
      </c>
      <c r="B366">
        <v>12442.9437762487</v>
      </c>
      <c r="C366">
        <v>-518.31705415809995</v>
      </c>
      <c r="D366">
        <v>37893.511977351001</v>
      </c>
      <c r="E366">
        <v>38054.0065046296</v>
      </c>
      <c r="F366" t="s">
        <v>193</v>
      </c>
      <c r="G366">
        <v>37896.930732148598</v>
      </c>
      <c r="H366">
        <v>-0.4567965725</v>
      </c>
      <c r="I366">
        <v>0.54410525279999999</v>
      </c>
      <c r="J366">
        <v>0.59207942690000004</v>
      </c>
      <c r="K366">
        <v>-0.38043175140000002</v>
      </c>
      <c r="L366">
        <v>37894.759554549099</v>
      </c>
      <c r="M366">
        <v>-0.93286449999999999</v>
      </c>
      <c r="N366">
        <v>37894.759554549099</v>
      </c>
      <c r="O366">
        <v>1.0119778821000001</v>
      </c>
      <c r="P366" s="153">
        <f t="shared" si="10"/>
        <v>37894.759554549099</v>
      </c>
      <c r="Q366" s="153">
        <f t="shared" si="11"/>
        <v>-1.865729</v>
      </c>
    </row>
    <row r="367" spans="1:17" x14ac:dyDescent="0.2">
      <c r="A367">
        <v>-40267.412234929798</v>
      </c>
      <c r="B367">
        <v>11728.178539832399</v>
      </c>
      <c r="C367">
        <v>-422.91972916980001</v>
      </c>
      <c r="D367">
        <v>37893.517582777196</v>
      </c>
      <c r="E367">
        <v>38054.995914351901</v>
      </c>
      <c r="F367" t="s">
        <v>192</v>
      </c>
      <c r="G367">
        <v>37896.934201961303</v>
      </c>
      <c r="H367">
        <v>-0.47147830909999999</v>
      </c>
      <c r="I367">
        <v>0.52925018670000001</v>
      </c>
      <c r="J367">
        <v>0.59020184639999995</v>
      </c>
      <c r="K367">
        <v>-0.38634728480000002</v>
      </c>
      <c r="L367">
        <v>37894.760191128502</v>
      </c>
      <c r="M367">
        <v>-0.90431768000000001</v>
      </c>
      <c r="N367">
        <v>37894.760191128502</v>
      </c>
      <c r="O367">
        <v>1.0255102858</v>
      </c>
      <c r="P367" s="153">
        <f t="shared" si="10"/>
        <v>37894.760191128502</v>
      </c>
      <c r="Q367" s="153">
        <f t="shared" si="11"/>
        <v>-1.80863536</v>
      </c>
    </row>
    <row r="368" spans="1:17" x14ac:dyDescent="0.2">
      <c r="A368">
        <v>-40605.7763163575</v>
      </c>
      <c r="B368">
        <v>10994.463454184201</v>
      </c>
      <c r="C368">
        <v>-326.4535603864</v>
      </c>
      <c r="D368">
        <v>37893.523219272698</v>
      </c>
      <c r="E368">
        <v>38055.079976851899</v>
      </c>
      <c r="F368" t="s">
        <v>193</v>
      </c>
      <c r="G368">
        <v>37896.936977811398</v>
      </c>
      <c r="H368">
        <v>-0.48317259410000002</v>
      </c>
      <c r="I368">
        <v>0.51687751839999996</v>
      </c>
      <c r="J368">
        <v>0.589292908</v>
      </c>
      <c r="K368">
        <v>-0.39002018389999998</v>
      </c>
      <c r="L368">
        <v>37894.760827708997</v>
      </c>
      <c r="M368">
        <v>-0.94922118450000004</v>
      </c>
      <c r="N368">
        <v>37894.760827708997</v>
      </c>
      <c r="O368">
        <v>0.95437906520000004</v>
      </c>
      <c r="P368" s="153">
        <f t="shared" si="10"/>
        <v>37894.760827708997</v>
      </c>
      <c r="Q368" s="153">
        <f t="shared" si="11"/>
        <v>-1.8984423690000001</v>
      </c>
    </row>
    <row r="369" spans="1:17" x14ac:dyDescent="0.2">
      <c r="A369">
        <v>-40893.667989066802</v>
      </c>
      <c r="B369">
        <v>10243.628589992501</v>
      </c>
      <c r="C369">
        <v>-229.16708108450001</v>
      </c>
      <c r="D369">
        <v>37893.528879346697</v>
      </c>
      <c r="E369">
        <v>38056.072106481501</v>
      </c>
      <c r="F369" t="s">
        <v>192</v>
      </c>
      <c r="G369">
        <v>37896.9397536615</v>
      </c>
      <c r="H369">
        <v>-0.4949317439</v>
      </c>
      <c r="I369">
        <v>0.5039233219</v>
      </c>
      <c r="J369">
        <v>0.58897866139999999</v>
      </c>
      <c r="K369">
        <v>-0.39269325290000001</v>
      </c>
      <c r="L369">
        <v>37894.761464289797</v>
      </c>
      <c r="M369">
        <v>-0.88814451380000003</v>
      </c>
      <c r="N369">
        <v>37894.761464289797</v>
      </c>
      <c r="O369">
        <v>0.87316155289999997</v>
      </c>
      <c r="P369" s="153">
        <f t="shared" si="10"/>
        <v>37894.761464289797</v>
      </c>
      <c r="Q369" s="153">
        <f t="shared" si="11"/>
        <v>-1.7762890276000001</v>
      </c>
    </row>
    <row r="370" spans="1:17" x14ac:dyDescent="0.2">
      <c r="A370">
        <v>-41130.115524519999</v>
      </c>
      <c r="B370">
        <v>9477.5862287881992</v>
      </c>
      <c r="C370">
        <v>-131.31395138740001</v>
      </c>
      <c r="D370">
        <v>37893.534555375001</v>
      </c>
      <c r="E370">
        <v>38056.156215277799</v>
      </c>
      <c r="F370" t="s">
        <v>193</v>
      </c>
      <c r="G370">
        <v>37896.942529511602</v>
      </c>
      <c r="H370">
        <v>-0.50686164190000005</v>
      </c>
      <c r="I370">
        <v>0.49022105869999999</v>
      </c>
      <c r="J370">
        <v>0.58934067170000004</v>
      </c>
      <c r="K370">
        <v>-0.39427422220000002</v>
      </c>
      <c r="L370">
        <v>37894.762100870597</v>
      </c>
      <c r="M370">
        <v>-0.94922078350000005</v>
      </c>
      <c r="N370">
        <v>37894.762100870597</v>
      </c>
      <c r="O370">
        <v>1.0320844607999999</v>
      </c>
      <c r="P370" s="153">
        <f t="shared" si="10"/>
        <v>37894.762100870597</v>
      </c>
      <c r="Q370" s="153">
        <f t="shared" si="11"/>
        <v>-1.8984415670000001</v>
      </c>
    </row>
    <row r="371" spans="1:17" x14ac:dyDescent="0.2">
      <c r="A371">
        <v>-41314.3484925257</v>
      </c>
      <c r="B371">
        <v>8698.3199718985998</v>
      </c>
      <c r="C371">
        <v>-33.151466679499997</v>
      </c>
      <c r="D371">
        <v>37893.540239640497</v>
      </c>
      <c r="E371">
        <v>38057.145474536999</v>
      </c>
      <c r="F371" t="s">
        <v>192</v>
      </c>
      <c r="G371">
        <v>37896.945305361704</v>
      </c>
      <c r="H371">
        <v>-0.5190755185</v>
      </c>
      <c r="I371">
        <v>0.47556399430000001</v>
      </c>
      <c r="J371">
        <v>0.59048298980000002</v>
      </c>
      <c r="K371">
        <v>-0.39462555939999999</v>
      </c>
      <c r="L371">
        <v>37894.762737451601</v>
      </c>
      <c r="M371">
        <v>-0.92962207450000001</v>
      </c>
      <c r="N371">
        <v>37894.762737451601</v>
      </c>
      <c r="O371">
        <v>0.9257599379</v>
      </c>
      <c r="P371" s="153">
        <f t="shared" si="10"/>
        <v>37894.762737451601</v>
      </c>
      <c r="Q371" s="153">
        <f t="shared" si="11"/>
        <v>-1.859244149</v>
      </c>
    </row>
    <row r="372" spans="1:17" x14ac:dyDescent="0.2">
      <c r="A372">
        <v>-41445.803550120203</v>
      </c>
      <c r="B372">
        <v>7907.8731522896996</v>
      </c>
      <c r="C372">
        <v>65.060977347900007</v>
      </c>
      <c r="D372">
        <v>37893.545924373902</v>
      </c>
      <c r="E372">
        <v>38057.2277314815</v>
      </c>
      <c r="F372" t="s">
        <v>193</v>
      </c>
      <c r="G372">
        <v>37896.948081211798</v>
      </c>
      <c r="H372">
        <v>-0.53169701459999996</v>
      </c>
      <c r="I372">
        <v>0.45969009179999998</v>
      </c>
      <c r="J372">
        <v>0.59253732780000001</v>
      </c>
      <c r="K372">
        <v>-0.39355154590000002</v>
      </c>
      <c r="L372">
        <v>37894.763374032402</v>
      </c>
      <c r="M372">
        <v>-0.90233484500000005</v>
      </c>
      <c r="N372">
        <v>37894.763374032402</v>
      </c>
      <c r="O372">
        <v>0.96951208379999998</v>
      </c>
      <c r="P372" s="153">
        <f t="shared" si="10"/>
        <v>37894.763374032402</v>
      </c>
      <c r="Q372" s="153">
        <f t="shared" si="11"/>
        <v>-1.8046696900000001</v>
      </c>
    </row>
    <row r="373" spans="1:17" x14ac:dyDescent="0.2">
      <c r="A373">
        <v>-41524.1285035521</v>
      </c>
      <c r="B373">
        <v>7108.3366752614002</v>
      </c>
      <c r="C373">
        <v>163.06344592720001</v>
      </c>
      <c r="D373">
        <v>37893.551601795298</v>
      </c>
      <c r="E373">
        <v>38058.227002314801</v>
      </c>
      <c r="F373" t="s">
        <v>192</v>
      </c>
      <c r="G373">
        <v>37896.952244986896</v>
      </c>
      <c r="H373">
        <v>-0.55169534890000005</v>
      </c>
      <c r="I373">
        <v>0.43282941580000001</v>
      </c>
      <c r="J373">
        <v>0.5977017</v>
      </c>
      <c r="K373">
        <v>-0.38864330250000001</v>
      </c>
      <c r="L373">
        <v>37894.764010613202</v>
      </c>
      <c r="M373">
        <v>-0.9282594663</v>
      </c>
      <c r="N373">
        <v>37894.764010613202</v>
      </c>
      <c r="O373">
        <v>0.98161289510000005</v>
      </c>
      <c r="P373" s="153">
        <f t="shared" si="10"/>
        <v>37894.764010613202</v>
      </c>
      <c r="Q373" s="153">
        <f t="shared" si="11"/>
        <v>-1.8565189326</v>
      </c>
    </row>
    <row r="374" spans="1:17" x14ac:dyDescent="0.2">
      <c r="A374">
        <v>-41549.184588685399</v>
      </c>
      <c r="B374">
        <v>6301.8364232663998</v>
      </c>
      <c r="C374">
        <v>260.59703511560002</v>
      </c>
      <c r="D374">
        <v>37893.557264156298</v>
      </c>
      <c r="E374">
        <v>38058.309305555602</v>
      </c>
      <c r="F374" t="s">
        <v>193</v>
      </c>
      <c r="G374">
        <v>37896.956408762097</v>
      </c>
      <c r="H374">
        <v>-0.57342995360000004</v>
      </c>
      <c r="I374">
        <v>0.40081253880000001</v>
      </c>
      <c r="J374">
        <v>0.60603338880000002</v>
      </c>
      <c r="K374">
        <v>-0.37848504430000002</v>
      </c>
      <c r="L374">
        <v>37894.764647194002</v>
      </c>
      <c r="M374">
        <v>-0.92188324820000001</v>
      </c>
      <c r="N374">
        <v>37894.764647194002</v>
      </c>
      <c r="O374">
        <v>0.83657040549999995</v>
      </c>
      <c r="P374" s="153">
        <f t="shared" si="10"/>
        <v>37894.764647194002</v>
      </c>
      <c r="Q374" s="153">
        <f t="shared" si="11"/>
        <v>-1.8437664964</v>
      </c>
    </row>
    <row r="375" spans="1:17" x14ac:dyDescent="0.2">
      <c r="A375">
        <v>-41521.046940875996</v>
      </c>
      <c r="B375">
        <v>5490.5203670334004</v>
      </c>
      <c r="C375">
        <v>357.40543256130002</v>
      </c>
      <c r="D375">
        <v>37893.562903781603</v>
      </c>
      <c r="E375">
        <v>38059.3112847222</v>
      </c>
      <c r="F375" t="s">
        <v>192</v>
      </c>
      <c r="G375">
        <v>37896.9598785747</v>
      </c>
      <c r="H375">
        <v>-0.59323556349999995</v>
      </c>
      <c r="I375">
        <v>0.3684122057</v>
      </c>
      <c r="J375">
        <v>0.61607963389999998</v>
      </c>
      <c r="K375">
        <v>-0.36440348189999999</v>
      </c>
      <c r="L375">
        <v>37894.765283774803</v>
      </c>
      <c r="M375">
        <v>-0.92285618780000001</v>
      </c>
      <c r="N375">
        <v>37894.765283774803</v>
      </c>
      <c r="O375">
        <v>0.82897395910000005</v>
      </c>
      <c r="P375" s="153">
        <f t="shared" si="10"/>
        <v>37894.765283774803</v>
      </c>
      <c r="Q375" s="153">
        <f t="shared" si="11"/>
        <v>-1.8457123756</v>
      </c>
    </row>
    <row r="376" spans="1:17" x14ac:dyDescent="0.2">
      <c r="A376">
        <v>-41440.003251722301</v>
      </c>
      <c r="B376">
        <v>4676.5455295147003</v>
      </c>
      <c r="C376">
        <v>453.23645145419999</v>
      </c>
      <c r="D376">
        <v>37893.5685131094</v>
      </c>
      <c r="E376">
        <v>38059.393611111103</v>
      </c>
      <c r="F376" t="s">
        <v>193</v>
      </c>
      <c r="G376">
        <v>37896.962654424802</v>
      </c>
      <c r="H376">
        <v>-0.61032271400000004</v>
      </c>
      <c r="I376">
        <v>0.33724787140000001</v>
      </c>
      <c r="J376">
        <v>0.62659399179999997</v>
      </c>
      <c r="K376">
        <v>-0.348066125</v>
      </c>
      <c r="L376">
        <v>37894.765920355603</v>
      </c>
      <c r="M376">
        <v>-0.87142228219999995</v>
      </c>
      <c r="N376">
        <v>37894.765920355603</v>
      </c>
      <c r="O376">
        <v>0.93980359189999996</v>
      </c>
      <c r="P376" s="153">
        <f t="shared" si="10"/>
        <v>37894.765920355603</v>
      </c>
      <c r="Q376" s="153">
        <f t="shared" si="11"/>
        <v>-1.7428445643999999</v>
      </c>
    </row>
    <row r="377" spans="1:17" x14ac:dyDescent="0.2">
      <c r="A377">
        <v>-41306.5506364475</v>
      </c>
      <c r="B377">
        <v>3862.0649508566999</v>
      </c>
      <c r="C377">
        <v>547.8435204292</v>
      </c>
      <c r="D377">
        <v>37893.574084731699</v>
      </c>
      <c r="E377">
        <v>38060.398356481499</v>
      </c>
      <c r="F377" t="s">
        <v>192</v>
      </c>
      <c r="G377">
        <v>37896.965430274897</v>
      </c>
      <c r="H377">
        <v>-0.62842871209999995</v>
      </c>
      <c r="I377">
        <v>0.29983842230000002</v>
      </c>
      <c r="J377">
        <v>0.63960079169999995</v>
      </c>
      <c r="K377">
        <v>-0.3257070795</v>
      </c>
      <c r="L377">
        <v>37894.766556936404</v>
      </c>
      <c r="M377">
        <v>-0.9571666768</v>
      </c>
      <c r="N377">
        <v>37894.766556936404</v>
      </c>
      <c r="O377">
        <v>0.99284143550000004</v>
      </c>
      <c r="P377" s="153">
        <f t="shared" si="10"/>
        <v>37894.766556936404</v>
      </c>
      <c r="Q377" s="153">
        <f t="shared" si="11"/>
        <v>-1.9143333536</v>
      </c>
    </row>
    <row r="378" spans="1:17" x14ac:dyDescent="0.2">
      <c r="A378">
        <v>-41121.390761460803</v>
      </c>
      <c r="B378">
        <v>3049.2148015675002</v>
      </c>
      <c r="C378">
        <v>640.98711294309999</v>
      </c>
      <c r="D378">
        <v>37893.579611431996</v>
      </c>
      <c r="E378">
        <v>38060.480682870402</v>
      </c>
      <c r="F378" t="s">
        <v>193</v>
      </c>
      <c r="G378">
        <v>37896.968206124999</v>
      </c>
      <c r="H378">
        <v>-0.64709406349999998</v>
      </c>
      <c r="I378">
        <v>0.25438291790000001</v>
      </c>
      <c r="J378">
        <v>0.65513845770000001</v>
      </c>
      <c r="K378">
        <v>-0.29555406509999999</v>
      </c>
      <c r="L378">
        <v>37894.7671935174</v>
      </c>
      <c r="M378">
        <v>-1.0391576820999999</v>
      </c>
      <c r="N378">
        <v>37894.7671935174</v>
      </c>
      <c r="O378">
        <v>0.88687432369999997</v>
      </c>
      <c r="P378" s="153">
        <f t="shared" si="10"/>
        <v>37894.7671935174</v>
      </c>
      <c r="Q378" s="153">
        <f t="shared" si="11"/>
        <v>-2.0783153641999998</v>
      </c>
    </row>
    <row r="379" spans="1:17" x14ac:dyDescent="0.2">
      <c r="A379">
        <v>-40885.423306302502</v>
      </c>
      <c r="B379">
        <v>2240.1017873883002</v>
      </c>
      <c r="C379">
        <v>732.43610069700003</v>
      </c>
      <c r="D379">
        <v>37893.585086221698</v>
      </c>
      <c r="E379">
        <v>38061.316701388903</v>
      </c>
      <c r="F379" t="s">
        <v>192</v>
      </c>
      <c r="G379">
        <v>37896.970981975101</v>
      </c>
      <c r="H379">
        <v>-0.66517338599999998</v>
      </c>
      <c r="I379">
        <v>0.1990467272</v>
      </c>
      <c r="J379">
        <v>0.67270746240000001</v>
      </c>
      <c r="K379">
        <v>-0.25571358370000002</v>
      </c>
      <c r="L379">
        <v>37894.767830098201</v>
      </c>
      <c r="M379">
        <v>-0.83910179029999998</v>
      </c>
      <c r="N379">
        <v>37894.767830098201</v>
      </c>
      <c r="O379">
        <v>0.98310350209999997</v>
      </c>
      <c r="P379" s="153">
        <f t="shared" si="10"/>
        <v>37894.767830098201</v>
      </c>
      <c r="Q379" s="153">
        <f t="shared" si="11"/>
        <v>-1.6782035806</v>
      </c>
    </row>
    <row r="380" spans="1:17" x14ac:dyDescent="0.2">
      <c r="A380">
        <v>-40599.737857172899</v>
      </c>
      <c r="B380">
        <v>1436.7909831603999</v>
      </c>
      <c r="C380">
        <v>821.96901698609997</v>
      </c>
      <c r="D380">
        <v>37893.590502373903</v>
      </c>
      <c r="E380">
        <v>38061.604270833297</v>
      </c>
      <c r="F380" t="s">
        <v>193</v>
      </c>
      <c r="G380">
        <v>37896.973757825202</v>
      </c>
      <c r="H380">
        <v>-0.68051043899999997</v>
      </c>
      <c r="I380">
        <v>0.1327827614</v>
      </c>
      <c r="J380">
        <v>0.69085713820000005</v>
      </c>
      <c r="K380">
        <v>-0.20491631320000001</v>
      </c>
      <c r="L380">
        <v>37894.768466678703</v>
      </c>
      <c r="M380">
        <v>-0.86538548429999995</v>
      </c>
      <c r="N380">
        <v>37894.768466678703</v>
      </c>
      <c r="O380">
        <v>0.89368684919999997</v>
      </c>
      <c r="P380" s="153">
        <f t="shared" si="10"/>
        <v>37894.768466678703</v>
      </c>
      <c r="Q380" s="153">
        <f t="shared" si="11"/>
        <v>-1.7307709685999999</v>
      </c>
    </row>
    <row r="381" spans="1:17" x14ac:dyDescent="0.2">
      <c r="A381">
        <v>-40265.604350091198</v>
      </c>
      <c r="B381">
        <v>641.29422440880001</v>
      </c>
      <c r="C381">
        <v>909.37521740279999</v>
      </c>
      <c r="D381">
        <v>37893.595853454499</v>
      </c>
      <c r="E381">
        <v>38062.4141550926</v>
      </c>
      <c r="F381" t="s">
        <v>192</v>
      </c>
      <c r="G381">
        <v>37896.976533675297</v>
      </c>
      <c r="H381">
        <v>-0.69004874530000004</v>
      </c>
      <c r="I381">
        <v>5.6782473100000001E-2</v>
      </c>
      <c r="J381">
        <v>0.7070324804</v>
      </c>
      <c r="K381">
        <v>-0.14392203270000001</v>
      </c>
      <c r="L381">
        <v>37894.769103259699</v>
      </c>
      <c r="M381">
        <v>-0.89225462659999999</v>
      </c>
      <c r="N381">
        <v>37894.769103259699</v>
      </c>
      <c r="O381">
        <v>0.97680612300000003</v>
      </c>
      <c r="P381" s="153">
        <f t="shared" si="10"/>
        <v>37894.769103259699</v>
      </c>
      <c r="Q381" s="153">
        <f t="shared" si="11"/>
        <v>-1.7845092532</v>
      </c>
    </row>
    <row r="382" spans="1:17" x14ac:dyDescent="0.2">
      <c r="A382">
        <v>-39884.462200038397</v>
      </c>
      <c r="B382">
        <v>-144.4408253348</v>
      </c>
      <c r="C382">
        <v>994.45592705520005</v>
      </c>
      <c r="D382">
        <v>37893.601133350603</v>
      </c>
      <c r="E382">
        <v>38062.7025810185</v>
      </c>
      <c r="F382" t="s">
        <v>193</v>
      </c>
      <c r="G382">
        <v>37896.979309525501</v>
      </c>
      <c r="H382">
        <v>-0.69099836589999997</v>
      </c>
      <c r="I382">
        <v>-2.4346039999999999E-2</v>
      </c>
      <c r="J382">
        <v>0.71835208689999996</v>
      </c>
      <c r="K382">
        <v>-7.6803697700000007E-2</v>
      </c>
      <c r="L382">
        <v>37894.7697398405</v>
      </c>
      <c r="M382">
        <v>-0.90241110560000004</v>
      </c>
      <c r="N382">
        <v>37894.7697398405</v>
      </c>
      <c r="O382">
        <v>1.1025087660999999</v>
      </c>
      <c r="P382" s="153">
        <f t="shared" si="10"/>
        <v>37894.7697398405</v>
      </c>
      <c r="Q382" s="153">
        <f t="shared" si="11"/>
        <v>-1.8048222112000001</v>
      </c>
    </row>
    <row r="383" spans="1:17" x14ac:dyDescent="0.2">
      <c r="A383">
        <v>-39457.908267838502</v>
      </c>
      <c r="B383">
        <v>-918.54082598310004</v>
      </c>
      <c r="C383">
        <v>1077.025165348</v>
      </c>
      <c r="D383">
        <v>37893.606336295503</v>
      </c>
      <c r="E383">
        <v>38063.520092592596</v>
      </c>
      <c r="F383" t="s">
        <v>192</v>
      </c>
      <c r="G383">
        <v>37896.982085375603</v>
      </c>
      <c r="H383">
        <v>-0.68266950429999995</v>
      </c>
      <c r="I383">
        <v>-0.1035708135</v>
      </c>
      <c r="J383">
        <v>0.72327759110000001</v>
      </c>
      <c r="K383">
        <v>-1.0245028600000001E-2</v>
      </c>
      <c r="L383">
        <v>37894.7703764213</v>
      </c>
      <c r="M383">
        <v>-0.9544318919</v>
      </c>
      <c r="N383">
        <v>37894.7703764213</v>
      </c>
      <c r="O383">
        <v>0.98732213310000005</v>
      </c>
      <c r="P383" s="153">
        <f t="shared" si="10"/>
        <v>37894.7703764213</v>
      </c>
      <c r="Q383" s="153">
        <f t="shared" si="11"/>
        <v>-1.9088637838</v>
      </c>
    </row>
    <row r="384" spans="1:17" x14ac:dyDescent="0.2">
      <c r="A384">
        <v>-38987.683828811598</v>
      </c>
      <c r="B384">
        <v>-1679.2160396815</v>
      </c>
      <c r="C384">
        <v>1156.9105413662001</v>
      </c>
      <c r="D384">
        <v>37893.611456890598</v>
      </c>
      <c r="E384">
        <v>38063.809363425898</v>
      </c>
      <c r="F384" t="s">
        <v>193</v>
      </c>
      <c r="G384">
        <v>37896.984861225697</v>
      </c>
      <c r="H384">
        <v>-0.66704686020000004</v>
      </c>
      <c r="I384">
        <v>-0.1746952494</v>
      </c>
      <c r="J384">
        <v>0.72255076230000004</v>
      </c>
      <c r="K384">
        <v>4.95020407E-2</v>
      </c>
      <c r="L384">
        <v>37894.771013002101</v>
      </c>
      <c r="M384">
        <v>-0.93884818469999998</v>
      </c>
      <c r="N384">
        <v>37894.771013002101</v>
      </c>
      <c r="O384">
        <v>0.96379780380000002</v>
      </c>
      <c r="P384" s="153">
        <f t="shared" si="10"/>
        <v>37894.771013002101</v>
      </c>
      <c r="Q384" s="153">
        <f t="shared" si="11"/>
        <v>-1.8776963694</v>
      </c>
    </row>
    <row r="385" spans="1:17" x14ac:dyDescent="0.2">
      <c r="A385">
        <v>-38475.660716201201</v>
      </c>
      <c r="B385">
        <v>-2424.7686607053001</v>
      </c>
      <c r="C385">
        <v>1233.9539149466</v>
      </c>
      <c r="D385">
        <v>37893.616490123903</v>
      </c>
      <c r="E385">
        <v>38064.5994444444</v>
      </c>
      <c r="F385" t="s">
        <v>192</v>
      </c>
      <c r="G385">
        <v>37896.987637075799</v>
      </c>
      <c r="H385">
        <v>-0.64734361460000001</v>
      </c>
      <c r="I385">
        <v>-0.2348044547</v>
      </c>
      <c r="J385">
        <v>0.71831731669999999</v>
      </c>
      <c r="K385">
        <v>9.9163225699999996E-2</v>
      </c>
      <c r="L385">
        <v>37894.771649584298</v>
      </c>
      <c r="M385">
        <v>-0.88832447989999996</v>
      </c>
      <c r="N385">
        <v>37894.771649584298</v>
      </c>
      <c r="O385">
        <v>0.99607205799999998</v>
      </c>
      <c r="P385" s="153">
        <f t="shared" si="10"/>
        <v>37894.771649584298</v>
      </c>
      <c r="Q385" s="153">
        <f t="shared" si="11"/>
        <v>-1.7766489597999999</v>
      </c>
    </row>
    <row r="386" spans="1:17" x14ac:dyDescent="0.2">
      <c r="A386">
        <v>-37923.826817980997</v>
      </c>
      <c r="B386">
        <v>-3153.6001362335001</v>
      </c>
      <c r="C386">
        <v>1308.0119205881999</v>
      </c>
      <c r="D386">
        <v>37893.621431384403</v>
      </c>
      <c r="E386">
        <v>38064.956481481502</v>
      </c>
      <c r="F386" t="s">
        <v>193</v>
      </c>
      <c r="G386">
        <v>37896.990412925901</v>
      </c>
      <c r="H386">
        <v>-0.62629486369999998</v>
      </c>
      <c r="I386">
        <v>-0.28402386280000003</v>
      </c>
      <c r="J386">
        <v>0.7126821686</v>
      </c>
      <c r="K386">
        <v>0.13845329770000001</v>
      </c>
      <c r="L386">
        <v>37894.772286163898</v>
      </c>
      <c r="M386">
        <v>-0.93379630130000002</v>
      </c>
      <c r="N386">
        <v>37894.772286163898</v>
      </c>
      <c r="O386">
        <v>0.94300591030000003</v>
      </c>
      <c r="P386" s="153">
        <f t="shared" si="10"/>
        <v>37894.772286163898</v>
      </c>
      <c r="Q386" s="153">
        <f t="shared" si="11"/>
        <v>-1.8675926026</v>
      </c>
    </row>
    <row r="387" spans="1:17" x14ac:dyDescent="0.2">
      <c r="A387">
        <v>-37334.271107905202</v>
      </c>
      <c r="B387">
        <v>-3864.2174341788</v>
      </c>
      <c r="C387">
        <v>1378.9563533756</v>
      </c>
      <c r="D387">
        <v>37893.626276473798</v>
      </c>
      <c r="E387">
        <v>38065.723460648202</v>
      </c>
      <c r="F387" t="s">
        <v>192</v>
      </c>
      <c r="G387">
        <v>37896.993188776003</v>
      </c>
      <c r="H387">
        <v>-0.6055471107</v>
      </c>
      <c r="I387">
        <v>-0.32398450010000002</v>
      </c>
      <c r="J387">
        <v>0.70702858589999995</v>
      </c>
      <c r="K387">
        <v>0.168692973</v>
      </c>
      <c r="L387">
        <v>37894.772922744698</v>
      </c>
      <c r="M387">
        <v>-0.89976002990000004</v>
      </c>
      <c r="N387">
        <v>37894.772922744698</v>
      </c>
      <c r="O387">
        <v>0.94847742800000001</v>
      </c>
      <c r="P387" s="153">
        <f t="shared" si="10"/>
        <v>37894.772922744698</v>
      </c>
      <c r="Q387" s="153">
        <f t="shared" si="11"/>
        <v>-1.7995200598000001</v>
      </c>
    </row>
    <row r="388" spans="1:17" x14ac:dyDescent="0.2">
      <c r="A388">
        <v>-36709.168390676401</v>
      </c>
      <c r="B388">
        <v>-4555.2382307089001</v>
      </c>
      <c r="C388">
        <v>1446.6744180477999</v>
      </c>
      <c r="D388">
        <v>37893.631021613801</v>
      </c>
      <c r="E388">
        <v>38066.082199074102</v>
      </c>
      <c r="F388" t="s">
        <v>193</v>
      </c>
      <c r="G388">
        <v>37896.995964626098</v>
      </c>
      <c r="H388">
        <v>-0.58585299660000001</v>
      </c>
      <c r="I388">
        <v>-0.35662048489999998</v>
      </c>
      <c r="J388">
        <v>0.70205213020000001</v>
      </c>
      <c r="K388">
        <v>0.1916269883</v>
      </c>
      <c r="L388">
        <v>37894.773559325498</v>
      </c>
      <c r="M388">
        <v>-0.86517005219999998</v>
      </c>
      <c r="N388">
        <v>37894.773559325498</v>
      </c>
      <c r="O388">
        <v>1.0276149317000001</v>
      </c>
      <c r="P388" s="153">
        <f t="shared" si="10"/>
        <v>37894.773559325498</v>
      </c>
      <c r="Q388" s="153">
        <f t="shared" si="11"/>
        <v>-1.7303401044</v>
      </c>
    </row>
    <row r="389" spans="1:17" x14ac:dyDescent="0.2">
      <c r="A389">
        <v>-36050.763937057403</v>
      </c>
      <c r="B389">
        <v>-5225.3950062473004</v>
      </c>
      <c r="C389">
        <v>1511.0688441822999</v>
      </c>
      <c r="D389">
        <v>37893.635663451001</v>
      </c>
      <c r="E389">
        <v>38066.857777777797</v>
      </c>
      <c r="F389" t="s">
        <v>192</v>
      </c>
      <c r="G389">
        <v>37896.9987404762</v>
      </c>
      <c r="H389">
        <v>-0.56743870590000001</v>
      </c>
      <c r="I389">
        <v>-0.38363244549999997</v>
      </c>
      <c r="J389">
        <v>0.69801089920000003</v>
      </c>
      <c r="K389">
        <v>0.20885460580000001</v>
      </c>
      <c r="L389">
        <v>37894.774195907899</v>
      </c>
      <c r="M389">
        <v>-0.86554837620000002</v>
      </c>
      <c r="N389">
        <v>37894.774195907899</v>
      </c>
      <c r="O389">
        <v>0.94980416909999998</v>
      </c>
      <c r="P389" s="153">
        <f t="shared" si="10"/>
        <v>37894.774195907899</v>
      </c>
      <c r="Q389" s="153">
        <f t="shared" si="11"/>
        <v>-1.7310967524</v>
      </c>
    </row>
    <row r="390" spans="1:17" x14ac:dyDescent="0.2">
      <c r="A390">
        <v>-35361.358177889102</v>
      </c>
      <c r="B390">
        <v>-5873.5380542678004</v>
      </c>
      <c r="C390">
        <v>1572.0578721672</v>
      </c>
      <c r="D390">
        <v>37893.640199057103</v>
      </c>
      <c r="E390">
        <v>38067.2182986111</v>
      </c>
      <c r="F390" t="s">
        <v>193</v>
      </c>
      <c r="G390">
        <v>37897.002210288803</v>
      </c>
      <c r="H390">
        <v>-0.54616508949999998</v>
      </c>
      <c r="I390">
        <v>-0.41149296359999998</v>
      </c>
      <c r="J390">
        <v>0.69431112650000004</v>
      </c>
      <c r="K390">
        <v>0.2242973372</v>
      </c>
      <c r="L390">
        <v>37894.7748324887</v>
      </c>
      <c r="M390">
        <v>-0.93178670910000005</v>
      </c>
      <c r="N390">
        <v>37894.7748324887</v>
      </c>
      <c r="O390">
        <v>0.93938470240000005</v>
      </c>
      <c r="P390" s="153">
        <f t="shared" si="10"/>
        <v>37894.7748324887</v>
      </c>
      <c r="Q390" s="153">
        <f t="shared" si="11"/>
        <v>-1.8635734182000001</v>
      </c>
    </row>
    <row r="391" spans="1:17" x14ac:dyDescent="0.2">
      <c r="A391">
        <v>-34643.291616606897</v>
      </c>
      <c r="B391">
        <v>-6498.6374218068004</v>
      </c>
      <c r="C391">
        <v>1629.575116153</v>
      </c>
      <c r="D391">
        <v>37893.644625927001</v>
      </c>
      <c r="E391">
        <v>38068.002581018503</v>
      </c>
      <c r="F391" t="s">
        <v>192</v>
      </c>
      <c r="G391">
        <v>37897.006374064003</v>
      </c>
      <c r="H391">
        <v>-0.52283350299999998</v>
      </c>
      <c r="I391">
        <v>-0.43868345730000002</v>
      </c>
      <c r="J391">
        <v>0.69164970189999997</v>
      </c>
      <c r="K391">
        <v>0.2362681576</v>
      </c>
      <c r="L391">
        <v>37894.775469068103</v>
      </c>
      <c r="M391">
        <v>-0.90967053819999999</v>
      </c>
      <c r="N391">
        <v>37894.775469068103</v>
      </c>
      <c r="O391">
        <v>0.99169546259999997</v>
      </c>
      <c r="P391" s="153">
        <f t="shared" si="10"/>
        <v>37894.775469068103</v>
      </c>
      <c r="Q391" s="153">
        <f t="shared" si="11"/>
        <v>-1.8193410764</v>
      </c>
    </row>
    <row r="392" spans="1:17" x14ac:dyDescent="0.2">
      <c r="A392">
        <v>-33898.9301083112</v>
      </c>
      <c r="B392">
        <v>-7099.7838140681997</v>
      </c>
      <c r="C392">
        <v>1683.5693115157001</v>
      </c>
      <c r="D392">
        <v>37893.648941973697</v>
      </c>
      <c r="E392">
        <v>38068.364976851903</v>
      </c>
      <c r="F392" t="s">
        <v>193</v>
      </c>
      <c r="G392">
        <v>37897.010537839102</v>
      </c>
      <c r="H392">
        <v>-0.50139312270000003</v>
      </c>
      <c r="I392">
        <v>-0.46108728399999999</v>
      </c>
      <c r="J392">
        <v>0.69058498189999995</v>
      </c>
      <c r="K392">
        <v>0.24309635069999999</v>
      </c>
      <c r="L392">
        <v>37894.776105648903</v>
      </c>
      <c r="M392">
        <v>-0.95241599720000003</v>
      </c>
      <c r="N392">
        <v>37894.776105648903</v>
      </c>
      <c r="O392">
        <v>0.95501201170000005</v>
      </c>
      <c r="P392" s="153">
        <f t="shared" si="10"/>
        <v>37894.776105648903</v>
      </c>
      <c r="Q392" s="153">
        <f t="shared" si="11"/>
        <v>-1.9048319944000001</v>
      </c>
    </row>
    <row r="393" spans="1:17" x14ac:dyDescent="0.2">
      <c r="A393">
        <v>-33130.650640132299</v>
      </c>
      <c r="B393">
        <v>-7676.1885075813998</v>
      </c>
      <c r="C393">
        <v>1734.0039554814</v>
      </c>
      <c r="D393">
        <v>37893.653145519798</v>
      </c>
      <c r="E393">
        <v>38069.158043981501</v>
      </c>
      <c r="F393" t="s">
        <v>192</v>
      </c>
      <c r="G393">
        <v>37897.013313689196</v>
      </c>
      <c r="H393">
        <v>-0.48791288620000001</v>
      </c>
      <c r="I393">
        <v>-0.47407816889999999</v>
      </c>
      <c r="J393">
        <v>0.69059087679999998</v>
      </c>
      <c r="K393">
        <v>0.24550997159999999</v>
      </c>
      <c r="L393">
        <v>37894.7767422299</v>
      </c>
      <c r="M393">
        <v>-1.066668709</v>
      </c>
      <c r="N393">
        <v>37894.7767422299</v>
      </c>
      <c r="O393">
        <v>0.96360408679999998</v>
      </c>
      <c r="P393" s="153">
        <f t="shared" si="10"/>
        <v>37894.7767422299</v>
      </c>
      <c r="Q393" s="153">
        <f t="shared" si="11"/>
        <v>-2.133337418</v>
      </c>
    </row>
    <row r="394" spans="1:17" x14ac:dyDescent="0.2">
      <c r="A394">
        <v>-32340.8277329148</v>
      </c>
      <c r="B394">
        <v>-8227.1823269432007</v>
      </c>
      <c r="C394">
        <v>1780.8568504759</v>
      </c>
      <c r="D394">
        <v>37893.657235287101</v>
      </c>
      <c r="E394">
        <v>38069.522418981498</v>
      </c>
      <c r="F394" t="s">
        <v>193</v>
      </c>
      <c r="G394">
        <v>37897.016089539298</v>
      </c>
      <c r="H394">
        <v>-0.47494468200000001</v>
      </c>
      <c r="I394">
        <v>-0.48586074880000002</v>
      </c>
      <c r="J394">
        <v>0.69106623960000002</v>
      </c>
      <c r="K394">
        <v>0.24656507120000001</v>
      </c>
      <c r="L394">
        <v>37894.777378810402</v>
      </c>
      <c r="M394">
        <v>-0.8792443593</v>
      </c>
      <c r="N394">
        <v>37894.777378810402</v>
      </c>
      <c r="O394">
        <v>1.051589262</v>
      </c>
      <c r="P394" s="153">
        <f t="shared" si="10"/>
        <v>37894.777378810402</v>
      </c>
      <c r="Q394" s="153">
        <f t="shared" si="11"/>
        <v>-1.7584887186</v>
      </c>
    </row>
    <row r="395" spans="1:17" x14ac:dyDescent="0.2">
      <c r="A395">
        <v>-31531.820568543499</v>
      </c>
      <c r="B395">
        <v>-8752.2137491246995</v>
      </c>
      <c r="C395">
        <v>1824.1195604500001</v>
      </c>
      <c r="D395">
        <v>37893.661210383798</v>
      </c>
      <c r="E395">
        <v>38070.324386574102</v>
      </c>
      <c r="F395" t="s">
        <v>192</v>
      </c>
      <c r="G395">
        <v>37897.0188653894</v>
      </c>
      <c r="H395">
        <v>-0.4623900936</v>
      </c>
      <c r="I395">
        <v>-0.49665350759999999</v>
      </c>
      <c r="J395">
        <v>0.69193661409999996</v>
      </c>
      <c r="K395">
        <v>0.24648411049999999</v>
      </c>
      <c r="L395">
        <v>37894.778015391399</v>
      </c>
      <c r="M395">
        <v>-0.90670072609999997</v>
      </c>
      <c r="N395">
        <v>37894.778015391399</v>
      </c>
      <c r="O395">
        <v>0.95219323119999999</v>
      </c>
      <c r="P395" s="153">
        <f t="shared" si="10"/>
        <v>37894.778015391399</v>
      </c>
      <c r="Q395" s="153">
        <f t="shared" si="11"/>
        <v>-1.8134014521999999</v>
      </c>
    </row>
    <row r="396" spans="1:17" x14ac:dyDescent="0.2">
      <c r="A396">
        <v>-30705.960930920199</v>
      </c>
      <c r="B396">
        <v>-9250.8462065919994</v>
      </c>
      <c r="C396">
        <v>1863.7967909037</v>
      </c>
      <c r="D396">
        <v>37893.6650702892</v>
      </c>
      <c r="E396">
        <v>38070.411921296298</v>
      </c>
      <c r="F396" t="s">
        <v>193</v>
      </c>
      <c r="G396">
        <v>37897.022335202098</v>
      </c>
      <c r="H396">
        <v>-0.44715377979999998</v>
      </c>
      <c r="I396">
        <v>-0.50900530180000003</v>
      </c>
      <c r="J396">
        <v>0.69348444300000001</v>
      </c>
      <c r="K396">
        <v>0.24504372529999999</v>
      </c>
      <c r="L396">
        <v>37894.778651972199</v>
      </c>
      <c r="M396">
        <v>-0.91644587870000005</v>
      </c>
      <c r="N396">
        <v>37894.778651972199</v>
      </c>
      <c r="O396">
        <v>0.93777022190000003</v>
      </c>
      <c r="P396" s="153">
        <f t="shared" si="10"/>
        <v>37894.778651972199</v>
      </c>
      <c r="Q396" s="153">
        <f t="shared" si="11"/>
        <v>-1.8328917574000001</v>
      </c>
    </row>
    <row r="397" spans="1:17" x14ac:dyDescent="0.2">
      <c r="A397">
        <v>-29865.542032057801</v>
      </c>
      <c r="B397">
        <v>-9722.7546660705993</v>
      </c>
      <c r="C397">
        <v>1899.9057035973999</v>
      </c>
      <c r="D397">
        <v>37893.668814837198</v>
      </c>
      <c r="E397">
        <v>38070.432488425897</v>
      </c>
      <c r="F397" t="s">
        <v>192</v>
      </c>
      <c r="G397">
        <v>37897.025805014702</v>
      </c>
      <c r="H397">
        <v>-0.43230241159999999</v>
      </c>
      <c r="I397">
        <v>-0.52032037060000003</v>
      </c>
      <c r="J397">
        <v>0.69544775530000003</v>
      </c>
      <c r="K397">
        <v>0.24235048270000001</v>
      </c>
      <c r="L397">
        <v>37894.779288554397</v>
      </c>
      <c r="M397">
        <v>-0.97512684100000002</v>
      </c>
      <c r="N397">
        <v>37894.779288554397</v>
      </c>
      <c r="O397">
        <v>1.029088751</v>
      </c>
      <c r="P397" s="153">
        <f t="shared" si="10"/>
        <v>37894.779288554397</v>
      </c>
      <c r="Q397" s="153">
        <f t="shared" si="11"/>
        <v>-1.950253682</v>
      </c>
    </row>
    <row r="398" spans="1:17" x14ac:dyDescent="0.2">
      <c r="A398">
        <v>-29012.808278324101</v>
      </c>
      <c r="B398">
        <v>-10167.7215636938</v>
      </c>
      <c r="C398">
        <v>1932.4751770025</v>
      </c>
      <c r="D398">
        <v>37893.672444198099</v>
      </c>
      <c r="E398">
        <v>38070.690810185202</v>
      </c>
      <c r="F398" t="s">
        <v>193</v>
      </c>
      <c r="G398">
        <v>37897.029274827299</v>
      </c>
      <c r="H398">
        <v>-0.41772875529999998</v>
      </c>
      <c r="I398">
        <v>-0.53078383389999995</v>
      </c>
      <c r="J398">
        <v>0.69774160750000003</v>
      </c>
      <c r="K398">
        <v>0.23859559459999999</v>
      </c>
      <c r="L398">
        <v>37894.779925133997</v>
      </c>
      <c r="M398">
        <v>-0.92645470659999996</v>
      </c>
      <c r="N398">
        <v>37894.779925133997</v>
      </c>
      <c r="O398">
        <v>0.94657681240000002</v>
      </c>
      <c r="P398" s="153">
        <f t="shared" si="10"/>
        <v>37894.779925133997</v>
      </c>
      <c r="Q398" s="153">
        <f t="shared" si="11"/>
        <v>-1.8529094131999999</v>
      </c>
    </row>
    <row r="399" spans="1:17" x14ac:dyDescent="0.2">
      <c r="A399">
        <v>-28149.946015862701</v>
      </c>
      <c r="B399">
        <v>-10585.6321795971</v>
      </c>
      <c r="C399">
        <v>1961.5450234322</v>
      </c>
      <c r="D399">
        <v>37893.675958859203</v>
      </c>
      <c r="E399">
        <v>38071.493923611102</v>
      </c>
      <c r="F399" t="s">
        <v>192</v>
      </c>
      <c r="G399">
        <v>37897.033438602499</v>
      </c>
      <c r="H399">
        <v>-0.4004859046</v>
      </c>
      <c r="I399">
        <v>-0.54240917379999998</v>
      </c>
      <c r="J399">
        <v>0.70083205069999999</v>
      </c>
      <c r="K399">
        <v>0.23289002780000001</v>
      </c>
      <c r="L399">
        <v>37894.780561715103</v>
      </c>
      <c r="M399">
        <v>-0.91245190450000002</v>
      </c>
      <c r="N399">
        <v>37894.780561715103</v>
      </c>
      <c r="O399">
        <v>0.93602499250000004</v>
      </c>
      <c r="P399" s="153">
        <f t="shared" si="10"/>
        <v>37894.780561715103</v>
      </c>
      <c r="Q399" s="153">
        <f t="shared" si="11"/>
        <v>-1.824903809</v>
      </c>
    </row>
    <row r="400" spans="1:17" x14ac:dyDescent="0.2">
      <c r="A400">
        <v>-26841.2793086815</v>
      </c>
      <c r="B400">
        <v>-11161.755816602599</v>
      </c>
      <c r="C400">
        <v>1998.6997765476999</v>
      </c>
      <c r="D400">
        <v>37893.681017578798</v>
      </c>
      <c r="E400">
        <v>38071.867534722202</v>
      </c>
      <c r="F400" t="s">
        <v>193</v>
      </c>
      <c r="G400">
        <v>37897.037602377597</v>
      </c>
      <c r="H400">
        <v>-0.38339903149999999</v>
      </c>
      <c r="I400">
        <v>-0.55318478829999995</v>
      </c>
      <c r="J400">
        <v>0.70419632430000001</v>
      </c>
      <c r="K400">
        <v>0.22605156379999999</v>
      </c>
      <c r="L400">
        <v>37894.781198295597</v>
      </c>
      <c r="M400">
        <v>-0.93654065450000001</v>
      </c>
      <c r="N400">
        <v>37894.781198295597</v>
      </c>
      <c r="O400">
        <v>1.0295225946</v>
      </c>
      <c r="P400" s="153">
        <f t="shared" si="10"/>
        <v>37894.781198295597</v>
      </c>
      <c r="Q400" s="153">
        <f t="shared" si="11"/>
        <v>-1.873081309</v>
      </c>
    </row>
    <row r="401" spans="1:17" x14ac:dyDescent="0.2">
      <c r="A401">
        <v>-25521.414530095299</v>
      </c>
      <c r="B401">
        <v>-11677.311982285901</v>
      </c>
      <c r="C401">
        <v>2028.3016581950001</v>
      </c>
      <c r="D401">
        <v>37893.685823836997</v>
      </c>
      <c r="E401">
        <v>38072.680787037003</v>
      </c>
      <c r="F401" t="s">
        <v>192</v>
      </c>
      <c r="G401">
        <v>37897.041766152797</v>
      </c>
      <c r="H401">
        <v>-0.36637435740000002</v>
      </c>
      <c r="I401">
        <v>-0.56323963119999998</v>
      </c>
      <c r="J401">
        <v>0.70775028500000003</v>
      </c>
      <c r="K401">
        <v>0.2182211772</v>
      </c>
      <c r="L401">
        <v>37894.781834876601</v>
      </c>
      <c r="M401">
        <v>-0.95504340980000002</v>
      </c>
      <c r="N401">
        <v>37894.781834876601</v>
      </c>
      <c r="O401">
        <v>0.96074508469999997</v>
      </c>
      <c r="P401" s="153">
        <f t="shared" si="10"/>
        <v>37894.781834876601</v>
      </c>
      <c r="Q401" s="153">
        <f t="shared" si="11"/>
        <v>-1.9100868196</v>
      </c>
    </row>
    <row r="402" spans="1:17" x14ac:dyDescent="0.2">
      <c r="A402">
        <v>-24196.773181236102</v>
      </c>
      <c r="B402">
        <v>-12133.0486399318</v>
      </c>
      <c r="C402">
        <v>2050.597951276</v>
      </c>
      <c r="D402">
        <v>37893.690382649998</v>
      </c>
      <c r="E402">
        <v>38073.056469907402</v>
      </c>
      <c r="F402" t="s">
        <v>193</v>
      </c>
      <c r="G402">
        <v>37897.046623890499</v>
      </c>
      <c r="H402">
        <v>-0.34649392909999999</v>
      </c>
      <c r="I402">
        <v>-0.57418280119999998</v>
      </c>
      <c r="J402">
        <v>0.71204122179999996</v>
      </c>
      <c r="K402">
        <v>0.20797443669999999</v>
      </c>
      <c r="L402">
        <v>37894.782471458799</v>
      </c>
      <c r="M402">
        <v>-0.72193312440000001</v>
      </c>
      <c r="N402">
        <v>37894.782471458799</v>
      </c>
      <c r="O402">
        <v>0.95974510140000002</v>
      </c>
      <c r="P402" s="153">
        <f t="shared" si="10"/>
        <v>37894.782471458799</v>
      </c>
      <c r="Q402" s="153">
        <f t="shared" si="11"/>
        <v>-1.4438662488</v>
      </c>
    </row>
    <row r="403" spans="1:17" x14ac:dyDescent="0.2">
      <c r="A403">
        <v>-22873.325688305598</v>
      </c>
      <c r="B403">
        <v>-12530.0892933736</v>
      </c>
      <c r="C403">
        <v>2065.8699999178002</v>
      </c>
      <c r="D403">
        <v>37893.694700101798</v>
      </c>
      <c r="E403">
        <v>38073.878750000003</v>
      </c>
      <c r="F403" t="s">
        <v>192</v>
      </c>
      <c r="G403">
        <v>37897.051481628201</v>
      </c>
      <c r="H403">
        <v>-0.32651039570000001</v>
      </c>
      <c r="I403">
        <v>-0.58437670639999995</v>
      </c>
      <c r="J403">
        <v>0.71639473419999999</v>
      </c>
      <c r="K403">
        <v>0.19665556510000001</v>
      </c>
      <c r="L403">
        <v>37894.783108038398</v>
      </c>
      <c r="M403">
        <v>-0.89333373530000004</v>
      </c>
      <c r="N403">
        <v>37894.783108038398</v>
      </c>
      <c r="O403">
        <v>0.77659318349999995</v>
      </c>
      <c r="P403" s="153">
        <f t="shared" si="10"/>
        <v>37894.783108038398</v>
      </c>
      <c r="Q403" s="153">
        <f t="shared" si="11"/>
        <v>-1.7866674706000001</v>
      </c>
    </row>
    <row r="404" spans="1:17" x14ac:dyDescent="0.2">
      <c r="A404">
        <v>-21556.567637302502</v>
      </c>
      <c r="B404">
        <v>-12869.8852780624</v>
      </c>
      <c r="C404">
        <v>2074.4268939574999</v>
      </c>
      <c r="D404">
        <v>37893.698783181302</v>
      </c>
      <c r="E404">
        <v>38074.256493055596</v>
      </c>
      <c r="F404" t="s">
        <v>193</v>
      </c>
      <c r="G404">
        <v>37897.057033328398</v>
      </c>
      <c r="H404">
        <v>-0.30346477799999999</v>
      </c>
      <c r="I404">
        <v>-0.59519935079999997</v>
      </c>
      <c r="J404">
        <v>0.72133643209999998</v>
      </c>
      <c r="K404">
        <v>0.1825393468</v>
      </c>
      <c r="L404">
        <v>37894.783744619199</v>
      </c>
      <c r="M404">
        <v>-0.84654812170000004</v>
      </c>
      <c r="N404">
        <v>37894.783744619199</v>
      </c>
      <c r="O404">
        <v>0.90763567860000005</v>
      </c>
      <c r="P404" s="153">
        <f t="shared" si="10"/>
        <v>37894.783744619199</v>
      </c>
      <c r="Q404" s="153">
        <f t="shared" si="11"/>
        <v>-1.6930962434000001</v>
      </c>
    </row>
    <row r="405" spans="1:17" x14ac:dyDescent="0.2">
      <c r="A405">
        <v>-20251.505802637599</v>
      </c>
      <c r="B405">
        <v>-13154.1681122441</v>
      </c>
      <c r="C405">
        <v>2076.5994009821002</v>
      </c>
      <c r="D405">
        <v>37893.702639625997</v>
      </c>
      <c r="E405">
        <v>38075.088090277801</v>
      </c>
      <c r="F405" t="s">
        <v>192</v>
      </c>
      <c r="G405">
        <v>37897.062585028601</v>
      </c>
      <c r="H405">
        <v>-0.28013892280000002</v>
      </c>
      <c r="I405">
        <v>-0.60520247599999999</v>
      </c>
      <c r="J405">
        <v>0.72613214319999997</v>
      </c>
      <c r="K405">
        <v>0.16728495930000001</v>
      </c>
      <c r="L405">
        <v>37894.784381199999</v>
      </c>
      <c r="M405">
        <v>-0.79050860940000001</v>
      </c>
      <c r="N405">
        <v>37894.784381199999</v>
      </c>
      <c r="O405">
        <v>0.96820190120000005</v>
      </c>
      <c r="P405" s="153">
        <f t="shared" si="10"/>
        <v>37894.784381199999</v>
      </c>
      <c r="Q405" s="153">
        <f t="shared" si="11"/>
        <v>-1.5810172188</v>
      </c>
    </row>
    <row r="406" spans="1:17" x14ac:dyDescent="0.2">
      <c r="A406">
        <v>-18962.653054285802</v>
      </c>
      <c r="B406">
        <v>-13384.9028461499</v>
      </c>
      <c r="C406">
        <v>2072.7342361408</v>
      </c>
      <c r="D406">
        <v>37893.7062777725</v>
      </c>
      <c r="E406">
        <v>38075.4678472222</v>
      </c>
      <c r="F406" t="s">
        <v>193</v>
      </c>
      <c r="G406">
        <v>37897.068136728798</v>
      </c>
      <c r="H406">
        <v>-0.25650011160000002</v>
      </c>
      <c r="I406">
        <v>-0.6144235348</v>
      </c>
      <c r="J406">
        <v>0.73067767750000001</v>
      </c>
      <c r="K406">
        <v>0.15100180199999999</v>
      </c>
      <c r="L406">
        <v>37894.785017782197</v>
      </c>
      <c r="M406">
        <v>-0.90188346880000003</v>
      </c>
      <c r="N406">
        <v>37894.785017782197</v>
      </c>
      <c r="O406">
        <v>0.96137459339999998</v>
      </c>
      <c r="P406" s="153">
        <f t="shared" ref="P406:P469" si="12">N406</f>
        <v>37894.785017782197</v>
      </c>
      <c r="Q406" s="153">
        <f t="shared" ref="Q406:Q469" si="13">M406*2</f>
        <v>-1.8037669376000001</v>
      </c>
    </row>
    <row r="407" spans="1:17" x14ac:dyDescent="0.2">
      <c r="A407">
        <v>-17276.278385982001</v>
      </c>
      <c r="B407">
        <v>-13612.9964147972</v>
      </c>
      <c r="C407">
        <v>2058.8072891039001</v>
      </c>
      <c r="D407">
        <v>37893.710804312002</v>
      </c>
      <c r="E407">
        <v>38076.309074074103</v>
      </c>
      <c r="F407" t="s">
        <v>192</v>
      </c>
      <c r="G407">
        <v>37897.074382391504</v>
      </c>
      <c r="H407">
        <v>-0.22952543910000001</v>
      </c>
      <c r="I407">
        <v>-0.62388293679999995</v>
      </c>
      <c r="J407">
        <v>0.73537411819999998</v>
      </c>
      <c r="K407">
        <v>0.13157910240000001</v>
      </c>
      <c r="L407">
        <v>37894.785654361804</v>
      </c>
      <c r="M407">
        <v>-0.89175953379999995</v>
      </c>
      <c r="N407">
        <v>37894.785654361804</v>
      </c>
      <c r="O407">
        <v>1.0060236473999999</v>
      </c>
      <c r="P407" s="153">
        <f t="shared" si="12"/>
        <v>37894.785654361804</v>
      </c>
      <c r="Q407" s="153">
        <f t="shared" si="13"/>
        <v>-1.7835190675999999</v>
      </c>
    </row>
    <row r="408" spans="1:17" x14ac:dyDescent="0.2">
      <c r="A408">
        <v>-15634.022346112301</v>
      </c>
      <c r="B408">
        <v>-13755.230099001599</v>
      </c>
      <c r="C408">
        <v>2035.6435521248</v>
      </c>
      <c r="D408">
        <v>37893.714980147903</v>
      </c>
      <c r="E408">
        <v>38076.690775463001</v>
      </c>
      <c r="F408" t="s">
        <v>193</v>
      </c>
      <c r="G408">
        <v>37897.080628054297</v>
      </c>
      <c r="H408">
        <v>-0.20217383189999999</v>
      </c>
      <c r="I408">
        <v>-0.63237772869999997</v>
      </c>
      <c r="J408">
        <v>0.7395106052</v>
      </c>
      <c r="K408">
        <v>0.1111225211</v>
      </c>
      <c r="L408">
        <v>37894.786290942597</v>
      </c>
      <c r="M408">
        <v>-0.90963736390000005</v>
      </c>
      <c r="N408">
        <v>37894.786290942597</v>
      </c>
      <c r="O408">
        <v>1.0245960743</v>
      </c>
      <c r="P408" s="153">
        <f t="shared" si="12"/>
        <v>37894.786290942597</v>
      </c>
      <c r="Q408" s="153">
        <f t="shared" si="13"/>
        <v>-1.8192747278000001</v>
      </c>
    </row>
    <row r="409" spans="1:17" x14ac:dyDescent="0.2">
      <c r="A409">
        <v>-14042.640998792</v>
      </c>
      <c r="B409">
        <v>-13817.393911392601</v>
      </c>
      <c r="C409">
        <v>2004.1042497689</v>
      </c>
      <c r="D409">
        <v>37893.718827548</v>
      </c>
      <c r="E409">
        <v>38077.509259259299</v>
      </c>
      <c r="F409" t="s">
        <v>192</v>
      </c>
      <c r="G409">
        <v>37897.086873717002</v>
      </c>
      <c r="H409">
        <v>-0.1745050356</v>
      </c>
      <c r="I409">
        <v>-0.63990008549999999</v>
      </c>
      <c r="J409">
        <v>0.74297798500000001</v>
      </c>
      <c r="K409">
        <v>8.9775201700000001E-2</v>
      </c>
      <c r="L409">
        <v>37894.786927523601</v>
      </c>
      <c r="M409">
        <v>-0.90039773190000005</v>
      </c>
      <c r="N409">
        <v>37894.786927523601</v>
      </c>
      <c r="O409">
        <v>0.94809835919999996</v>
      </c>
      <c r="P409" s="153">
        <f t="shared" si="12"/>
        <v>37894.786927523601</v>
      </c>
      <c r="Q409" s="153">
        <f t="shared" si="13"/>
        <v>-1.8007954638000001</v>
      </c>
    </row>
    <row r="410" spans="1:17" x14ac:dyDescent="0.2">
      <c r="A410">
        <v>-12507.530097496799</v>
      </c>
      <c r="B410">
        <v>-13805.4309271194</v>
      </c>
      <c r="C410">
        <v>1965.0356408893001</v>
      </c>
      <c r="D410">
        <v>37893.722368921597</v>
      </c>
      <c r="E410">
        <v>38077.942685185197</v>
      </c>
      <c r="F410" t="s">
        <v>193</v>
      </c>
      <c r="G410">
        <v>37897.093119379701</v>
      </c>
      <c r="H410">
        <v>-0.14660721230000001</v>
      </c>
      <c r="I410">
        <v>-0.64643816430000001</v>
      </c>
      <c r="J410">
        <v>0.7456826527</v>
      </c>
      <c r="K410">
        <v>6.7686087500000006E-2</v>
      </c>
      <c r="L410">
        <v>37894.787564104401</v>
      </c>
      <c r="M410">
        <v>-0.91257606449999995</v>
      </c>
      <c r="N410">
        <v>37894.787564104401</v>
      </c>
      <c r="O410">
        <v>1.0034006466000001</v>
      </c>
      <c r="P410" s="153">
        <f t="shared" si="12"/>
        <v>37894.787564104401</v>
      </c>
      <c r="Q410" s="153">
        <f t="shared" si="13"/>
        <v>-1.8251521289999999</v>
      </c>
    </row>
    <row r="411" spans="1:17" x14ac:dyDescent="0.2">
      <c r="A411">
        <v>-10673.976322140101</v>
      </c>
      <c r="B411">
        <v>-13695.3250098976</v>
      </c>
      <c r="C411">
        <v>1906.8557644732</v>
      </c>
      <c r="D411">
        <v>37893.726399065898</v>
      </c>
      <c r="E411">
        <v>38078.753796296303</v>
      </c>
      <c r="F411" t="s">
        <v>192</v>
      </c>
      <c r="G411">
        <v>37897.099365042501</v>
      </c>
      <c r="H411">
        <v>-0.1185913754</v>
      </c>
      <c r="I411">
        <v>-0.65198250329999996</v>
      </c>
      <c r="J411">
        <v>0.74754864880000005</v>
      </c>
      <c r="K411">
        <v>4.5010207599999998E-2</v>
      </c>
      <c r="L411">
        <v>37894.788200685398</v>
      </c>
      <c r="M411">
        <v>-0.98328060340000001</v>
      </c>
      <c r="N411">
        <v>37894.788200685398</v>
      </c>
      <c r="O411">
        <v>0.83832302609999998</v>
      </c>
      <c r="P411" s="153">
        <f t="shared" si="12"/>
        <v>37894.788200685398</v>
      </c>
      <c r="Q411" s="153">
        <f t="shared" si="13"/>
        <v>-1.9665612068</v>
      </c>
    </row>
    <row r="412" spans="1:17" x14ac:dyDescent="0.2">
      <c r="A412">
        <v>-8940.3819777449007</v>
      </c>
      <c r="B412">
        <v>-13490.1793496869</v>
      </c>
      <c r="C412">
        <v>1839.7032441348999</v>
      </c>
      <c r="D412">
        <v>37893.730027905898</v>
      </c>
      <c r="E412">
        <v>38079.189861111103</v>
      </c>
      <c r="F412" t="s">
        <v>193</v>
      </c>
      <c r="G412">
        <v>37897.105610705199</v>
      </c>
      <c r="H412">
        <v>-9.0584997E-2</v>
      </c>
      <c r="I412">
        <v>-0.6565309775</v>
      </c>
      <c r="J412">
        <v>0.74851955869999998</v>
      </c>
      <c r="K412">
        <v>2.1906714399999999E-2</v>
      </c>
      <c r="L412">
        <v>37894.788837266198</v>
      </c>
      <c r="M412">
        <v>-0.82856034089999997</v>
      </c>
      <c r="N412">
        <v>37894.788837266198</v>
      </c>
      <c r="O412">
        <v>0.99842032560000005</v>
      </c>
      <c r="P412" s="153">
        <f t="shared" si="12"/>
        <v>37894.788837266198</v>
      </c>
      <c r="Q412" s="153">
        <f t="shared" si="13"/>
        <v>-1.6571206817999999</v>
      </c>
    </row>
    <row r="413" spans="1:17" x14ac:dyDescent="0.2">
      <c r="A413">
        <v>-6996.4680159878999</v>
      </c>
      <c r="B413">
        <v>-13134.0147700455</v>
      </c>
      <c r="C413">
        <v>1749.2430775337</v>
      </c>
      <c r="D413">
        <v>37893.733909451897</v>
      </c>
      <c r="E413">
        <v>38080.011782407397</v>
      </c>
      <c r="F413" t="s">
        <v>192</v>
      </c>
      <c r="G413">
        <v>37897.111856367897</v>
      </c>
      <c r="H413">
        <v>-6.2724982700000001E-2</v>
      </c>
      <c r="I413">
        <v>-0.6600922669</v>
      </c>
      <c r="J413">
        <v>0.74855970390000004</v>
      </c>
      <c r="K413">
        <v>-1.4647191E-3</v>
      </c>
      <c r="L413">
        <v>37894.789473846999</v>
      </c>
      <c r="M413">
        <v>-0.86019408559999999</v>
      </c>
      <c r="N413">
        <v>37894.789473846999</v>
      </c>
      <c r="O413">
        <v>1.0505459058</v>
      </c>
      <c r="P413" s="153">
        <f t="shared" si="12"/>
        <v>37894.789473846999</v>
      </c>
      <c r="Q413" s="153">
        <f t="shared" si="13"/>
        <v>-1.7203881712</v>
      </c>
    </row>
    <row r="414" spans="1:17" x14ac:dyDescent="0.2">
      <c r="A414">
        <v>-4918.6739318929003</v>
      </c>
      <c r="B414">
        <v>-12589.159126751099</v>
      </c>
      <c r="C414">
        <v>1632.8193849249001</v>
      </c>
      <c r="D414">
        <v>37893.737867621399</v>
      </c>
      <c r="E414">
        <v>38080.450555555602</v>
      </c>
      <c r="F414" t="s">
        <v>193</v>
      </c>
      <c r="G414">
        <v>37897.115326180603</v>
      </c>
      <c r="H414">
        <v>-4.7361757099999999E-2</v>
      </c>
      <c r="I414">
        <v>-0.66165154150000005</v>
      </c>
      <c r="J414">
        <v>0.748173541</v>
      </c>
      <c r="K414">
        <v>-1.4507039399999999E-2</v>
      </c>
      <c r="L414">
        <v>37894.790110429203</v>
      </c>
      <c r="M414">
        <v>-0.85615977519999997</v>
      </c>
      <c r="N414">
        <v>37894.790110429203</v>
      </c>
      <c r="O414">
        <v>0.93075068679999995</v>
      </c>
      <c r="P414" s="153">
        <f t="shared" si="12"/>
        <v>37894.790110429203</v>
      </c>
      <c r="Q414" s="153">
        <f t="shared" si="13"/>
        <v>-1.7123195503999999</v>
      </c>
    </row>
    <row r="415" spans="1:17" x14ac:dyDescent="0.2">
      <c r="A415">
        <v>-2791.3492612953</v>
      </c>
      <c r="B415">
        <v>-11826.749035413701</v>
      </c>
      <c r="C415">
        <v>1489.0277552632001</v>
      </c>
      <c r="D415">
        <v>37893.741753673101</v>
      </c>
      <c r="E415">
        <v>38081.283402777801</v>
      </c>
      <c r="F415" t="s">
        <v>192</v>
      </c>
      <c r="G415">
        <v>37897.118242847202</v>
      </c>
      <c r="H415">
        <v>-4.0942341200000003E-2</v>
      </c>
      <c r="I415">
        <v>-0.66221875220000004</v>
      </c>
      <c r="J415">
        <v>0.7479239191</v>
      </c>
      <c r="K415">
        <v>-1.99965018E-2</v>
      </c>
      <c r="L415">
        <v>37894.790747008803</v>
      </c>
      <c r="M415">
        <v>-0.84402853980000003</v>
      </c>
      <c r="N415">
        <v>37894.790747008803</v>
      </c>
      <c r="O415">
        <v>0.95392321999999996</v>
      </c>
      <c r="P415" s="153">
        <f t="shared" si="12"/>
        <v>37894.790747008803</v>
      </c>
      <c r="Q415" s="153">
        <f t="shared" si="13"/>
        <v>-1.6880570796000001</v>
      </c>
    </row>
    <row r="416" spans="1:17" x14ac:dyDescent="0.2">
      <c r="A416">
        <v>-700.75488450540001</v>
      </c>
      <c r="B416">
        <v>-10829.34925311</v>
      </c>
      <c r="C416">
        <v>1317.8830041690001</v>
      </c>
      <c r="D416">
        <v>37893.745459164398</v>
      </c>
      <c r="E416">
        <v>38081.725115740701</v>
      </c>
      <c r="F416" t="s">
        <v>193</v>
      </c>
      <c r="G416">
        <v>37897.123650416397</v>
      </c>
      <c r="H416">
        <v>-1.7915106199999999E-2</v>
      </c>
      <c r="I416">
        <v>-0.66384602459999997</v>
      </c>
      <c r="J416">
        <v>0.74659431139999999</v>
      </c>
      <c r="K416">
        <v>-3.9805009799999999E-2</v>
      </c>
      <c r="L416">
        <v>37894.791383589603</v>
      </c>
      <c r="M416">
        <v>-0.81493253970000001</v>
      </c>
      <c r="N416">
        <v>37894.791383589603</v>
      </c>
      <c r="O416">
        <v>0.89177804029999996</v>
      </c>
      <c r="P416" s="153">
        <f t="shared" si="12"/>
        <v>37894.791383589603</v>
      </c>
      <c r="Q416" s="153">
        <f t="shared" si="13"/>
        <v>-1.6298650794</v>
      </c>
    </row>
    <row r="417" spans="1:17" x14ac:dyDescent="0.2">
      <c r="A417">
        <v>1449.3671044810001</v>
      </c>
      <c r="B417">
        <v>-9461.2045289212001</v>
      </c>
      <c r="C417">
        <v>1100.6999460108</v>
      </c>
      <c r="D417">
        <v>37893.749237833697</v>
      </c>
      <c r="E417">
        <v>38082.568842592598</v>
      </c>
      <c r="F417" t="s">
        <v>192</v>
      </c>
      <c r="G417">
        <v>37897.128506220601</v>
      </c>
      <c r="H417">
        <v>2.8724652999999999E-3</v>
      </c>
      <c r="I417">
        <v>-0.66477206590000004</v>
      </c>
      <c r="J417">
        <v>0.74479511119999997</v>
      </c>
      <c r="K417">
        <v>-5.7879976299999997E-2</v>
      </c>
      <c r="L417">
        <v>37894.7920201706</v>
      </c>
      <c r="M417">
        <v>-0.98707507370000003</v>
      </c>
      <c r="N417">
        <v>37894.7920201706</v>
      </c>
      <c r="O417">
        <v>0.92781210089999999</v>
      </c>
      <c r="P417" s="153">
        <f t="shared" si="12"/>
        <v>37894.7920201706</v>
      </c>
      <c r="Q417" s="153">
        <f t="shared" si="13"/>
        <v>-1.9741501474000001</v>
      </c>
    </row>
    <row r="418" spans="1:17" x14ac:dyDescent="0.2">
      <c r="A418">
        <v>3472.9302570917998</v>
      </c>
      <c r="B418">
        <v>-7696.2366937658999</v>
      </c>
      <c r="C418">
        <v>838.89702988379997</v>
      </c>
      <c r="D418">
        <v>37893.752920728402</v>
      </c>
      <c r="E418">
        <v>38082.657256944403</v>
      </c>
      <c r="F418" t="s">
        <v>193</v>
      </c>
      <c r="G418">
        <v>37897.133362024797</v>
      </c>
      <c r="H418">
        <v>2.33087739E-2</v>
      </c>
      <c r="I418">
        <v>-0.66518271770000004</v>
      </c>
      <c r="J418">
        <v>0.74245473539999995</v>
      </c>
      <c r="K418">
        <v>-7.5826242500000002E-2</v>
      </c>
      <c r="L418">
        <v>37894.792656752797</v>
      </c>
      <c r="M418">
        <v>-1.0002347110000001</v>
      </c>
      <c r="N418">
        <v>37894.792656752797</v>
      </c>
      <c r="O418">
        <v>0.95573032889999998</v>
      </c>
      <c r="P418" s="153">
        <f t="shared" si="12"/>
        <v>37894.792656752797</v>
      </c>
      <c r="Q418" s="153">
        <f t="shared" si="13"/>
        <v>-2.0004694220000001</v>
      </c>
    </row>
    <row r="419" spans="1:17" x14ac:dyDescent="0.2">
      <c r="A419">
        <v>5197.9501652974004</v>
      </c>
      <c r="B419">
        <v>-5524.6957701840001</v>
      </c>
      <c r="C419">
        <v>535.51705765730003</v>
      </c>
      <c r="D419">
        <v>37893.7564639997</v>
      </c>
      <c r="E419">
        <v>38082.677812499998</v>
      </c>
      <c r="F419" t="s">
        <v>192</v>
      </c>
      <c r="G419">
        <v>37897.138217829</v>
      </c>
      <c r="H419">
        <v>4.3346495700000001E-2</v>
      </c>
      <c r="I419">
        <v>-0.66510564120000004</v>
      </c>
      <c r="J419">
        <v>0.73959171199999996</v>
      </c>
      <c r="K419">
        <v>-9.3593092200000005E-2</v>
      </c>
      <c r="L419">
        <v>37894.793293332397</v>
      </c>
      <c r="M419">
        <v>-0.91574400540000001</v>
      </c>
      <c r="N419">
        <v>37894.793293332397</v>
      </c>
      <c r="O419">
        <v>0.94789856880000001</v>
      </c>
      <c r="P419" s="153">
        <f t="shared" si="12"/>
        <v>37894.793293332397</v>
      </c>
      <c r="Q419" s="153">
        <f t="shared" si="13"/>
        <v>-1.8314880108</v>
      </c>
    </row>
    <row r="420" spans="1:17" x14ac:dyDescent="0.2">
      <c r="A420">
        <v>6466.4415282120999</v>
      </c>
      <c r="B420">
        <v>-2935.8872818250002</v>
      </c>
      <c r="C420">
        <v>193.17187958919999</v>
      </c>
      <c r="D420">
        <v>37893.759959089301</v>
      </c>
      <c r="E420">
        <v>38083.013819444401</v>
      </c>
      <c r="F420" t="s">
        <v>193</v>
      </c>
      <c r="G420">
        <v>37897.143073633299</v>
      </c>
      <c r="H420">
        <v>6.2945136700000001E-2</v>
      </c>
      <c r="I420">
        <v>-0.66457110330000002</v>
      </c>
      <c r="J420">
        <v>0.73622803219999999</v>
      </c>
      <c r="K420">
        <v>-0.111137046</v>
      </c>
      <c r="L420">
        <v>37894.793929913198</v>
      </c>
      <c r="M420">
        <v>-0.86342149960000003</v>
      </c>
      <c r="N420">
        <v>37894.793929913198</v>
      </c>
      <c r="O420">
        <v>0.91481690240000002</v>
      </c>
      <c r="P420" s="153">
        <f t="shared" si="12"/>
        <v>37894.793929913198</v>
      </c>
      <c r="Q420" s="153">
        <f t="shared" si="13"/>
        <v>-1.7268429992000001</v>
      </c>
    </row>
    <row r="421" spans="1:17" x14ac:dyDescent="0.2">
      <c r="A421">
        <v>7092.6184389230002</v>
      </c>
      <c r="B421">
        <v>-59.904163802600003</v>
      </c>
      <c r="C421">
        <v>-167.87632305849999</v>
      </c>
      <c r="D421">
        <v>37893.763455588698</v>
      </c>
      <c r="E421">
        <v>38083.8683101852</v>
      </c>
      <c r="F421" t="s">
        <v>192</v>
      </c>
      <c r="G421">
        <v>37897.147929437502</v>
      </c>
      <c r="H421">
        <v>8.2071445399999998E-2</v>
      </c>
      <c r="I421">
        <v>-0.66361117820000004</v>
      </c>
      <c r="J421">
        <v>0.73238802150000004</v>
      </c>
      <c r="K421">
        <v>-0.1284222253</v>
      </c>
      <c r="L421">
        <v>37894.794566495402</v>
      </c>
      <c r="M421">
        <v>-1.0599648736</v>
      </c>
      <c r="N421">
        <v>37894.794566495402</v>
      </c>
      <c r="O421">
        <v>0.96827426579999998</v>
      </c>
      <c r="P421" s="153">
        <f t="shared" si="12"/>
        <v>37894.794566495402</v>
      </c>
      <c r="Q421" s="153">
        <f t="shared" si="13"/>
        <v>-2.1199297472</v>
      </c>
    </row>
    <row r="422" spans="1:17" x14ac:dyDescent="0.2">
      <c r="A422">
        <v>6991.9850361314002</v>
      </c>
      <c r="B422">
        <v>2970.4274087315998</v>
      </c>
      <c r="C422">
        <v>-529.49186038899995</v>
      </c>
      <c r="D422">
        <v>37893.7671315275</v>
      </c>
      <c r="E422">
        <v>38084.316805555602</v>
      </c>
      <c r="F422" t="s">
        <v>193</v>
      </c>
      <c r="G422">
        <v>37897.152785241698</v>
      </c>
      <c r="H422">
        <v>0.1006995083</v>
      </c>
      <c r="I422">
        <v>-0.66225895450000005</v>
      </c>
      <c r="J422">
        <v>0.72809722870000004</v>
      </c>
      <c r="K422">
        <v>-0.1454204653</v>
      </c>
      <c r="L422">
        <v>37894.795203075002</v>
      </c>
      <c r="M422">
        <v>-0.95527958300000004</v>
      </c>
      <c r="N422">
        <v>37894.795203075002</v>
      </c>
      <c r="O422">
        <v>0.92966235350000004</v>
      </c>
      <c r="P422" s="153">
        <f t="shared" si="12"/>
        <v>37894.795203075002</v>
      </c>
      <c r="Q422" s="153">
        <f t="shared" si="13"/>
        <v>-1.9105591660000001</v>
      </c>
    </row>
    <row r="423" spans="1:17" x14ac:dyDescent="0.2">
      <c r="A423">
        <v>6302.7745982267998</v>
      </c>
      <c r="B423">
        <v>5628.4091584846001</v>
      </c>
      <c r="C423">
        <v>-831.74271281680001</v>
      </c>
      <c r="D423">
        <v>37893.7706422228</v>
      </c>
      <c r="E423">
        <v>38085.182222222204</v>
      </c>
      <c r="F423" t="s">
        <v>192</v>
      </c>
      <c r="G423">
        <v>37897.157641045902</v>
      </c>
      <c r="H423">
        <v>0.1188105708</v>
      </c>
      <c r="I423">
        <v>-0.66054779630000005</v>
      </c>
      <c r="J423">
        <v>0.72338137390000001</v>
      </c>
      <c r="K423">
        <v>-0.1621112119</v>
      </c>
      <c r="L423">
        <v>37894.795839655999</v>
      </c>
      <c r="M423">
        <v>-0.89819820429999997</v>
      </c>
      <c r="N423">
        <v>37894.795839655999</v>
      </c>
      <c r="O423">
        <v>0.98135431930000006</v>
      </c>
      <c r="P423" s="153">
        <f t="shared" si="12"/>
        <v>37894.795839655999</v>
      </c>
      <c r="Q423" s="153">
        <f t="shared" si="13"/>
        <v>-1.7963964085999999</v>
      </c>
    </row>
    <row r="424" spans="1:17" x14ac:dyDescent="0.2">
      <c r="A424">
        <v>5191.0645340967003</v>
      </c>
      <c r="B424">
        <v>8029.1901271380002</v>
      </c>
      <c r="C424">
        <v>-1092.5672201696</v>
      </c>
      <c r="D424">
        <v>37893.7742707574</v>
      </c>
      <c r="E424">
        <v>38085.634305555599</v>
      </c>
      <c r="F424" t="s">
        <v>193</v>
      </c>
      <c r="G424">
        <v>37897.162496850098</v>
      </c>
      <c r="H424">
        <v>0.13639263169999999</v>
      </c>
      <c r="I424">
        <v>-0.6585106906</v>
      </c>
      <c r="J424">
        <v>0.71826538750000002</v>
      </c>
      <c r="K424">
        <v>-0.1784812415</v>
      </c>
      <c r="L424">
        <v>37894.796476236799</v>
      </c>
      <c r="M424">
        <v>-0.88171701599999996</v>
      </c>
      <c r="N424">
        <v>37894.796476236799</v>
      </c>
      <c r="O424">
        <v>0.94379945679999999</v>
      </c>
      <c r="P424" s="153">
        <f t="shared" si="12"/>
        <v>37894.796476236799</v>
      </c>
      <c r="Q424" s="153">
        <f t="shared" si="13"/>
        <v>-1.7634340319999999</v>
      </c>
    </row>
    <row r="425" spans="1:17" x14ac:dyDescent="0.2">
      <c r="A425">
        <v>3816.9208739238002</v>
      </c>
      <c r="B425">
        <v>10117.6875782073</v>
      </c>
      <c r="C425">
        <v>-1309.3289419084999</v>
      </c>
      <c r="D425">
        <v>37893.7779722876</v>
      </c>
      <c r="E425">
        <v>38086.503194444398</v>
      </c>
      <c r="F425" t="s">
        <v>192</v>
      </c>
      <c r="G425">
        <v>37897.167352654396</v>
      </c>
      <c r="H425">
        <v>0.15343986630000001</v>
      </c>
      <c r="I425">
        <v>-0.65617970489999999</v>
      </c>
      <c r="J425">
        <v>0.71277255569999998</v>
      </c>
      <c r="K425">
        <v>-0.19452425609999999</v>
      </c>
      <c r="L425">
        <v>37894.797112820597</v>
      </c>
      <c r="M425">
        <v>-0.95191849799999995</v>
      </c>
      <c r="N425">
        <v>37894.797112820597</v>
      </c>
      <c r="O425">
        <v>1.0539578695</v>
      </c>
      <c r="P425" s="153">
        <f t="shared" si="12"/>
        <v>37894.797112820597</v>
      </c>
      <c r="Q425" s="153">
        <f t="shared" si="13"/>
        <v>-1.9038369959999999</v>
      </c>
    </row>
    <row r="426" spans="1:17" x14ac:dyDescent="0.2">
      <c r="A426">
        <v>2355.8456169504998</v>
      </c>
      <c r="B426">
        <v>11847.1635309061</v>
      </c>
      <c r="C426">
        <v>-1480.7845163019999</v>
      </c>
      <c r="D426">
        <v>37893.781583141397</v>
      </c>
      <c r="E426">
        <v>38086.961319444403</v>
      </c>
      <c r="F426" t="s">
        <v>193</v>
      </c>
      <c r="G426">
        <v>37897.1722084586</v>
      </c>
      <c r="H426">
        <v>0.16995192989999999</v>
      </c>
      <c r="I426">
        <v>-0.65358556560000003</v>
      </c>
      <c r="J426">
        <v>0.70692377529999995</v>
      </c>
      <c r="K426">
        <v>-0.2102404004</v>
      </c>
      <c r="L426">
        <v>37894.797749400001</v>
      </c>
      <c r="M426">
        <v>-0.8696299556</v>
      </c>
      <c r="N426">
        <v>37894.797749400001</v>
      </c>
      <c r="O426">
        <v>0.88285158699999999</v>
      </c>
      <c r="P426" s="153">
        <f t="shared" si="12"/>
        <v>37894.797749400001</v>
      </c>
      <c r="Q426" s="153">
        <f t="shared" si="13"/>
        <v>-1.7392599112</v>
      </c>
    </row>
    <row r="427" spans="1:17" x14ac:dyDescent="0.2">
      <c r="A427">
        <v>774.81321952090002</v>
      </c>
      <c r="B427">
        <v>13380.5094178945</v>
      </c>
      <c r="C427">
        <v>-1625.689192239</v>
      </c>
      <c r="D427">
        <v>37893.785352573701</v>
      </c>
      <c r="E427">
        <v>38087.846400463</v>
      </c>
      <c r="F427" t="s">
        <v>192</v>
      </c>
      <c r="G427">
        <v>37897.177064262803</v>
      </c>
      <c r="H427">
        <v>0.18593318780000001</v>
      </c>
      <c r="I427">
        <v>-0.65075736100000003</v>
      </c>
      <c r="J427">
        <v>0.70073690840000002</v>
      </c>
      <c r="K427">
        <v>-0.2256357507</v>
      </c>
      <c r="L427">
        <v>37894.7983859796</v>
      </c>
      <c r="M427">
        <v>-0.81630597689999995</v>
      </c>
      <c r="N427">
        <v>37894.7983859796</v>
      </c>
      <c r="O427">
        <v>0.94696132440000003</v>
      </c>
      <c r="P427" s="153">
        <f t="shared" si="12"/>
        <v>37894.7983859796</v>
      </c>
      <c r="Q427" s="153">
        <f t="shared" si="13"/>
        <v>-1.6326119537999999</v>
      </c>
    </row>
    <row r="428" spans="1:17" x14ac:dyDescent="0.2">
      <c r="A428">
        <v>-844.12305634560005</v>
      </c>
      <c r="B428">
        <v>14700.5183140482</v>
      </c>
      <c r="C428">
        <v>-1744.0194841861</v>
      </c>
      <c r="D428">
        <v>37893.7891766752</v>
      </c>
      <c r="E428">
        <v>38088.307870370401</v>
      </c>
      <c r="F428" t="s">
        <v>193</v>
      </c>
      <c r="G428">
        <v>37897.181920067</v>
      </c>
      <c r="H428">
        <v>0.20139190749999999</v>
      </c>
      <c r="I428">
        <v>-0.64772236650000004</v>
      </c>
      <c r="J428">
        <v>0.69422621839999998</v>
      </c>
      <c r="K428">
        <v>-0.24072181679999999</v>
      </c>
      <c r="L428">
        <v>37894.799022560401</v>
      </c>
      <c r="M428">
        <v>-0.840812012</v>
      </c>
      <c r="N428">
        <v>37894.799022560401</v>
      </c>
      <c r="O428">
        <v>0.90196614659999996</v>
      </c>
      <c r="P428" s="153">
        <f t="shared" si="12"/>
        <v>37894.799022560401</v>
      </c>
      <c r="Q428" s="153">
        <f t="shared" si="13"/>
        <v>-1.681624024</v>
      </c>
    </row>
    <row r="429" spans="1:17" x14ac:dyDescent="0.2">
      <c r="A429">
        <v>-2416.5898103784002</v>
      </c>
      <c r="B429">
        <v>15800.109060223</v>
      </c>
      <c r="C429">
        <v>-1837.0247240529</v>
      </c>
      <c r="D429">
        <v>37893.792914442798</v>
      </c>
      <c r="G429">
        <v>37897.186775871203</v>
      </c>
      <c r="H429">
        <v>0.2163394404</v>
      </c>
      <c r="I429">
        <v>-0.64450598569999995</v>
      </c>
      <c r="J429">
        <v>0.68740185980000001</v>
      </c>
      <c r="K429">
        <v>-0.25551509560000002</v>
      </c>
      <c r="L429">
        <v>37894.799659141398</v>
      </c>
      <c r="M429">
        <v>-0.9035450464</v>
      </c>
      <c r="N429">
        <v>37894.799659141398</v>
      </c>
      <c r="O429">
        <v>1.0221119585</v>
      </c>
      <c r="P429" s="153">
        <f t="shared" si="12"/>
        <v>37894.799659141398</v>
      </c>
      <c r="Q429" s="153">
        <f t="shared" si="13"/>
        <v>-1.8070900928</v>
      </c>
    </row>
    <row r="430" spans="1:17" x14ac:dyDescent="0.2">
      <c r="A430">
        <v>-3861.7602007324999</v>
      </c>
      <c r="B430">
        <v>16682.357344097902</v>
      </c>
      <c r="C430">
        <v>-1907.0850217309001</v>
      </c>
      <c r="D430">
        <v>37893.796399865198</v>
      </c>
      <c r="G430">
        <v>37897.191631675501</v>
      </c>
      <c r="H430">
        <v>0.2307894067</v>
      </c>
      <c r="I430">
        <v>-0.64113180179999996</v>
      </c>
      <c r="J430">
        <v>0.6802693863</v>
      </c>
      <c r="K430">
        <v>-0.27003670950000003</v>
      </c>
      <c r="L430">
        <v>37894.800295722198</v>
      </c>
      <c r="M430">
        <v>-0.86104378199999998</v>
      </c>
      <c r="N430">
        <v>37894.800295722198</v>
      </c>
      <c r="O430">
        <v>0.88134184319999997</v>
      </c>
      <c r="P430" s="153">
        <f t="shared" si="12"/>
        <v>37894.800295722198</v>
      </c>
      <c r="Q430" s="153">
        <f t="shared" si="13"/>
        <v>-1.722087564</v>
      </c>
    </row>
    <row r="431" spans="1:17" x14ac:dyDescent="0.2">
      <c r="A431">
        <v>-5431.5198944950998</v>
      </c>
      <c r="B431">
        <v>17522.6556547603</v>
      </c>
      <c r="C431">
        <v>-1969.009630692</v>
      </c>
      <c r="D431">
        <v>37893.800262496399</v>
      </c>
      <c r="G431">
        <v>37897.197181165997</v>
      </c>
      <c r="H431">
        <v>0.24671376919999999</v>
      </c>
      <c r="I431">
        <v>-0.6371104178</v>
      </c>
      <c r="J431">
        <v>0.67174101320000001</v>
      </c>
      <c r="K431">
        <v>-0.28633309769999998</v>
      </c>
      <c r="L431">
        <v>37894.800932303202</v>
      </c>
      <c r="M431">
        <v>-0.87968994860000005</v>
      </c>
      <c r="N431">
        <v>37894.800932303202</v>
      </c>
      <c r="O431">
        <v>1.0077166804</v>
      </c>
      <c r="P431" s="153">
        <f t="shared" si="12"/>
        <v>37894.800932303202</v>
      </c>
      <c r="Q431" s="153">
        <f t="shared" si="13"/>
        <v>-1.7593798972000001</v>
      </c>
    </row>
    <row r="432" spans="1:17" x14ac:dyDescent="0.2">
      <c r="A432">
        <v>-7126.0371678831998</v>
      </c>
      <c r="B432">
        <v>18309.358305797901</v>
      </c>
      <c r="C432">
        <v>-2021.3961258567999</v>
      </c>
      <c r="D432">
        <v>37893.8045421965</v>
      </c>
      <c r="G432">
        <v>37897.2027306565</v>
      </c>
      <c r="H432">
        <v>0.26203141289999998</v>
      </c>
      <c r="I432">
        <v>-0.63294204470000004</v>
      </c>
      <c r="J432">
        <v>0.66280205010000004</v>
      </c>
      <c r="K432">
        <v>-0.30235302060000002</v>
      </c>
      <c r="L432">
        <v>37894.801568884301</v>
      </c>
      <c r="M432">
        <v>-0.93015612849999996</v>
      </c>
      <c r="N432">
        <v>37894.801568884301</v>
      </c>
      <c r="O432">
        <v>0.81085537210000003</v>
      </c>
      <c r="P432" s="153">
        <f t="shared" si="12"/>
        <v>37894.801568884301</v>
      </c>
      <c r="Q432" s="153">
        <f t="shared" si="13"/>
        <v>-1.8603122569999999</v>
      </c>
    </row>
    <row r="433" spans="1:17" x14ac:dyDescent="0.2">
      <c r="A433">
        <v>-8570.2584661243</v>
      </c>
      <c r="B433">
        <v>18891.5055183068</v>
      </c>
      <c r="C433">
        <v>-2055.4324320618998</v>
      </c>
      <c r="D433">
        <v>37893.808293985399</v>
      </c>
      <c r="G433">
        <v>37897.208280147097</v>
      </c>
      <c r="H433">
        <v>0.27676522310000001</v>
      </c>
      <c r="I433">
        <v>-0.62865562799999997</v>
      </c>
      <c r="J433">
        <v>0.65343278110000003</v>
      </c>
      <c r="K433">
        <v>-0.31814888549999998</v>
      </c>
      <c r="L433">
        <v>37894.802205466098</v>
      </c>
      <c r="M433">
        <v>-0.82995858710000003</v>
      </c>
      <c r="N433">
        <v>37894.802205466098</v>
      </c>
      <c r="O433">
        <v>0.7995573319</v>
      </c>
      <c r="P433" s="153">
        <f t="shared" si="12"/>
        <v>37894.802205466098</v>
      </c>
      <c r="Q433" s="153">
        <f t="shared" si="13"/>
        <v>-1.6599171742000001</v>
      </c>
    </row>
    <row r="434" spans="1:17" x14ac:dyDescent="0.2">
      <c r="A434">
        <v>-10091.000509011899</v>
      </c>
      <c r="B434">
        <v>19423.984554102099</v>
      </c>
      <c r="C434">
        <v>-2081.6018422763</v>
      </c>
      <c r="D434">
        <v>37893.8123606796</v>
      </c>
      <c r="G434">
        <v>37897.2138296376</v>
      </c>
      <c r="H434">
        <v>0.2909356749</v>
      </c>
      <c r="I434">
        <v>-0.62427963590000002</v>
      </c>
      <c r="J434">
        <v>0.6436003602</v>
      </c>
      <c r="K434">
        <v>-0.33378128400000001</v>
      </c>
      <c r="L434">
        <v>37894.802842046098</v>
      </c>
      <c r="M434">
        <v>-0.94519827599999995</v>
      </c>
      <c r="N434">
        <v>37894.802842046098</v>
      </c>
      <c r="O434">
        <v>0.93426698610000003</v>
      </c>
      <c r="P434" s="153">
        <f t="shared" si="12"/>
        <v>37894.802842046098</v>
      </c>
      <c r="Q434" s="153">
        <f t="shared" si="13"/>
        <v>-1.8903965519999999</v>
      </c>
    </row>
    <row r="435" spans="1:17" x14ac:dyDescent="0.2">
      <c r="A435">
        <v>-11684.951890038101</v>
      </c>
      <c r="B435">
        <v>19899.246351121499</v>
      </c>
      <c r="C435">
        <v>-2099.0802042791001</v>
      </c>
      <c r="D435">
        <v>37893.8167638429</v>
      </c>
      <c r="G435">
        <v>37897.219379128197</v>
      </c>
      <c r="H435">
        <v>0.30455859880000002</v>
      </c>
      <c r="I435">
        <v>-0.61984363870000003</v>
      </c>
      <c r="J435">
        <v>0.63325604440000005</v>
      </c>
      <c r="K435">
        <v>-0.34932034820000002</v>
      </c>
      <c r="L435">
        <v>37894.803478626898</v>
      </c>
      <c r="M435">
        <v>-0.99040533360000005</v>
      </c>
      <c r="N435">
        <v>37894.803478626898</v>
      </c>
      <c r="O435">
        <v>0.99640202440000003</v>
      </c>
      <c r="P435" s="153">
        <f t="shared" si="12"/>
        <v>37894.803478626898</v>
      </c>
      <c r="Q435" s="153">
        <f t="shared" si="13"/>
        <v>-1.9808106672000001</v>
      </c>
    </row>
    <row r="436" spans="1:17" x14ac:dyDescent="0.2">
      <c r="A436">
        <v>-12925.730154044701</v>
      </c>
      <c r="B436">
        <v>20213.411158800802</v>
      </c>
      <c r="C436">
        <v>-2105.9850067039001</v>
      </c>
      <c r="D436">
        <v>37893.820299812804</v>
      </c>
      <c r="G436">
        <v>37897.224234932401</v>
      </c>
      <c r="H436">
        <v>0.31603625099999999</v>
      </c>
      <c r="I436">
        <v>-0.61593867719999995</v>
      </c>
      <c r="J436">
        <v>0.62373146239999999</v>
      </c>
      <c r="K436">
        <v>-0.36290452849999999</v>
      </c>
      <c r="L436">
        <v>37894.804115207597</v>
      </c>
      <c r="M436">
        <v>-0.83005329699999997</v>
      </c>
      <c r="N436">
        <v>37894.804115207597</v>
      </c>
      <c r="O436">
        <v>0.92481398459999997</v>
      </c>
      <c r="P436" s="153">
        <f t="shared" si="12"/>
        <v>37894.804115207597</v>
      </c>
      <c r="Q436" s="153">
        <f t="shared" si="13"/>
        <v>-1.6601065939999999</v>
      </c>
    </row>
    <row r="437" spans="1:17" x14ac:dyDescent="0.2">
      <c r="A437">
        <v>-14202.6397913112</v>
      </c>
      <c r="B437">
        <v>20487.5440656389</v>
      </c>
      <c r="C437">
        <v>-2107.184301842</v>
      </c>
      <c r="D437">
        <v>37893.8240456891</v>
      </c>
      <c r="G437">
        <v>37897.229090736597</v>
      </c>
      <c r="H437">
        <v>0.32709952320000002</v>
      </c>
      <c r="I437">
        <v>-0.6120390336</v>
      </c>
      <c r="J437">
        <v>0.613700786</v>
      </c>
      <c r="K437">
        <v>-0.3765441122</v>
      </c>
      <c r="L437">
        <v>37894.804751788703</v>
      </c>
      <c r="M437">
        <v>-0.95148041439999997</v>
      </c>
      <c r="N437">
        <v>37894.804751788703</v>
      </c>
      <c r="O437">
        <v>1.0245998558</v>
      </c>
      <c r="P437" s="153">
        <f t="shared" si="12"/>
        <v>37894.804751788703</v>
      </c>
      <c r="Q437" s="153">
        <f t="shared" si="13"/>
        <v>-1.9029608287999999</v>
      </c>
    </row>
    <row r="438" spans="1:17" x14ac:dyDescent="0.2">
      <c r="A438">
        <v>-15512.720773708999</v>
      </c>
      <c r="B438">
        <v>20718.182889708802</v>
      </c>
      <c r="C438">
        <v>-2102.3359173077001</v>
      </c>
      <c r="D438">
        <v>37893.828009807301</v>
      </c>
      <c r="G438">
        <v>37897.233252854501</v>
      </c>
      <c r="H438">
        <v>0.33624402510000001</v>
      </c>
      <c r="I438">
        <v>-0.60872518990000002</v>
      </c>
      <c r="J438">
        <v>0.60463900540000004</v>
      </c>
      <c r="K438">
        <v>-0.38833654470000001</v>
      </c>
      <c r="L438">
        <v>37894.805388369699</v>
      </c>
      <c r="M438">
        <v>-0.95429254860000001</v>
      </c>
      <c r="N438">
        <v>37894.805388369699</v>
      </c>
      <c r="O438">
        <v>0.68776392689999999</v>
      </c>
      <c r="P438" s="153">
        <f t="shared" si="12"/>
        <v>37894.805388369699</v>
      </c>
      <c r="Q438" s="153">
        <f t="shared" si="13"/>
        <v>-1.9085850972</v>
      </c>
    </row>
    <row r="439" spans="1:17" x14ac:dyDescent="0.2">
      <c r="A439">
        <v>-16852.507291042999</v>
      </c>
      <c r="B439">
        <v>20901.854701285702</v>
      </c>
      <c r="C439">
        <v>-2091.1089564341</v>
      </c>
      <c r="D439">
        <v>37893.832200023899</v>
      </c>
      <c r="G439">
        <v>37897.237414972398</v>
      </c>
      <c r="H439">
        <v>0.34506002569999999</v>
      </c>
      <c r="I439">
        <v>-0.60546541190000003</v>
      </c>
      <c r="J439">
        <v>0.59507930529999997</v>
      </c>
      <c r="K439">
        <v>-0.4002821929</v>
      </c>
      <c r="L439">
        <v>37894.806024950703</v>
      </c>
      <c r="M439">
        <v>-0.88409479079999997</v>
      </c>
      <c r="N439">
        <v>37894.806024950703</v>
      </c>
      <c r="O439">
        <v>0.97644028940000005</v>
      </c>
      <c r="P439" s="153">
        <f t="shared" si="12"/>
        <v>37894.806024950703</v>
      </c>
      <c r="Q439" s="153">
        <f t="shared" si="13"/>
        <v>-1.7681895815999999</v>
      </c>
    </row>
    <row r="440" spans="1:17" x14ac:dyDescent="0.2">
      <c r="A440">
        <v>-18218.0098781345</v>
      </c>
      <c r="B440">
        <v>21035.114425246898</v>
      </c>
      <c r="C440">
        <v>-2073.1888784877001</v>
      </c>
      <c r="D440">
        <v>37893.836623581301</v>
      </c>
      <c r="G440">
        <v>37897.241577090303</v>
      </c>
      <c r="H440">
        <v>0.35352061369999999</v>
      </c>
      <c r="I440">
        <v>-0.60229421949999995</v>
      </c>
      <c r="J440">
        <v>0.58493642010000002</v>
      </c>
      <c r="K440">
        <v>-0.41244906749999999</v>
      </c>
      <c r="L440">
        <v>37894.806661531497</v>
      </c>
      <c r="M440">
        <v>-0.8795501469</v>
      </c>
      <c r="N440">
        <v>37894.806661531497</v>
      </c>
      <c r="O440">
        <v>1.0088340627000001</v>
      </c>
      <c r="P440" s="153">
        <f t="shared" si="12"/>
        <v>37894.806661531497</v>
      </c>
      <c r="Q440" s="153">
        <f t="shared" si="13"/>
        <v>-1.7591002938</v>
      </c>
    </row>
    <row r="441" spans="1:17" x14ac:dyDescent="0.2">
      <c r="A441">
        <v>-19604.703711210201</v>
      </c>
      <c r="B441">
        <v>21114.5878878445</v>
      </c>
      <c r="C441">
        <v>-2048.2829594042</v>
      </c>
      <c r="D441">
        <v>37893.841286965697</v>
      </c>
      <c r="G441">
        <v>37897.2450455219</v>
      </c>
      <c r="H441">
        <v>0.36026918340000003</v>
      </c>
      <c r="I441">
        <v>-0.59975235510000002</v>
      </c>
      <c r="J441">
        <v>0.57595963679999995</v>
      </c>
      <c r="K441">
        <v>-0.42281641980000001</v>
      </c>
      <c r="L441">
        <v>37894.807298112501</v>
      </c>
      <c r="M441">
        <v>-1.0218110984</v>
      </c>
      <c r="N441">
        <v>37894.807298112501</v>
      </c>
      <c r="O441">
        <v>1.0279689622999999</v>
      </c>
      <c r="P441" s="153">
        <f t="shared" si="12"/>
        <v>37894.807298112501</v>
      </c>
      <c r="Q441" s="153">
        <f t="shared" si="13"/>
        <v>-2.0436221967999999</v>
      </c>
    </row>
    <row r="442" spans="1:17" x14ac:dyDescent="0.2">
      <c r="A442">
        <v>-21007.524216052901</v>
      </c>
      <c r="B442">
        <v>21137.019022972701</v>
      </c>
      <c r="C442">
        <v>-2016.1260704409001</v>
      </c>
      <c r="D442">
        <v>37893.846195756501</v>
      </c>
      <c r="G442">
        <v>37897.248513953498</v>
      </c>
      <c r="H442">
        <v>0.36670434689999998</v>
      </c>
      <c r="I442">
        <v>-0.59734021670000004</v>
      </c>
      <c r="J442">
        <v>0.56641932070000001</v>
      </c>
      <c r="K442">
        <v>-0.43345327389999999</v>
      </c>
      <c r="L442">
        <v>37894.807934693497</v>
      </c>
      <c r="M442">
        <v>-0.89430850839999998</v>
      </c>
      <c r="N442">
        <v>37894.807934693497</v>
      </c>
      <c r="O442">
        <v>1.0185524582000001</v>
      </c>
      <c r="P442" s="153">
        <f t="shared" si="12"/>
        <v>37894.807934693497</v>
      </c>
      <c r="Q442" s="153">
        <f t="shared" si="13"/>
        <v>-1.7886170168</v>
      </c>
    </row>
    <row r="443" spans="1:17" x14ac:dyDescent="0.2">
      <c r="A443">
        <v>-22420.871110406999</v>
      </c>
      <c r="B443">
        <v>21099.320789875299</v>
      </c>
      <c r="C443">
        <v>-1976.4866930369999</v>
      </c>
      <c r="D443">
        <v>37893.851354472099</v>
      </c>
      <c r="G443">
        <v>37897.251288698797</v>
      </c>
      <c r="H443">
        <v>0.3715917963</v>
      </c>
      <c r="I443">
        <v>-0.59553586130000002</v>
      </c>
      <c r="J443">
        <v>0.55831158179999996</v>
      </c>
      <c r="K443">
        <v>-0.44220442389999998</v>
      </c>
      <c r="L443">
        <v>37894.808571274298</v>
      </c>
      <c r="M443">
        <v>-0.89924150309999995</v>
      </c>
      <c r="N443">
        <v>37894.808571274298</v>
      </c>
      <c r="O443">
        <v>1.0194205465999999</v>
      </c>
      <c r="P443" s="153">
        <f t="shared" si="12"/>
        <v>37894.808571274298</v>
      </c>
      <c r="Q443" s="153">
        <f t="shared" si="13"/>
        <v>-1.7984830061999999</v>
      </c>
    </row>
    <row r="444" spans="1:17" x14ac:dyDescent="0.2">
      <c r="A444">
        <v>-23365.947771850599</v>
      </c>
      <c r="B444">
        <v>21039.358237957498</v>
      </c>
      <c r="C444">
        <v>-1945.8069850556001</v>
      </c>
      <c r="D444">
        <v>37893.854934147799</v>
      </c>
      <c r="G444">
        <v>37897.254063444001</v>
      </c>
      <c r="H444">
        <v>0.37620761650000001</v>
      </c>
      <c r="I444">
        <v>-0.59387759959999997</v>
      </c>
      <c r="J444">
        <v>0.5497084606</v>
      </c>
      <c r="K444">
        <v>-0.451218167</v>
      </c>
      <c r="L444">
        <v>37894.809207855302</v>
      </c>
      <c r="M444">
        <v>-1.0079927887</v>
      </c>
      <c r="N444">
        <v>37894.809207855302</v>
      </c>
      <c r="O444">
        <v>0.93245655409999995</v>
      </c>
      <c r="P444" s="153">
        <f t="shared" si="12"/>
        <v>37894.809207855302</v>
      </c>
      <c r="Q444" s="153">
        <f t="shared" si="13"/>
        <v>-2.0159855774</v>
      </c>
    </row>
    <row r="445" spans="1:17" x14ac:dyDescent="0.2">
      <c r="A445">
        <v>-24311.053628481</v>
      </c>
      <c r="B445">
        <v>20950.610891989301</v>
      </c>
      <c r="C445">
        <v>-1911.6698260856999</v>
      </c>
      <c r="D445">
        <v>37893.858627041503</v>
      </c>
      <c r="G445">
        <v>37897.2568381893</v>
      </c>
      <c r="H445">
        <v>0.3805015571</v>
      </c>
      <c r="I445">
        <v>-0.59240744180000005</v>
      </c>
      <c r="J445">
        <v>0.54052494630000003</v>
      </c>
      <c r="K445">
        <v>-0.4605483366</v>
      </c>
      <c r="L445">
        <v>37894.809844436102</v>
      </c>
      <c r="M445">
        <v>-0.90309819660000001</v>
      </c>
      <c r="N445">
        <v>37894.809844436102</v>
      </c>
      <c r="O445">
        <v>0.95923293450000002</v>
      </c>
      <c r="P445" s="153">
        <f t="shared" si="12"/>
        <v>37894.809844436102</v>
      </c>
      <c r="Q445" s="153">
        <f t="shared" si="13"/>
        <v>-1.8061963932</v>
      </c>
    </row>
    <row r="446" spans="1:17" x14ac:dyDescent="0.2">
      <c r="A446">
        <v>-25254.156050442201</v>
      </c>
      <c r="B446">
        <v>20832.359488159102</v>
      </c>
      <c r="C446">
        <v>-1874.0393621879</v>
      </c>
      <c r="D446">
        <v>37893.862433506903</v>
      </c>
      <c r="G446">
        <v>37897.259612934598</v>
      </c>
      <c r="H446">
        <v>0.38440564300000002</v>
      </c>
      <c r="I446">
        <v>-0.59118043669999998</v>
      </c>
      <c r="J446">
        <v>0.53065309270000005</v>
      </c>
      <c r="K446">
        <v>-0.47026087249999998</v>
      </c>
      <c r="L446">
        <v>37894.810481017099</v>
      </c>
      <c r="M446">
        <v>-0.92235290169999995</v>
      </c>
      <c r="N446">
        <v>37894.810481017099</v>
      </c>
      <c r="O446">
        <v>0.93042186630000001</v>
      </c>
      <c r="P446" s="153">
        <f t="shared" si="12"/>
        <v>37894.810481017099</v>
      </c>
      <c r="Q446" s="153">
        <f t="shared" si="13"/>
        <v>-1.8447058033999999</v>
      </c>
    </row>
    <row r="447" spans="1:17" x14ac:dyDescent="0.2">
      <c r="A447">
        <v>-26193.1335616008</v>
      </c>
      <c r="B447">
        <v>20683.955119269998</v>
      </c>
      <c r="C447">
        <v>-1832.8903967758999</v>
      </c>
      <c r="D447">
        <v>37893.866353586702</v>
      </c>
      <c r="G447">
        <v>37897.263775052503</v>
      </c>
      <c r="H447">
        <v>0.3893178974</v>
      </c>
      <c r="I447">
        <v>-0.58996242679999999</v>
      </c>
      <c r="J447">
        <v>0.5142379413</v>
      </c>
      <c r="K447">
        <v>-0.48573166400000001</v>
      </c>
      <c r="L447">
        <v>37894.811117598198</v>
      </c>
      <c r="M447">
        <v>-0.91301855980000002</v>
      </c>
      <c r="N447">
        <v>37894.811117598198</v>
      </c>
      <c r="O447">
        <v>0.85380892929999996</v>
      </c>
      <c r="P447" s="153">
        <f t="shared" si="12"/>
        <v>37894.811117598198</v>
      </c>
      <c r="Q447" s="153">
        <f t="shared" si="13"/>
        <v>-1.8260371196</v>
      </c>
    </row>
    <row r="448" spans="1:17" x14ac:dyDescent="0.2">
      <c r="A448">
        <v>-27125.782283925098</v>
      </c>
      <c r="B448">
        <v>20504.826836226999</v>
      </c>
      <c r="C448">
        <v>-1788.2091434345</v>
      </c>
      <c r="D448">
        <v>37893.870386994</v>
      </c>
      <c r="G448">
        <v>37897.2679371704</v>
      </c>
      <c r="H448">
        <v>0.3926509782</v>
      </c>
      <c r="I448">
        <v>-0.58982721739999999</v>
      </c>
      <c r="J448">
        <v>0.49527142140000002</v>
      </c>
      <c r="K448">
        <v>-0.50262837370000002</v>
      </c>
      <c r="L448">
        <v>37894.811754178903</v>
      </c>
      <c r="M448">
        <v>-0.97669078659999997</v>
      </c>
      <c r="N448">
        <v>37894.811754178903</v>
      </c>
      <c r="O448">
        <v>1.0115947452</v>
      </c>
      <c r="P448" s="153">
        <f t="shared" si="12"/>
        <v>37894.811754178903</v>
      </c>
      <c r="Q448" s="153">
        <f t="shared" si="13"/>
        <v>-1.9533815731999999</v>
      </c>
    </row>
    <row r="449" spans="1:17" x14ac:dyDescent="0.2">
      <c r="A449">
        <v>-28049.823443958699</v>
      </c>
      <c r="B449">
        <v>20294.489143340499</v>
      </c>
      <c r="C449">
        <v>-1739.9939395859999</v>
      </c>
      <c r="D449">
        <v>37893.874533094997</v>
      </c>
      <c r="G449">
        <v>37897.271405601998</v>
      </c>
      <c r="H449">
        <v>0.3936396553</v>
      </c>
      <c r="I449">
        <v>-0.59095981730000002</v>
      </c>
      <c r="J449">
        <v>0.47675139049999998</v>
      </c>
      <c r="K449">
        <v>-0.51819149720000002</v>
      </c>
      <c r="L449">
        <v>37894.812390760002</v>
      </c>
      <c r="M449">
        <v>-0.83334276230000004</v>
      </c>
      <c r="N449">
        <v>37894.812390760002</v>
      </c>
      <c r="O449">
        <v>1.0177770744000001</v>
      </c>
      <c r="P449" s="153">
        <f t="shared" si="12"/>
        <v>37894.812390760002</v>
      </c>
      <c r="Q449" s="153">
        <f t="shared" si="13"/>
        <v>-1.6666855246000001</v>
      </c>
    </row>
    <row r="450" spans="1:17" x14ac:dyDescent="0.2">
      <c r="A450">
        <v>-28962.9119421705</v>
      </c>
      <c r="B450">
        <v>20052.5493020635</v>
      </c>
      <c r="C450">
        <v>-1688.2559107303</v>
      </c>
      <c r="D450">
        <v>37893.878790892501</v>
      </c>
      <c r="G450">
        <v>37897.274180347202</v>
      </c>
      <c r="H450">
        <v>0.39270285420000001</v>
      </c>
      <c r="I450">
        <v>-0.59305901439999997</v>
      </c>
      <c r="J450">
        <v>0.45946228420000002</v>
      </c>
      <c r="K450">
        <v>-0.53193973630000002</v>
      </c>
      <c r="L450">
        <v>37894.813027342403</v>
      </c>
      <c r="M450">
        <v>-0.96113842019999995</v>
      </c>
      <c r="N450">
        <v>37894.813027342403</v>
      </c>
      <c r="O450">
        <v>0.8820347784</v>
      </c>
      <c r="P450" s="153">
        <f t="shared" si="12"/>
        <v>37894.813027342403</v>
      </c>
      <c r="Q450" s="153">
        <f t="shared" si="13"/>
        <v>-1.9222768403999999</v>
      </c>
    </row>
    <row r="451" spans="1:17" x14ac:dyDescent="0.2">
      <c r="A451">
        <v>-29862.645971783299</v>
      </c>
      <c r="B451">
        <v>19778.714353307099</v>
      </c>
      <c r="C451">
        <v>-1633.0195747974999</v>
      </c>
      <c r="D451">
        <v>37893.883159012003</v>
      </c>
      <c r="G451">
        <v>37897.2769550925</v>
      </c>
      <c r="H451">
        <v>0.38952416239999998</v>
      </c>
      <c r="I451">
        <v>-0.59666721119999999</v>
      </c>
      <c r="J451">
        <v>0.43912612090000003</v>
      </c>
      <c r="K451">
        <v>-0.54719961260000005</v>
      </c>
      <c r="L451">
        <v>37894.813663922003</v>
      </c>
      <c r="M451">
        <v>-0.78646152199999997</v>
      </c>
      <c r="N451">
        <v>37894.813663922003</v>
      </c>
      <c r="O451">
        <v>0.92434668019999999</v>
      </c>
      <c r="P451" s="153">
        <f t="shared" si="12"/>
        <v>37894.813663922003</v>
      </c>
      <c r="Q451" s="153">
        <f t="shared" si="13"/>
        <v>-1.5729230439999999</v>
      </c>
    </row>
    <row r="452" spans="1:17" x14ac:dyDescent="0.2">
      <c r="A452">
        <v>-30746.5776584466</v>
      </c>
      <c r="B452">
        <v>19472.797765114599</v>
      </c>
      <c r="C452">
        <v>-1574.3233761257</v>
      </c>
      <c r="D452">
        <v>37893.887635688901</v>
      </c>
      <c r="G452">
        <v>37897.279729837799</v>
      </c>
      <c r="H452">
        <v>0.38303657159999999</v>
      </c>
      <c r="I452">
        <v>-0.60240751609999998</v>
      </c>
      <c r="J452">
        <v>0.41450059709999998</v>
      </c>
      <c r="K452">
        <v>-0.56442663339999999</v>
      </c>
      <c r="L452">
        <v>37894.8143005026</v>
      </c>
      <c r="M452">
        <v>-0.90192523739999997</v>
      </c>
      <c r="N452">
        <v>37894.8143005026</v>
      </c>
      <c r="O452">
        <v>0.98607755419999998</v>
      </c>
      <c r="P452" s="153">
        <f t="shared" si="12"/>
        <v>37894.8143005026</v>
      </c>
      <c r="Q452" s="153">
        <f t="shared" si="13"/>
        <v>-1.8038504747999999</v>
      </c>
    </row>
    <row r="453" spans="1:17" x14ac:dyDescent="0.2">
      <c r="A453">
        <v>-31612.2246760321</v>
      </c>
      <c r="B453">
        <v>19134.725610398898</v>
      </c>
      <c r="C453">
        <v>-1512.2201387276</v>
      </c>
      <c r="D453">
        <v>37893.892218758003</v>
      </c>
      <c r="G453">
        <v>37897.282504583003</v>
      </c>
      <c r="H453">
        <v>0.37146395710000002</v>
      </c>
      <c r="I453">
        <v>-0.61120403820000002</v>
      </c>
      <c r="J453">
        <v>0.38357422590000001</v>
      </c>
      <c r="K453">
        <v>-0.584221675</v>
      </c>
      <c r="L453">
        <v>37894.814937083604</v>
      </c>
      <c r="M453">
        <v>-0.88983038489999999</v>
      </c>
      <c r="N453">
        <v>37894.814937083604</v>
      </c>
      <c r="O453">
        <v>0.96677580919999995</v>
      </c>
      <c r="P453" s="153">
        <f t="shared" si="12"/>
        <v>37894.814937083604</v>
      </c>
      <c r="Q453" s="153">
        <f t="shared" si="13"/>
        <v>-1.7796607698</v>
      </c>
    </row>
    <row r="454" spans="1:17" x14ac:dyDescent="0.2">
      <c r="A454">
        <v>-32457.082777147902</v>
      </c>
      <c r="B454">
        <v>18764.5421788282</v>
      </c>
      <c r="C454">
        <v>-1446.7774288513001</v>
      </c>
      <c r="D454">
        <v>37893.896905645503</v>
      </c>
      <c r="G454">
        <v>37897.285279328302</v>
      </c>
      <c r="H454">
        <v>0.351730657</v>
      </c>
      <c r="I454">
        <v>-0.6243941677</v>
      </c>
      <c r="J454">
        <v>0.34295410189999997</v>
      </c>
      <c r="K454">
        <v>-0.60728901879999997</v>
      </c>
      <c r="L454">
        <v>37894.8155736646</v>
      </c>
      <c r="M454">
        <v>-0.92626053119999996</v>
      </c>
      <c r="N454">
        <v>37894.8155736646</v>
      </c>
      <c r="O454">
        <v>0.97235154800000001</v>
      </c>
      <c r="P454" s="153">
        <f t="shared" si="12"/>
        <v>37894.8155736646</v>
      </c>
      <c r="Q454" s="153">
        <f t="shared" si="13"/>
        <v>-1.8525210623999999</v>
      </c>
    </row>
    <row r="455" spans="1:17" x14ac:dyDescent="0.2">
      <c r="A455">
        <v>-33278.639159989798</v>
      </c>
      <c r="B455">
        <v>18362.414927928799</v>
      </c>
      <c r="C455">
        <v>-1378.0778173762999</v>
      </c>
      <c r="D455">
        <v>37893.901693364001</v>
      </c>
      <c r="G455">
        <v>37897.288054073601</v>
      </c>
      <c r="H455">
        <v>0.31838858349999999</v>
      </c>
      <c r="I455">
        <v>-0.64368610439999996</v>
      </c>
      <c r="J455">
        <v>0.28679291350000002</v>
      </c>
      <c r="K455">
        <v>-0.63407155250000002</v>
      </c>
      <c r="L455">
        <v>37894.816210245597</v>
      </c>
      <c r="M455">
        <v>-0.90707154430000003</v>
      </c>
      <c r="N455">
        <v>37894.816210245597</v>
      </c>
      <c r="O455">
        <v>0.98303870059999998</v>
      </c>
      <c r="P455" s="153">
        <f t="shared" si="12"/>
        <v>37894.816210245597</v>
      </c>
      <c r="Q455" s="153">
        <f t="shared" si="13"/>
        <v>-1.8141430886000001</v>
      </c>
    </row>
    <row r="456" spans="1:17" x14ac:dyDescent="0.2">
      <c r="A456">
        <v>-34074.386576200399</v>
      </c>
      <c r="B456">
        <v>17928.6386811792</v>
      </c>
      <c r="C456">
        <v>-1306.2190333389001</v>
      </c>
      <c r="D456">
        <v>37893.906578509799</v>
      </c>
      <c r="G456">
        <v>37897.290828818797</v>
      </c>
      <c r="H456">
        <v>0.26223136819999998</v>
      </c>
      <c r="I456">
        <v>-0.67019795209999999</v>
      </c>
      <c r="J456">
        <v>0.20555141099999999</v>
      </c>
      <c r="K456">
        <v>-0.66318778030000003</v>
      </c>
      <c r="L456">
        <v>37894.816846826398</v>
      </c>
      <c r="M456">
        <v>-0.93121759010000005</v>
      </c>
      <c r="N456">
        <v>37894.816846826398</v>
      </c>
      <c r="O456">
        <v>0.88241911849999999</v>
      </c>
      <c r="P456" s="153">
        <f t="shared" si="12"/>
        <v>37894.816846826398</v>
      </c>
      <c r="Q456" s="153">
        <f t="shared" si="13"/>
        <v>-1.8624351802000001</v>
      </c>
    </row>
    <row r="457" spans="1:17" x14ac:dyDescent="0.2">
      <c r="A457">
        <v>-34841.838067870303</v>
      </c>
      <c r="B457">
        <v>17463.6389853855</v>
      </c>
      <c r="C457">
        <v>-1231.3140008275</v>
      </c>
      <c r="D457">
        <v>37893.911557263498</v>
      </c>
      <c r="G457">
        <v>37897.293603564103</v>
      </c>
      <c r="H457">
        <v>0.17194317100000001</v>
      </c>
      <c r="I457">
        <v>-0.70051109659999999</v>
      </c>
      <c r="J457">
        <v>8.8333231100000006E-2</v>
      </c>
      <c r="K457">
        <v>-0.68696214580000003</v>
      </c>
      <c r="L457">
        <v>37894.817483407402</v>
      </c>
      <c r="M457">
        <v>-0.87198017120000004</v>
      </c>
      <c r="N457">
        <v>37894.817483407402</v>
      </c>
      <c r="O457">
        <v>1.0117854828999999</v>
      </c>
      <c r="P457" s="153">
        <f t="shared" si="12"/>
        <v>37894.817483407402</v>
      </c>
      <c r="Q457" s="153">
        <f t="shared" si="13"/>
        <v>-1.7439603424000001</v>
      </c>
    </row>
    <row r="458" spans="1:17" x14ac:dyDescent="0.2">
      <c r="A458">
        <v>-35578.542206051701</v>
      </c>
      <c r="B458">
        <v>16967.974546005102</v>
      </c>
      <c r="C458">
        <v>-1153.4907526528</v>
      </c>
      <c r="D458">
        <v>37893.916625393802</v>
      </c>
      <c r="G458">
        <v>37897.296378309402</v>
      </c>
      <c r="H458">
        <v>4.98628089E-2</v>
      </c>
      <c r="I458">
        <v>-0.7213068332</v>
      </c>
      <c r="J458">
        <v>-6.0207666299999997E-2</v>
      </c>
      <c r="K458">
        <v>-0.68818979189999996</v>
      </c>
      <c r="L458">
        <v>37894.818119988398</v>
      </c>
      <c r="M458">
        <v>-0.89585721330000001</v>
      </c>
      <c r="N458">
        <v>37894.818119988398</v>
      </c>
      <c r="O458">
        <v>1.0459671709</v>
      </c>
      <c r="P458" s="153">
        <f t="shared" si="12"/>
        <v>37894.818119988398</v>
      </c>
      <c r="Q458" s="153">
        <f t="shared" si="13"/>
        <v>-1.7917144266</v>
      </c>
    </row>
    <row r="459" spans="1:17" x14ac:dyDescent="0.2">
      <c r="A459">
        <v>-36282.0986885928</v>
      </c>
      <c r="B459">
        <v>16442.3386673233</v>
      </c>
      <c r="C459">
        <v>-1072.8922155453999</v>
      </c>
      <c r="D459">
        <v>37893.921778264499</v>
      </c>
      <c r="G459">
        <v>37897.299153054701</v>
      </c>
      <c r="H459">
        <v>-6.9857060999999998E-2</v>
      </c>
      <c r="I459">
        <v>-0.72148453530000001</v>
      </c>
      <c r="J459">
        <v>-0.2035579824</v>
      </c>
      <c r="K459">
        <v>-0.65813691900000004</v>
      </c>
      <c r="L459">
        <v>37894.818756569199</v>
      </c>
      <c r="M459">
        <v>-0.86791543670000004</v>
      </c>
      <c r="N459">
        <v>37894.818756569199</v>
      </c>
      <c r="O459">
        <v>0.9721075253</v>
      </c>
      <c r="P459" s="153">
        <f t="shared" si="12"/>
        <v>37894.818756569199</v>
      </c>
      <c r="Q459" s="153">
        <f t="shared" si="13"/>
        <v>-1.7358308734000001</v>
      </c>
    </row>
    <row r="460" spans="1:17" x14ac:dyDescent="0.2">
      <c r="A460">
        <v>-36950.174142115196</v>
      </c>
      <c r="B460">
        <v>15887.5596344519</v>
      </c>
      <c r="C460">
        <v>-989.67586316710003</v>
      </c>
      <c r="D460">
        <v>37893.927010845502</v>
      </c>
      <c r="G460">
        <v>37897.301927799897</v>
      </c>
      <c r="H460">
        <v>-0.1554460134</v>
      </c>
      <c r="I460">
        <v>-0.70999334800000002</v>
      </c>
      <c r="J460">
        <v>-0.31142673570000001</v>
      </c>
      <c r="K460">
        <v>-0.61217593150000005</v>
      </c>
      <c r="L460">
        <v>37894.819393150203</v>
      </c>
      <c r="M460">
        <v>-0.93081938440000001</v>
      </c>
      <c r="N460">
        <v>37894.819393150203</v>
      </c>
      <c r="O460">
        <v>0.96645501020000002</v>
      </c>
      <c r="P460" s="153">
        <f t="shared" si="12"/>
        <v>37894.819393150203</v>
      </c>
      <c r="Q460" s="153">
        <f t="shared" si="13"/>
        <v>-1.8616387688</v>
      </c>
    </row>
    <row r="461" spans="1:17" x14ac:dyDescent="0.2">
      <c r="A461">
        <v>-37580.517961960497</v>
      </c>
      <c r="B461">
        <v>15304.5999859084</v>
      </c>
      <c r="C461">
        <v>-904.01323491350001</v>
      </c>
      <c r="D461">
        <v>37893.932317726198</v>
      </c>
      <c r="G461">
        <v>37897.304702545203</v>
      </c>
      <c r="H461">
        <v>-0.20617137699999999</v>
      </c>
      <c r="I461">
        <v>-0.69913621579999996</v>
      </c>
      <c r="J461">
        <v>-0.38595653320000001</v>
      </c>
      <c r="K461">
        <v>-0.56545509940000005</v>
      </c>
      <c r="L461">
        <v>37894.820029734001</v>
      </c>
      <c r="M461">
        <v>-0.90533800320000002</v>
      </c>
      <c r="N461">
        <v>37894.820029734001</v>
      </c>
      <c r="O461">
        <v>0.96774639979999999</v>
      </c>
      <c r="P461" s="153">
        <f t="shared" si="12"/>
        <v>37894.820029734001</v>
      </c>
      <c r="Q461" s="153">
        <f t="shared" si="13"/>
        <v>-1.8106760064</v>
      </c>
    </row>
    <row r="462" spans="1:17" x14ac:dyDescent="0.2">
      <c r="A462">
        <v>-38170.978015277702</v>
      </c>
      <c r="B462">
        <v>14694.5546389053</v>
      </c>
      <c r="C462">
        <v>-816.08932030430003</v>
      </c>
      <c r="D462">
        <v>37893.937693133303</v>
      </c>
      <c r="G462">
        <v>37897.307477290502</v>
      </c>
      <c r="H462">
        <v>-0.2324846327</v>
      </c>
      <c r="I462">
        <v>-0.6932027597</v>
      </c>
      <c r="J462">
        <v>-0.4393024002</v>
      </c>
      <c r="K462">
        <v>-0.52195232609999997</v>
      </c>
      <c r="L462">
        <v>37894.820666312298</v>
      </c>
      <c r="M462">
        <v>-0.96295882170000002</v>
      </c>
      <c r="N462">
        <v>37894.820666312298</v>
      </c>
      <c r="O462">
        <v>1.0185245552</v>
      </c>
      <c r="P462" s="153">
        <f t="shared" si="12"/>
        <v>37894.820666312298</v>
      </c>
      <c r="Q462" s="153">
        <f t="shared" si="13"/>
        <v>-1.9259176434</v>
      </c>
    </row>
    <row r="463" spans="1:17" x14ac:dyDescent="0.2">
      <c r="A463">
        <v>-38719.516026453697</v>
      </c>
      <c r="B463">
        <v>14058.6478442401</v>
      </c>
      <c r="C463">
        <v>-726.10181068329996</v>
      </c>
      <c r="D463">
        <v>37893.943130951702</v>
      </c>
      <c r="G463">
        <v>37897.310252035699</v>
      </c>
      <c r="H463">
        <v>-0.2424189101</v>
      </c>
      <c r="I463">
        <v>-0.69235417509999997</v>
      </c>
      <c r="J463">
        <v>-0.48046943920000001</v>
      </c>
      <c r="K463">
        <v>-0.4806536032</v>
      </c>
      <c r="L463">
        <v>37894.821302893302</v>
      </c>
      <c r="M463">
        <v>-0.99935487700000003</v>
      </c>
      <c r="N463">
        <v>37894.821302893302</v>
      </c>
      <c r="O463">
        <v>0.85053957489999998</v>
      </c>
      <c r="P463" s="153">
        <f t="shared" si="12"/>
        <v>37894.821302893302</v>
      </c>
      <c r="Q463" s="153">
        <f t="shared" si="13"/>
        <v>-1.9987097540000001</v>
      </c>
    </row>
    <row r="464" spans="1:17" x14ac:dyDescent="0.2">
      <c r="A464">
        <v>-39224.222461079902</v>
      </c>
      <c r="B464">
        <v>13398.228963567801</v>
      </c>
      <c r="C464">
        <v>-634.26022193120002</v>
      </c>
      <c r="D464">
        <v>37893.948624748402</v>
      </c>
      <c r="G464">
        <v>37897.313026780997</v>
      </c>
      <c r="H464">
        <v>-0.24036503810000001</v>
      </c>
      <c r="I464">
        <v>-0.69581633279999999</v>
      </c>
      <c r="J464">
        <v>-0.51471945929999996</v>
      </c>
      <c r="K464">
        <v>-0.43946348839999999</v>
      </c>
      <c r="L464">
        <v>37894.821939474103</v>
      </c>
      <c r="M464">
        <v>-0.86242690209999995</v>
      </c>
      <c r="N464">
        <v>37894.821939474103</v>
      </c>
      <c r="O464">
        <v>0.94862095400000002</v>
      </c>
      <c r="P464" s="153">
        <f t="shared" si="12"/>
        <v>37894.821939474103</v>
      </c>
      <c r="Q464" s="153">
        <f t="shared" si="13"/>
        <v>-1.7248538041999999</v>
      </c>
    </row>
    <row r="465" spans="1:17" x14ac:dyDescent="0.2">
      <c r="A465">
        <v>-39683.330724822699</v>
      </c>
      <c r="B465">
        <v>12714.767078585901</v>
      </c>
      <c r="C465">
        <v>-540.78489390549998</v>
      </c>
      <c r="D465">
        <v>37893.954167800403</v>
      </c>
      <c r="G465">
        <v>37897.315801526303</v>
      </c>
      <c r="H465">
        <v>-0.228271472</v>
      </c>
      <c r="I465">
        <v>-0.70277556330000002</v>
      </c>
      <c r="J465">
        <v>-0.5450005027</v>
      </c>
      <c r="K465">
        <v>-0.39619830239999998</v>
      </c>
      <c r="L465">
        <v>37894.822576054903</v>
      </c>
      <c r="M465">
        <v>-0.86413397260000002</v>
      </c>
      <c r="N465">
        <v>37894.822576054903</v>
      </c>
      <c r="O465">
        <v>0.96522441140000004</v>
      </c>
      <c r="P465" s="153">
        <f t="shared" si="12"/>
        <v>37894.822576054903</v>
      </c>
      <c r="Q465" s="153">
        <f t="shared" si="13"/>
        <v>-1.7282679452</v>
      </c>
    </row>
    <row r="466" spans="1:17" x14ac:dyDescent="0.2">
      <c r="A466">
        <v>-40095.2304970736</v>
      </c>
      <c r="B466">
        <v>12009.8444589176</v>
      </c>
      <c r="C466">
        <v>-445.905874305</v>
      </c>
      <c r="D466">
        <v>37893.9597531244</v>
      </c>
      <c r="G466">
        <v>37897.318576271602</v>
      </c>
      <c r="H466">
        <v>-0.20658660749999999</v>
      </c>
      <c r="I466">
        <v>-0.71242275040000003</v>
      </c>
      <c r="J466">
        <v>-0.57286461320000004</v>
      </c>
      <c r="K466">
        <v>-0.3487146874</v>
      </c>
      <c r="L466">
        <v>37894.8232126359</v>
      </c>
      <c r="M466">
        <v>-0.93866271830000003</v>
      </c>
      <c r="N466">
        <v>37894.8232126359</v>
      </c>
      <c r="O466">
        <v>0.98783894100000003</v>
      </c>
      <c r="P466" s="153">
        <f t="shared" si="12"/>
        <v>37894.8232126359</v>
      </c>
      <c r="Q466" s="153">
        <f t="shared" si="13"/>
        <v>-1.8773254366000001</v>
      </c>
    </row>
    <row r="467" spans="1:17" x14ac:dyDescent="0.2">
      <c r="A467">
        <v>-40458.480026158897</v>
      </c>
      <c r="B467">
        <v>11285.1489328974</v>
      </c>
      <c r="C467">
        <v>-349.86169657980003</v>
      </c>
      <c r="D467">
        <v>37893.96537351</v>
      </c>
      <c r="G467">
        <v>37897.321351016799</v>
      </c>
      <c r="H467">
        <v>-0.17491800660000001</v>
      </c>
      <c r="I467">
        <v>-0.72372153949999996</v>
      </c>
      <c r="J467">
        <v>-0.59883013870000001</v>
      </c>
      <c r="K467">
        <v>-0.29501404910000001</v>
      </c>
      <c r="L467">
        <v>37894.823849216897</v>
      </c>
      <c r="M467">
        <v>-0.87112474520000005</v>
      </c>
      <c r="N467">
        <v>37894.823849216897</v>
      </c>
      <c r="O467">
        <v>0.77808006620000003</v>
      </c>
      <c r="P467" s="153">
        <f t="shared" si="12"/>
        <v>37894.823849216897</v>
      </c>
      <c r="Q467" s="153">
        <f t="shared" si="13"/>
        <v>-1.7422494904000001</v>
      </c>
    </row>
    <row r="468" spans="1:17" x14ac:dyDescent="0.2">
      <c r="A468">
        <v>-40771.817223174497</v>
      </c>
      <c r="B468">
        <v>10542.4652226571</v>
      </c>
      <c r="C468">
        <v>-252.89806331739999</v>
      </c>
      <c r="D468">
        <v>37893.971021555197</v>
      </c>
      <c r="G468">
        <v>37897.324125762003</v>
      </c>
      <c r="H468">
        <v>-0.13279308340000001</v>
      </c>
      <c r="I468">
        <v>-0.73507964370000001</v>
      </c>
      <c r="J468">
        <v>-0.62241371369999998</v>
      </c>
      <c r="K468">
        <v>-0.2337200962</v>
      </c>
      <c r="L468">
        <v>37894.824485797697</v>
      </c>
      <c r="M468">
        <v>-1.1011434076</v>
      </c>
      <c r="N468">
        <v>37894.824485797697</v>
      </c>
      <c r="O468">
        <v>1.0493804524000001</v>
      </c>
      <c r="P468" s="153">
        <f t="shared" si="12"/>
        <v>37894.824485797697</v>
      </c>
      <c r="Q468" s="153">
        <f t="shared" si="13"/>
        <v>-2.2022868151999999</v>
      </c>
    </row>
    <row r="469" spans="1:17" x14ac:dyDescent="0.2">
      <c r="A469">
        <v>-41034.169405061599</v>
      </c>
      <c r="B469">
        <v>9783.6653214879007</v>
      </c>
      <c r="C469">
        <v>-155.26644818840001</v>
      </c>
      <c r="D469">
        <v>37893.976689703901</v>
      </c>
      <c r="G469">
        <v>37897.326900507403</v>
      </c>
      <c r="H469">
        <v>-8.0842058300000005E-2</v>
      </c>
      <c r="I469">
        <v>-0.74418688570000002</v>
      </c>
      <c r="J469">
        <v>-0.64216727959999997</v>
      </c>
      <c r="K469">
        <v>-0.16514122959999999</v>
      </c>
      <c r="L469">
        <v>37894.825122378701</v>
      </c>
      <c r="M469">
        <v>-0.98480575969999995</v>
      </c>
      <c r="N469">
        <v>37894.825122378701</v>
      </c>
      <c r="O469">
        <v>0.83895093050000002</v>
      </c>
      <c r="P469" s="153">
        <f t="shared" si="12"/>
        <v>37894.825122378701</v>
      </c>
      <c r="Q469" s="153">
        <f t="shared" si="13"/>
        <v>-1.9696115193999999</v>
      </c>
    </row>
    <row r="470" spans="1:17" x14ac:dyDescent="0.2">
      <c r="A470">
        <v>-41244.661554156999</v>
      </c>
      <c r="B470">
        <v>9010.6980070312002</v>
      </c>
      <c r="C470">
        <v>-57.222630996200003</v>
      </c>
      <c r="D470">
        <v>37893.982370284903</v>
      </c>
      <c r="G470">
        <v>37897.3296752526</v>
      </c>
      <c r="H470">
        <v>-2.2059564199999999E-2</v>
      </c>
      <c r="I470">
        <v>-0.74853812760000005</v>
      </c>
      <c r="J470">
        <v>-0.65625133420000004</v>
      </c>
      <c r="K470">
        <v>-9.2402562399999999E-2</v>
      </c>
      <c r="L470">
        <v>37894.825758959698</v>
      </c>
      <c r="M470">
        <v>-1.0039779589</v>
      </c>
      <c r="N470">
        <v>37894.825758959698</v>
      </c>
      <c r="O470">
        <v>0.91896717949999995</v>
      </c>
      <c r="P470" s="153">
        <f t="shared" ref="P470:P533" si="14">N470</f>
        <v>37894.825758959698</v>
      </c>
      <c r="Q470" s="153">
        <f t="shared" ref="Q470:Q533" si="15">M470*2</f>
        <v>-2.0079559177999999</v>
      </c>
    </row>
    <row r="471" spans="1:17" x14ac:dyDescent="0.2">
      <c r="A471">
        <v>-41402.622980840002</v>
      </c>
      <c r="B471">
        <v>8225.5775980554008</v>
      </c>
      <c r="C471">
        <v>40.974818402799997</v>
      </c>
      <c r="D471">
        <v>37893.9880555528</v>
      </c>
      <c r="G471">
        <v>37897.332449997899</v>
      </c>
      <c r="H471">
        <v>3.83231443E-2</v>
      </c>
      <c r="I471">
        <v>-0.74673834189999999</v>
      </c>
      <c r="J471">
        <v>-0.66368061150000002</v>
      </c>
      <c r="K471">
        <v>-2.1005506100000002E-2</v>
      </c>
      <c r="L471">
        <v>37894.826395540702</v>
      </c>
      <c r="M471">
        <v>-0.92609093570000001</v>
      </c>
      <c r="N471">
        <v>37894.826395540702</v>
      </c>
      <c r="O471">
        <v>1.0096613564000001</v>
      </c>
      <c r="P471" s="153">
        <f t="shared" si="14"/>
        <v>37894.826395540702</v>
      </c>
      <c r="Q471" s="153">
        <f t="shared" si="15"/>
        <v>-1.8521818714</v>
      </c>
    </row>
    <row r="472" spans="1:17" x14ac:dyDescent="0.2">
      <c r="A472">
        <v>-41507.592297689298</v>
      </c>
      <c r="B472">
        <v>7430.3720750527</v>
      </c>
      <c r="C472">
        <v>139.0660905846</v>
      </c>
      <c r="D472">
        <v>37893.993737728699</v>
      </c>
      <c r="G472">
        <v>37897.335224743198</v>
      </c>
      <c r="H472">
        <v>9.5084895399999994E-2</v>
      </c>
      <c r="I472">
        <v>-0.73933897390000003</v>
      </c>
      <c r="J472">
        <v>-0.66514479150000005</v>
      </c>
      <c r="K472">
        <v>4.3808111400000002E-2</v>
      </c>
      <c r="L472">
        <v>37894.827032121502</v>
      </c>
      <c r="M472">
        <v>-0.9683007937</v>
      </c>
      <c r="N472">
        <v>37894.827032121502</v>
      </c>
      <c r="O472">
        <v>1.0247843483000001</v>
      </c>
      <c r="P472" s="153">
        <f t="shared" si="14"/>
        <v>37894.827032121502</v>
      </c>
      <c r="Q472" s="153">
        <f t="shared" si="15"/>
        <v>-1.9366015874</v>
      </c>
    </row>
    <row r="473" spans="1:17" x14ac:dyDescent="0.2">
      <c r="A473">
        <v>-41559.320637311299</v>
      </c>
      <c r="B473">
        <v>6627.1906953488997</v>
      </c>
      <c r="C473">
        <v>236.79170405900001</v>
      </c>
      <c r="D473">
        <v>37893.999409042699</v>
      </c>
      <c r="G473">
        <v>37897.337999488402</v>
      </c>
      <c r="H473">
        <v>0.14522299899999999</v>
      </c>
      <c r="I473">
        <v>-0.72815055569999998</v>
      </c>
      <c r="J473">
        <v>-0.66244259210000001</v>
      </c>
      <c r="K473">
        <v>9.93823977E-2</v>
      </c>
      <c r="L473">
        <v>37894.8276687053</v>
      </c>
      <c r="M473">
        <v>-0.97226199469999997</v>
      </c>
      <c r="N473">
        <v>37894.8276687053</v>
      </c>
      <c r="O473">
        <v>0.99853829760000001</v>
      </c>
      <c r="P473" s="153">
        <f t="shared" si="14"/>
        <v>37894.8276687053</v>
      </c>
      <c r="Q473" s="153">
        <f t="shared" si="15"/>
        <v>-1.9445239893999999</v>
      </c>
    </row>
    <row r="474" spans="1:17" x14ac:dyDescent="0.2">
      <c r="A474">
        <v>-41557.773071201504</v>
      </c>
      <c r="B474">
        <v>5818.1712415806996</v>
      </c>
      <c r="C474">
        <v>333.89407204589997</v>
      </c>
      <c r="D474">
        <v>37894.005061775097</v>
      </c>
      <c r="G474">
        <v>37897.3407742337</v>
      </c>
      <c r="H474">
        <v>0.18812986670000001</v>
      </c>
      <c r="I474">
        <v>-0.71500802539999997</v>
      </c>
      <c r="J474">
        <v>-0.65738819179999997</v>
      </c>
      <c r="K474">
        <v>0.14564148530000001</v>
      </c>
      <c r="L474">
        <v>37894.828305283598</v>
      </c>
      <c r="M474">
        <v>-0.95519031619999994</v>
      </c>
      <c r="N474">
        <v>37894.828305283598</v>
      </c>
      <c r="O474">
        <v>1.0087924659</v>
      </c>
      <c r="P474" s="153">
        <f t="shared" si="14"/>
        <v>37894.828305283598</v>
      </c>
      <c r="Q474" s="153">
        <f t="shared" si="15"/>
        <v>-1.9103806323999999</v>
      </c>
    </row>
    <row r="475" spans="1:17" x14ac:dyDescent="0.2">
      <c r="A475">
        <v>-41503.128213101001</v>
      </c>
      <c r="B475">
        <v>5005.4670480776003</v>
      </c>
      <c r="C475">
        <v>430.11905074890001</v>
      </c>
      <c r="D475">
        <v>37894.0106882982</v>
      </c>
      <c r="G475">
        <v>37897.344242665298</v>
      </c>
      <c r="H475">
        <v>0.23275769830000001</v>
      </c>
      <c r="I475">
        <v>-0.69769537459999997</v>
      </c>
      <c r="J475">
        <v>-0.64966730230000003</v>
      </c>
      <c r="K475">
        <v>0.1922951235</v>
      </c>
      <c r="L475">
        <v>37894.828941864602</v>
      </c>
      <c r="M475">
        <v>-0.85473173520000001</v>
      </c>
      <c r="N475">
        <v>37894.828941864602</v>
      </c>
      <c r="O475">
        <v>0.79591171599999999</v>
      </c>
      <c r="P475" s="153">
        <f t="shared" si="14"/>
        <v>37894.828941864602</v>
      </c>
      <c r="Q475" s="153">
        <f t="shared" si="15"/>
        <v>-1.7094634704</v>
      </c>
    </row>
    <row r="476" spans="1:17" x14ac:dyDescent="0.2">
      <c r="A476">
        <v>-41395.776016743897</v>
      </c>
      <c r="B476">
        <v>4191.2339527422</v>
      </c>
      <c r="C476">
        <v>525.21745164449999</v>
      </c>
      <c r="D476">
        <v>37894.016281116099</v>
      </c>
      <c r="G476">
        <v>37897.347017410597</v>
      </c>
      <c r="H476">
        <v>0.2626471131</v>
      </c>
      <c r="I476">
        <v>-0.68392116199999997</v>
      </c>
      <c r="J476">
        <v>-0.64322954430000001</v>
      </c>
      <c r="K476">
        <v>0.22254008980000001</v>
      </c>
      <c r="L476">
        <v>37894.829578445402</v>
      </c>
      <c r="M476">
        <v>-0.78702491139999997</v>
      </c>
      <c r="N476">
        <v>37894.829578445402</v>
      </c>
      <c r="O476">
        <v>0.92370909280000002</v>
      </c>
      <c r="P476" s="153">
        <f t="shared" si="14"/>
        <v>37894.829578445402</v>
      </c>
      <c r="Q476" s="153">
        <f t="shared" si="15"/>
        <v>-1.5740498227999999</v>
      </c>
    </row>
    <row r="477" spans="1:17" x14ac:dyDescent="0.2">
      <c r="A477">
        <v>-41236.313804058598</v>
      </c>
      <c r="B477">
        <v>3377.6173223948999</v>
      </c>
      <c r="C477">
        <v>618.94650090890002</v>
      </c>
      <c r="D477">
        <v>37894.021832904502</v>
      </c>
      <c r="G477">
        <v>37897.349792155801</v>
      </c>
      <c r="H477">
        <v>0.28852235069999999</v>
      </c>
      <c r="I477">
        <v>-0.67051337310000003</v>
      </c>
      <c r="J477">
        <v>-0.63694343279999999</v>
      </c>
      <c r="K477">
        <v>0.24793090379999999</v>
      </c>
      <c r="L477">
        <v>37894.830215026399</v>
      </c>
      <c r="M477">
        <v>-0.90218381329999997</v>
      </c>
      <c r="N477">
        <v>37894.830215026399</v>
      </c>
      <c r="O477">
        <v>0.92821890090000003</v>
      </c>
      <c r="P477" s="153">
        <f t="shared" si="14"/>
        <v>37894.830215026399</v>
      </c>
      <c r="Q477" s="153">
        <f t="shared" si="15"/>
        <v>-1.8043676265999999</v>
      </c>
    </row>
    <row r="478" spans="1:17" x14ac:dyDescent="0.2">
      <c r="A478">
        <v>-41025.540585219402</v>
      </c>
      <c r="B478">
        <v>2566.7392972330999</v>
      </c>
      <c r="C478">
        <v>711.07123001360003</v>
      </c>
      <c r="D478">
        <v>37894.0273365471</v>
      </c>
      <c r="G478">
        <v>37897.3525669011</v>
      </c>
      <c r="H478">
        <v>0.31124293310000001</v>
      </c>
      <c r="I478">
        <v>-0.6575532395</v>
      </c>
      <c r="J478">
        <v>-0.6309694548</v>
      </c>
      <c r="K478">
        <v>0.26949790540000002</v>
      </c>
      <c r="L478">
        <v>37894.830851607403</v>
      </c>
      <c r="M478">
        <v>-0.95761352659999999</v>
      </c>
      <c r="N478">
        <v>37894.830851607403</v>
      </c>
      <c r="O478">
        <v>0.96238368669999996</v>
      </c>
      <c r="P478" s="153">
        <f t="shared" si="14"/>
        <v>37894.830851607403</v>
      </c>
      <c r="Q478" s="153">
        <f t="shared" si="15"/>
        <v>-1.9152270532</v>
      </c>
    </row>
    <row r="479" spans="1:17" x14ac:dyDescent="0.2">
      <c r="A479">
        <v>-40764.449755890397</v>
      </c>
      <c r="B479">
        <v>1760.6863951431999</v>
      </c>
      <c r="C479">
        <v>801.36578271149995</v>
      </c>
      <c r="D479">
        <v>37894.032785171599</v>
      </c>
      <c r="G479">
        <v>37897.355341646398</v>
      </c>
      <c r="H479">
        <v>0.33147962809999998</v>
      </c>
      <c r="I479">
        <v>-0.64503400330000005</v>
      </c>
      <c r="J479">
        <v>-0.62537629930000005</v>
      </c>
      <c r="K479">
        <v>0.2880223515</v>
      </c>
      <c r="L479">
        <v>37894.8314881884</v>
      </c>
      <c r="M479">
        <v>-1.0405389115000001</v>
      </c>
      <c r="N479">
        <v>37894.8314881884</v>
      </c>
      <c r="O479">
        <v>0.94109148639999995</v>
      </c>
      <c r="P479" s="153">
        <f t="shared" si="14"/>
        <v>37894.8314881884</v>
      </c>
      <c r="Q479" s="153">
        <f t="shared" si="15"/>
        <v>-2.0810778230000002</v>
      </c>
    </row>
    <row r="480" spans="1:17" x14ac:dyDescent="0.2">
      <c r="A480">
        <v>-40454.220279050503</v>
      </c>
      <c r="B480">
        <v>961.49760922279995</v>
      </c>
      <c r="C480">
        <v>889.6146250649</v>
      </c>
      <c r="D480">
        <v>37894.038172181601</v>
      </c>
      <c r="G480">
        <v>37897.358116391602</v>
      </c>
      <c r="H480">
        <v>0.34974973999999998</v>
      </c>
      <c r="I480">
        <v>-0.63290779679999998</v>
      </c>
      <c r="J480">
        <v>-0.62018721229999996</v>
      </c>
      <c r="K480">
        <v>0.304089891</v>
      </c>
      <c r="L480">
        <v>37894.8321247692</v>
      </c>
      <c r="M480">
        <v>-1.0433567179000001</v>
      </c>
      <c r="N480">
        <v>37894.8321247692</v>
      </c>
      <c r="O480">
        <v>0.93622277750000005</v>
      </c>
      <c r="P480" s="153">
        <f t="shared" si="14"/>
        <v>37894.8321247692</v>
      </c>
      <c r="Q480" s="153">
        <f t="shared" si="15"/>
        <v>-2.0867134358000001</v>
      </c>
    </row>
    <row r="481" spans="1:17" x14ac:dyDescent="0.2">
      <c r="A481">
        <v>-40096.206478493499</v>
      </c>
      <c r="B481">
        <v>171.15312223999999</v>
      </c>
      <c r="C481">
        <v>975.61364682149997</v>
      </c>
      <c r="D481">
        <v>37894.043491287099</v>
      </c>
      <c r="G481">
        <v>37897.3615848232</v>
      </c>
      <c r="H481">
        <v>0.37042284330000003</v>
      </c>
      <c r="I481">
        <v>-0.61820224710000005</v>
      </c>
      <c r="J481">
        <v>-0.6142719324</v>
      </c>
      <c r="K481">
        <v>0.32137655790000003</v>
      </c>
      <c r="L481">
        <v>37894.832761351601</v>
      </c>
      <c r="M481">
        <v>-0.9585052208</v>
      </c>
      <c r="N481">
        <v>37894.832761351601</v>
      </c>
      <c r="O481">
        <v>0.90224322899999998</v>
      </c>
      <c r="P481" s="153">
        <f t="shared" si="14"/>
        <v>37894.832761351601</v>
      </c>
      <c r="Q481" s="153">
        <f t="shared" si="15"/>
        <v>-1.9170104416</v>
      </c>
    </row>
    <row r="482" spans="1:17" x14ac:dyDescent="0.2">
      <c r="A482">
        <v>-39691.926588077396</v>
      </c>
      <c r="B482">
        <v>-608.43624986479995</v>
      </c>
      <c r="C482">
        <v>1059.1711442587</v>
      </c>
      <c r="D482">
        <v>37894.048736531098</v>
      </c>
      <c r="G482">
        <v>37897.365746941097</v>
      </c>
      <c r="H482">
        <v>0.3928201804</v>
      </c>
      <c r="I482">
        <v>-0.60103189410000002</v>
      </c>
      <c r="J482">
        <v>-0.60799627479999996</v>
      </c>
      <c r="K482">
        <v>0.33881189179999999</v>
      </c>
      <c r="L482">
        <v>37894.833397931303</v>
      </c>
      <c r="M482">
        <v>-0.95983236289999996</v>
      </c>
      <c r="N482">
        <v>37894.833397931303</v>
      </c>
      <c r="O482">
        <v>0.99012773549999999</v>
      </c>
      <c r="P482" s="153">
        <f t="shared" si="14"/>
        <v>37894.833397931303</v>
      </c>
      <c r="Q482" s="153">
        <f t="shared" si="15"/>
        <v>-1.9196647257999999</v>
      </c>
    </row>
    <row r="483" spans="1:17" x14ac:dyDescent="0.2">
      <c r="A483">
        <v>-39243.050214761803</v>
      </c>
      <c r="B483">
        <v>-1375.4387866402001</v>
      </c>
      <c r="C483">
        <v>1140.1086765666</v>
      </c>
      <c r="D483">
        <v>37894.053902313099</v>
      </c>
      <c r="G483">
        <v>37897.369909059002</v>
      </c>
      <c r="H483">
        <v>0.41329549910000002</v>
      </c>
      <c r="I483">
        <v>-0.58414536370000003</v>
      </c>
      <c r="J483">
        <v>-0.60260218219999995</v>
      </c>
      <c r="K483">
        <v>0.35331520560000002</v>
      </c>
      <c r="L483">
        <v>37894.8340345123</v>
      </c>
      <c r="M483">
        <v>-0.92561899030000006</v>
      </c>
      <c r="N483">
        <v>37894.8340345123</v>
      </c>
      <c r="O483">
        <v>1.0001049933999999</v>
      </c>
      <c r="P483" s="153">
        <f t="shared" si="14"/>
        <v>37894.8340345123</v>
      </c>
      <c r="Q483" s="153">
        <f t="shared" si="15"/>
        <v>-1.8512379806000001</v>
      </c>
    </row>
    <row r="484" spans="1:17" x14ac:dyDescent="0.2">
      <c r="A484">
        <v>-38751.384884207197</v>
      </c>
      <c r="B484">
        <v>-2128.1106798078999</v>
      </c>
      <c r="C484">
        <v>1218.2617898654</v>
      </c>
      <c r="D484">
        <v>37894.058983409501</v>
      </c>
      <c r="G484">
        <v>37897.374071176899</v>
      </c>
      <c r="H484">
        <v>0.43241517660000001</v>
      </c>
      <c r="I484">
        <v>-0.56729000230000004</v>
      </c>
      <c r="J484">
        <v>-0.59809336540000002</v>
      </c>
      <c r="K484">
        <v>0.36535393059999999</v>
      </c>
      <c r="L484">
        <v>37894.8346710931</v>
      </c>
      <c r="M484">
        <v>-0.78691627870000003</v>
      </c>
      <c r="N484">
        <v>37894.8346710931</v>
      </c>
      <c r="O484">
        <v>0.99710813760000006</v>
      </c>
      <c r="P484" s="153">
        <f t="shared" si="14"/>
        <v>37894.8346710931</v>
      </c>
      <c r="Q484" s="153">
        <f t="shared" si="15"/>
        <v>-1.5738325574000001</v>
      </c>
    </row>
    <row r="485" spans="1:17" x14ac:dyDescent="0.2">
      <c r="A485">
        <v>-38218.861845100102</v>
      </c>
      <c r="B485">
        <v>-2864.8038694618999</v>
      </c>
      <c r="C485">
        <v>1293.4806050185</v>
      </c>
      <c r="D485">
        <v>37894.0639749904</v>
      </c>
      <c r="G485">
        <v>37897.378233294803</v>
      </c>
      <c r="H485">
        <v>0.45062470430000001</v>
      </c>
      <c r="I485">
        <v>-0.55020116240000005</v>
      </c>
      <c r="J485">
        <v>-0.5945057627</v>
      </c>
      <c r="K485">
        <v>0.37520521709999999</v>
      </c>
      <c r="L485">
        <v>37894.835307674097</v>
      </c>
      <c r="M485">
        <v>-0.95114110880000002</v>
      </c>
      <c r="N485">
        <v>37894.835307674097</v>
      </c>
      <c r="O485">
        <v>1.0378332329</v>
      </c>
      <c r="P485" s="153">
        <f t="shared" si="14"/>
        <v>37894.835307674097</v>
      </c>
      <c r="Q485" s="153">
        <f t="shared" si="15"/>
        <v>-1.9022822176</v>
      </c>
    </row>
    <row r="486" spans="1:17" x14ac:dyDescent="0.2">
      <c r="A486">
        <v>-37647.521312390803</v>
      </c>
      <c r="B486">
        <v>-3583.9728475229999</v>
      </c>
      <c r="C486">
        <v>1365.6302674509</v>
      </c>
      <c r="D486">
        <v>37894.068872632597</v>
      </c>
      <c r="G486">
        <v>37897.382395412802</v>
      </c>
      <c r="H486">
        <v>0.4682980028</v>
      </c>
      <c r="I486">
        <v>-0.53258515819999996</v>
      </c>
      <c r="J486">
        <v>-0.59191630279999996</v>
      </c>
      <c r="K486">
        <v>0.38299493499999998</v>
      </c>
      <c r="L486">
        <v>37894.835944256498</v>
      </c>
      <c r="M486">
        <v>-0.82262083119999996</v>
      </c>
      <c r="N486">
        <v>37894.835944256498</v>
      </c>
      <c r="O486">
        <v>1.1215744524</v>
      </c>
      <c r="P486" s="153">
        <f t="shared" si="14"/>
        <v>37894.835944256498</v>
      </c>
      <c r="Q486" s="153">
        <f t="shared" si="15"/>
        <v>-1.6452416623999999</v>
      </c>
    </row>
    <row r="487" spans="1:17" x14ac:dyDescent="0.2">
      <c r="A487">
        <v>-37039.497330336802</v>
      </c>
      <c r="B487">
        <v>-4284.1803926638004</v>
      </c>
      <c r="C487">
        <v>1434.5912591806</v>
      </c>
      <c r="D487">
        <v>37894.073672329498</v>
      </c>
      <c r="G487">
        <v>37897.386557530699</v>
      </c>
      <c r="H487">
        <v>0.48577264879999998</v>
      </c>
      <c r="I487">
        <v>-0.51409472879999996</v>
      </c>
      <c r="J487">
        <v>-0.59045338309999995</v>
      </c>
      <c r="K487">
        <v>0.38871113419999997</v>
      </c>
      <c r="L487">
        <v>37894.836580836098</v>
      </c>
      <c r="M487">
        <v>-0.92485730020000001</v>
      </c>
      <c r="N487">
        <v>37894.836580836098</v>
      </c>
      <c r="O487">
        <v>0.96068967969999997</v>
      </c>
      <c r="P487" s="153">
        <f t="shared" si="14"/>
        <v>37894.836580836098</v>
      </c>
      <c r="Q487" s="153">
        <f t="shared" si="15"/>
        <v>-1.8497146004</v>
      </c>
    </row>
    <row r="488" spans="1:17" x14ac:dyDescent="0.2">
      <c r="A488">
        <v>-36397.002433784903</v>
      </c>
      <c r="B488">
        <v>-4964.1022172728999</v>
      </c>
      <c r="C488">
        <v>1500.2595751752001</v>
      </c>
      <c r="D488">
        <v>37894.078370497002</v>
      </c>
      <c r="G488">
        <v>37897.390719648603</v>
      </c>
      <c r="H488">
        <v>0.50337785369999999</v>
      </c>
      <c r="I488">
        <v>-0.49429313029999999</v>
      </c>
      <c r="J488">
        <v>-0.59031159560000002</v>
      </c>
      <c r="K488">
        <v>0.39219543330000001</v>
      </c>
      <c r="L488">
        <v>37894.837217416898</v>
      </c>
      <c r="M488">
        <v>-0.89610238200000003</v>
      </c>
      <c r="N488">
        <v>37894.837217416898</v>
      </c>
      <c r="O488">
        <v>0.9351472784</v>
      </c>
      <c r="P488" s="153">
        <f t="shared" si="14"/>
        <v>37894.837217416898</v>
      </c>
      <c r="Q488" s="153">
        <f t="shared" si="15"/>
        <v>-1.7922047640000001</v>
      </c>
    </row>
    <row r="489" spans="1:17" x14ac:dyDescent="0.2">
      <c r="A489">
        <v>-35722.3122807127</v>
      </c>
      <c r="B489">
        <v>-5622.5305229162004</v>
      </c>
      <c r="C489">
        <v>1562.5467679159001</v>
      </c>
      <c r="D489">
        <v>37894.082963976201</v>
      </c>
      <c r="G489">
        <v>37897.3948817665</v>
      </c>
      <c r="H489">
        <v>0.52145857240000004</v>
      </c>
      <c r="I489">
        <v>-0.47259986059999998</v>
      </c>
      <c r="J489">
        <v>-0.59177303140000004</v>
      </c>
      <c r="K489">
        <v>0.39310941020000001</v>
      </c>
      <c r="L489">
        <v>37894.837853997902</v>
      </c>
      <c r="M489">
        <v>-0.92140574519999996</v>
      </c>
      <c r="N489">
        <v>37894.837853997902</v>
      </c>
      <c r="O489">
        <v>0.91435183259999997</v>
      </c>
      <c r="P489" s="153">
        <f t="shared" si="14"/>
        <v>37894.837853997902</v>
      </c>
      <c r="Q489" s="153">
        <f t="shared" si="15"/>
        <v>-1.8428114903999999</v>
      </c>
    </row>
    <row r="490" spans="1:17" x14ac:dyDescent="0.2">
      <c r="A490">
        <v>-35017.750420955497</v>
      </c>
      <c r="B490">
        <v>-6258.3764758724001</v>
      </c>
      <c r="C490">
        <v>1621.3798656686999</v>
      </c>
      <c r="D490">
        <v>37894.087450033003</v>
      </c>
      <c r="G490">
        <v>37897.399043884398</v>
      </c>
      <c r="H490">
        <v>0.54039619130000005</v>
      </c>
      <c r="I490">
        <v>-0.4482056814</v>
      </c>
      <c r="J490">
        <v>-0.59523700260000001</v>
      </c>
      <c r="K490">
        <v>0.39086638940000001</v>
      </c>
      <c r="L490">
        <v>37894.838490578899</v>
      </c>
      <c r="M490">
        <v>-0.92166919120000002</v>
      </c>
      <c r="N490">
        <v>37894.838490578899</v>
      </c>
      <c r="O490">
        <v>0.97737724729999997</v>
      </c>
      <c r="P490" s="153">
        <f t="shared" si="14"/>
        <v>37894.838490578899</v>
      </c>
      <c r="Q490" s="153">
        <f t="shared" si="15"/>
        <v>-1.8433383824</v>
      </c>
    </row>
    <row r="491" spans="1:17" x14ac:dyDescent="0.2">
      <c r="A491">
        <v>-34285.6733556006</v>
      </c>
      <c r="B491">
        <v>-6870.6716283952001</v>
      </c>
      <c r="C491">
        <v>1676.7011713898</v>
      </c>
      <c r="D491">
        <v>37894.091826354503</v>
      </c>
      <c r="G491">
        <v>37897.401818629602</v>
      </c>
      <c r="H491">
        <v>0.55370778549999999</v>
      </c>
      <c r="I491">
        <v>-0.42988325669999999</v>
      </c>
      <c r="J491">
        <v>-0.59892488590000004</v>
      </c>
      <c r="K491">
        <v>0.38716541030000001</v>
      </c>
      <c r="L491">
        <v>37894.839127159998</v>
      </c>
      <c r="M491">
        <v>-0.83382026529999997</v>
      </c>
      <c r="N491">
        <v>37894.839127159998</v>
      </c>
      <c r="O491">
        <v>0.99337079120000005</v>
      </c>
      <c r="P491" s="153">
        <f t="shared" si="14"/>
        <v>37894.839127159998</v>
      </c>
      <c r="Q491" s="153">
        <f t="shared" si="15"/>
        <v>-1.6676405305999999</v>
      </c>
    </row>
    <row r="492" spans="1:17" x14ac:dyDescent="0.2">
      <c r="A492">
        <v>-33528.456029099398</v>
      </c>
      <c r="B492">
        <v>-7458.5683241745</v>
      </c>
      <c r="C492">
        <v>1728.4679504256001</v>
      </c>
      <c r="D492">
        <v>37894.0960910422</v>
      </c>
      <c r="G492">
        <v>37897.4045933749</v>
      </c>
      <c r="H492">
        <v>0.56772813160000002</v>
      </c>
      <c r="I492">
        <v>-0.40936996710000001</v>
      </c>
      <c r="J492">
        <v>-0.60395521279999997</v>
      </c>
      <c r="K492">
        <v>0.3812336549</v>
      </c>
      <c r="L492">
        <v>37894.839763740703</v>
      </c>
      <c r="M492">
        <v>-0.88463302740000005</v>
      </c>
      <c r="N492">
        <v>37894.839763740703</v>
      </c>
      <c r="O492">
        <v>0.81192262049999997</v>
      </c>
      <c r="P492" s="153">
        <f t="shared" si="14"/>
        <v>37894.839763740703</v>
      </c>
      <c r="Q492" s="153">
        <f t="shared" si="15"/>
        <v>-1.7692660548000001</v>
      </c>
    </row>
    <row r="493" spans="1:17" x14ac:dyDescent="0.2">
      <c r="A493">
        <v>-32748.477882107902</v>
      </c>
      <c r="B493">
        <v>-8021.3391378324004</v>
      </c>
      <c r="C493">
        <v>1776.6520161768999</v>
      </c>
      <c r="D493">
        <v>37894.100242602697</v>
      </c>
      <c r="G493">
        <v>37897.407368120199</v>
      </c>
      <c r="H493">
        <v>0.58259284349999996</v>
      </c>
      <c r="I493">
        <v>-0.38603133439999998</v>
      </c>
      <c r="J493">
        <v>-0.61057762709999996</v>
      </c>
      <c r="K493">
        <v>0.37250550170000002</v>
      </c>
      <c r="L493">
        <v>37894.840400321802</v>
      </c>
      <c r="M493">
        <v>-0.94111388900000004</v>
      </c>
      <c r="N493">
        <v>37894.840400321802</v>
      </c>
      <c r="O493">
        <v>1.0376022163</v>
      </c>
      <c r="P493" s="153">
        <f t="shared" si="14"/>
        <v>37894.840400321802</v>
      </c>
      <c r="Q493" s="153">
        <f t="shared" si="15"/>
        <v>-1.8822277780000001</v>
      </c>
    </row>
    <row r="494" spans="1:17" x14ac:dyDescent="0.2">
      <c r="A494">
        <v>-31948.1095778284</v>
      </c>
      <c r="B494">
        <v>-8558.3754080942999</v>
      </c>
      <c r="C494">
        <v>1821.2392237010999</v>
      </c>
      <c r="D494">
        <v>37894.1042799364</v>
      </c>
      <c r="G494">
        <v>37897.410142865403</v>
      </c>
      <c r="H494">
        <v>0.59841117759999995</v>
      </c>
      <c r="I494">
        <v>-0.35902669999999998</v>
      </c>
      <c r="J494">
        <v>-0.61907319220000001</v>
      </c>
      <c r="K494">
        <v>0.3602114293</v>
      </c>
      <c r="L494">
        <v>37894.841036902799</v>
      </c>
      <c r="M494">
        <v>-0.90403567019999997</v>
      </c>
      <c r="N494">
        <v>37894.841036902799</v>
      </c>
      <c r="O494">
        <v>0.94953453519999997</v>
      </c>
      <c r="P494" s="153">
        <f t="shared" si="14"/>
        <v>37894.841036902799</v>
      </c>
      <c r="Q494" s="153">
        <f t="shared" si="15"/>
        <v>-1.8080713403999999</v>
      </c>
    </row>
    <row r="495" spans="1:17" x14ac:dyDescent="0.2">
      <c r="A495">
        <v>-31129.700498569699</v>
      </c>
      <c r="B495">
        <v>-9069.1849324096002</v>
      </c>
      <c r="C495">
        <v>1862.2288817973999</v>
      </c>
      <c r="D495">
        <v>37894.108202322997</v>
      </c>
      <c r="G495">
        <v>37897.412917610702</v>
      </c>
      <c r="H495">
        <v>0.61521263810000004</v>
      </c>
      <c r="I495">
        <v>-0.32725303459999999</v>
      </c>
      <c r="J495">
        <v>-0.62972358559999997</v>
      </c>
      <c r="K495">
        <v>0.34331773469999999</v>
      </c>
      <c r="L495">
        <v>37894.841673483803</v>
      </c>
      <c r="M495">
        <v>-1.0608508955</v>
      </c>
      <c r="N495">
        <v>37894.841673483803</v>
      </c>
      <c r="O495">
        <v>0.98028684160000001</v>
      </c>
      <c r="P495" s="153">
        <f t="shared" si="14"/>
        <v>37894.841673483803</v>
      </c>
      <c r="Q495" s="153">
        <f t="shared" si="15"/>
        <v>-2.121701791</v>
      </c>
    </row>
    <row r="496" spans="1:17" x14ac:dyDescent="0.2">
      <c r="A496">
        <v>-30295.567092767498</v>
      </c>
      <c r="B496">
        <v>-9553.3888972528002</v>
      </c>
      <c r="C496">
        <v>1899.6330944870001</v>
      </c>
      <c r="D496">
        <v>37894.112009406097</v>
      </c>
      <c r="G496">
        <v>37897.415692356</v>
      </c>
      <c r="H496">
        <v>0.63284040200000002</v>
      </c>
      <c r="I496">
        <v>-0.28931062959999998</v>
      </c>
      <c r="J496">
        <v>-0.64273232879999997</v>
      </c>
      <c r="K496">
        <v>0.32048016899999998</v>
      </c>
      <c r="L496">
        <v>37894.8423100648</v>
      </c>
      <c r="M496">
        <v>-0.90916834069999997</v>
      </c>
      <c r="N496">
        <v>37894.8423100648</v>
      </c>
      <c r="O496">
        <v>0.88043685640000002</v>
      </c>
      <c r="P496" s="153">
        <f t="shared" si="14"/>
        <v>37894.8423100648</v>
      </c>
      <c r="Q496" s="153">
        <f t="shared" si="15"/>
        <v>-1.8183366813999999</v>
      </c>
    </row>
    <row r="497" spans="1:17" x14ac:dyDescent="0.2">
      <c r="A497">
        <v>-29447.982136156199</v>
      </c>
      <c r="B497">
        <v>-10010.7181230972</v>
      </c>
      <c r="C497">
        <v>1933.4760429599</v>
      </c>
      <c r="D497">
        <v>37894.115701175702</v>
      </c>
      <c r="G497">
        <v>37897.418467101197</v>
      </c>
      <c r="H497">
        <v>0.65076136829999998</v>
      </c>
      <c r="I497">
        <v>-0.2435638061</v>
      </c>
      <c r="J497">
        <v>-0.65805887009999997</v>
      </c>
      <c r="K497">
        <v>0.29007729560000001</v>
      </c>
      <c r="L497">
        <v>37894.842946647201</v>
      </c>
      <c r="M497">
        <v>-0.81719027990000004</v>
      </c>
      <c r="N497">
        <v>37894.842946647201</v>
      </c>
      <c r="O497">
        <v>0.92448665379999995</v>
      </c>
      <c r="P497" s="153">
        <f t="shared" si="14"/>
        <v>37894.842946647201</v>
      </c>
      <c r="Q497" s="153">
        <f t="shared" si="15"/>
        <v>-1.6343805598000001</v>
      </c>
    </row>
    <row r="498" spans="1:17" x14ac:dyDescent="0.2">
      <c r="A498">
        <v>-28589.164954505301</v>
      </c>
      <c r="B498">
        <v>-10441.008706184801</v>
      </c>
      <c r="C498">
        <v>1963.7932190291999</v>
      </c>
      <c r="D498">
        <v>37894.119277949503</v>
      </c>
      <c r="G498">
        <v>37897.421241846503</v>
      </c>
      <c r="H498">
        <v>0.66778966429999997</v>
      </c>
      <c r="I498">
        <v>-0.18845338589999999</v>
      </c>
      <c r="J498">
        <v>-0.67513387579999995</v>
      </c>
      <c r="K498">
        <v>0.25047262390000002</v>
      </c>
      <c r="L498">
        <v>37894.843583226902</v>
      </c>
      <c r="M498">
        <v>-0.98739621649999998</v>
      </c>
      <c r="N498">
        <v>37894.843583226902</v>
      </c>
      <c r="O498">
        <v>0.87431801090000005</v>
      </c>
      <c r="P498" s="153">
        <f t="shared" si="14"/>
        <v>37894.843583226902</v>
      </c>
      <c r="Q498" s="153">
        <f t="shared" si="15"/>
        <v>-1.974792433</v>
      </c>
    </row>
    <row r="499" spans="1:17" x14ac:dyDescent="0.2">
      <c r="A499">
        <v>-27284.578447333399</v>
      </c>
      <c r="B499">
        <v>-11035.634359449299</v>
      </c>
      <c r="C499">
        <v>2002.7614496671999</v>
      </c>
      <c r="D499">
        <v>37894.1244289397</v>
      </c>
      <c r="G499">
        <v>37897.424016591802</v>
      </c>
      <c r="H499">
        <v>0.68185096560000003</v>
      </c>
      <c r="I499">
        <v>-0.1232782035</v>
      </c>
      <c r="J499">
        <v>-0.69252386020000001</v>
      </c>
      <c r="K499">
        <v>0.20072978899999999</v>
      </c>
      <c r="L499">
        <v>37894.844219807601</v>
      </c>
      <c r="M499">
        <v>-0.95593871360000005</v>
      </c>
      <c r="N499">
        <v>37894.844219807601</v>
      </c>
      <c r="O499">
        <v>0.94468158260000001</v>
      </c>
      <c r="P499" s="153">
        <f t="shared" si="14"/>
        <v>37894.844219807601</v>
      </c>
      <c r="Q499" s="153">
        <f t="shared" si="15"/>
        <v>-1.9118774272000001</v>
      </c>
    </row>
    <row r="500" spans="1:17" x14ac:dyDescent="0.2">
      <c r="A500">
        <v>-25966.534176214798</v>
      </c>
      <c r="B500">
        <v>-11569.4832981404</v>
      </c>
      <c r="C500">
        <v>2034.0976218733999</v>
      </c>
      <c r="D500">
        <v>37894.129325962102</v>
      </c>
      <c r="G500">
        <v>37897.4267913371</v>
      </c>
      <c r="H500">
        <v>0.69018140939999995</v>
      </c>
      <c r="I500">
        <v>-4.9433400400000001E-2</v>
      </c>
      <c r="J500">
        <v>-0.70787868870000004</v>
      </c>
      <c r="K500">
        <v>0.1418228581</v>
      </c>
      <c r="L500">
        <v>37894.8448563887</v>
      </c>
      <c r="M500">
        <v>-0.87380618769999996</v>
      </c>
      <c r="N500">
        <v>37894.8448563887</v>
      </c>
      <c r="O500">
        <v>0.9397536299</v>
      </c>
      <c r="P500" s="153">
        <f t="shared" si="14"/>
        <v>37894.8448563887</v>
      </c>
      <c r="Q500" s="153">
        <f t="shared" si="15"/>
        <v>-1.7476123753999999</v>
      </c>
    </row>
    <row r="501" spans="1:17" x14ac:dyDescent="0.2">
      <c r="A501">
        <v>-24641.6070493523</v>
      </c>
      <c r="B501">
        <v>-12043.1738980509</v>
      </c>
      <c r="C501">
        <v>2058.0394163443998</v>
      </c>
      <c r="D501">
        <v>37894.133973606004</v>
      </c>
      <c r="G501">
        <v>37897.429566082297</v>
      </c>
      <c r="H501">
        <v>0.69040414459999999</v>
      </c>
      <c r="I501">
        <v>2.87415889E-2</v>
      </c>
      <c r="J501">
        <v>-0.7186757815</v>
      </c>
      <c r="K501">
        <v>7.7596129599999994E-2</v>
      </c>
      <c r="L501">
        <v>37894.845492970802</v>
      </c>
      <c r="M501">
        <v>-0.85970340450000005</v>
      </c>
      <c r="N501">
        <v>37894.845492970802</v>
      </c>
      <c r="O501">
        <v>1.0245141986999999</v>
      </c>
      <c r="P501" s="153">
        <f t="shared" si="14"/>
        <v>37894.845492970802</v>
      </c>
      <c r="Q501" s="153">
        <f t="shared" si="15"/>
        <v>-1.7194068090000001</v>
      </c>
    </row>
    <row r="502" spans="1:17" x14ac:dyDescent="0.2">
      <c r="A502">
        <v>-23315.931004208102</v>
      </c>
      <c r="B502">
        <v>-12457.715957100399</v>
      </c>
      <c r="C502">
        <v>2074.8605413980999</v>
      </c>
      <c r="D502">
        <v>37894.138377587296</v>
      </c>
      <c r="G502">
        <v>37897.433034513902</v>
      </c>
      <c r="H502">
        <v>0.67877101569999998</v>
      </c>
      <c r="I502">
        <v>0.1230232431</v>
      </c>
      <c r="J502">
        <v>-0.72397100839999995</v>
      </c>
      <c r="K502">
        <v>-1.0811675E-3</v>
      </c>
      <c r="L502">
        <v>37894.8461295507</v>
      </c>
      <c r="M502">
        <v>-0.80192341840000003</v>
      </c>
      <c r="N502">
        <v>37894.8461295507</v>
      </c>
      <c r="O502">
        <v>0.99413345529999997</v>
      </c>
      <c r="P502" s="153">
        <f t="shared" si="14"/>
        <v>37894.8461295507</v>
      </c>
      <c r="Q502" s="153">
        <f t="shared" si="15"/>
        <v>-1.6038468368000001</v>
      </c>
    </row>
    <row r="503" spans="1:17" x14ac:dyDescent="0.2">
      <c r="A503">
        <v>-21995.1716331754</v>
      </c>
      <c r="B503">
        <v>-12814.463149777301</v>
      </c>
      <c r="C503">
        <v>2084.8643435816998</v>
      </c>
      <c r="D503">
        <v>37894.142544585098</v>
      </c>
      <c r="G503">
        <v>37897.435809259201</v>
      </c>
      <c r="H503">
        <v>0.66234612729999998</v>
      </c>
      <c r="I503">
        <v>0.1894225075</v>
      </c>
      <c r="J503">
        <v>-0.72266282569999996</v>
      </c>
      <c r="K503">
        <v>-5.6348572700000002E-2</v>
      </c>
      <c r="L503">
        <v>37894.846766131603</v>
      </c>
      <c r="M503">
        <v>-0.82818608490000001</v>
      </c>
      <c r="N503">
        <v>37894.846766131603</v>
      </c>
      <c r="O503">
        <v>0.83376486029999997</v>
      </c>
      <c r="P503" s="153">
        <f t="shared" si="14"/>
        <v>37894.846766131603</v>
      </c>
      <c r="Q503" s="153">
        <f t="shared" si="15"/>
        <v>-1.6563721698</v>
      </c>
    </row>
    <row r="504" spans="1:17" x14ac:dyDescent="0.2">
      <c r="A504">
        <v>-20684.508901025001</v>
      </c>
      <c r="B504">
        <v>-13115.065192956799</v>
      </c>
      <c r="C504">
        <v>2088.3776347568</v>
      </c>
      <c r="D504">
        <v>37894.146482083102</v>
      </c>
      <c r="G504">
        <v>37897.438584004398</v>
      </c>
      <c r="H504">
        <v>0.64268539989999995</v>
      </c>
      <c r="I504">
        <v>0.2454970031</v>
      </c>
      <c r="J504">
        <v>-0.71851200719999997</v>
      </c>
      <c r="K504">
        <v>-0.1021136316</v>
      </c>
      <c r="L504">
        <v>37894.847402712498</v>
      </c>
      <c r="M504">
        <v>-0.84239045339999996</v>
      </c>
      <c r="N504">
        <v>37894.847402712498</v>
      </c>
      <c r="O504">
        <v>0.94156285880000001</v>
      </c>
      <c r="P504" s="153">
        <f t="shared" si="14"/>
        <v>37894.847402712498</v>
      </c>
      <c r="Q504" s="153">
        <f t="shared" si="15"/>
        <v>-1.6847809067999999</v>
      </c>
    </row>
    <row r="505" spans="1:17" x14ac:dyDescent="0.2">
      <c r="A505">
        <v>-19388.629083249099</v>
      </c>
      <c r="B505">
        <v>-13361.420713015101</v>
      </c>
      <c r="C505">
        <v>2085.7448328267001</v>
      </c>
      <c r="D505">
        <v>37894.150198217103</v>
      </c>
      <c r="G505">
        <v>37897.441358749697</v>
      </c>
      <c r="H505">
        <v>0.62207065459999999</v>
      </c>
      <c r="I505">
        <v>0.29168899230000001</v>
      </c>
      <c r="J505">
        <v>-0.71328680069999995</v>
      </c>
      <c r="K505">
        <v>-0.13844700230000001</v>
      </c>
      <c r="L505">
        <v>37894.848039293502</v>
      </c>
      <c r="M505">
        <v>-0.97805986919999999</v>
      </c>
      <c r="N505">
        <v>37894.848039293502</v>
      </c>
      <c r="O505">
        <v>0.977337083</v>
      </c>
      <c r="P505" s="153">
        <f t="shared" si="14"/>
        <v>37894.848039293502</v>
      </c>
      <c r="Q505" s="153">
        <f t="shared" si="15"/>
        <v>-1.9561197384</v>
      </c>
    </row>
    <row r="506" spans="1:17" x14ac:dyDescent="0.2">
      <c r="A506">
        <v>-18111.724940646101</v>
      </c>
      <c r="B506">
        <v>-13555.631651358201</v>
      </c>
      <c r="C506">
        <v>2077.3224920941998</v>
      </c>
      <c r="D506">
        <v>37894.153701631498</v>
      </c>
      <c r="G506">
        <v>37897.444133495002</v>
      </c>
      <c r="H506">
        <v>0.6018443456</v>
      </c>
      <c r="I506">
        <v>0.32952916840000002</v>
      </c>
      <c r="J506">
        <v>-0.70812169570000005</v>
      </c>
      <c r="K506">
        <v>-0.1666060472</v>
      </c>
      <c r="L506">
        <v>37894.848675874498</v>
      </c>
      <c r="M506">
        <v>-0.74656658539999998</v>
      </c>
      <c r="N506">
        <v>37894.848675874498</v>
      </c>
      <c r="O506">
        <v>1.0323703667999999</v>
      </c>
      <c r="P506" s="153">
        <f t="shared" si="14"/>
        <v>37894.848675874498</v>
      </c>
      <c r="Q506" s="153">
        <f t="shared" si="15"/>
        <v>-1.4931331708</v>
      </c>
    </row>
    <row r="507" spans="1:17" x14ac:dyDescent="0.2">
      <c r="A507">
        <v>-16445.0418669756</v>
      </c>
      <c r="B507">
        <v>-13737.393124029701</v>
      </c>
      <c r="C507">
        <v>2057.7157648133002</v>
      </c>
      <c r="D507">
        <v>37894.158057581801</v>
      </c>
      <c r="G507">
        <v>37897.446908240301</v>
      </c>
      <c r="H507">
        <v>0.58261872140000004</v>
      </c>
      <c r="I507">
        <v>0.36072652669999999</v>
      </c>
      <c r="J507">
        <v>-0.70358942790000001</v>
      </c>
      <c r="K507">
        <v>-0.1881321752</v>
      </c>
      <c r="L507">
        <v>37894.849312455597</v>
      </c>
      <c r="M507">
        <v>-0.80041831559999999</v>
      </c>
      <c r="N507">
        <v>37894.849312455597</v>
      </c>
      <c r="O507">
        <v>0.96873022559999999</v>
      </c>
      <c r="P507" s="153">
        <f t="shared" si="14"/>
        <v>37894.849312455597</v>
      </c>
      <c r="Q507" s="153">
        <f t="shared" si="15"/>
        <v>-1.6008366312</v>
      </c>
    </row>
    <row r="508" spans="1:17" x14ac:dyDescent="0.2">
      <c r="A508">
        <v>-14826.115633883701</v>
      </c>
      <c r="B508">
        <v>-13836.1620539626</v>
      </c>
      <c r="C508">
        <v>2029.3305896605</v>
      </c>
      <c r="D508">
        <v>37894.162073458501</v>
      </c>
      <c r="G508">
        <v>37897.449682985498</v>
      </c>
      <c r="H508">
        <v>0.56457693259999997</v>
      </c>
      <c r="I508">
        <v>0.38677312110000001</v>
      </c>
      <c r="J508">
        <v>-0.69990677800000001</v>
      </c>
      <c r="K508">
        <v>-0.20442588419999999</v>
      </c>
      <c r="L508">
        <v>37894.849949036303</v>
      </c>
      <c r="M508">
        <v>-0.9364812388</v>
      </c>
      <c r="N508">
        <v>37894.849949036303</v>
      </c>
      <c r="O508">
        <v>1.0059190253000001</v>
      </c>
      <c r="P508" s="153">
        <f t="shared" si="14"/>
        <v>37894.849949036303</v>
      </c>
      <c r="Q508" s="153">
        <f t="shared" si="15"/>
        <v>-1.8729624776</v>
      </c>
    </row>
    <row r="509" spans="1:17" x14ac:dyDescent="0.2">
      <c r="A509">
        <v>-13261.0221766058</v>
      </c>
      <c r="B509">
        <v>-13857.835416038801</v>
      </c>
      <c r="C509">
        <v>1993.0258838950001</v>
      </c>
      <c r="D509">
        <v>37894.165771643398</v>
      </c>
      <c r="G509">
        <v>37897.452457730797</v>
      </c>
      <c r="H509">
        <v>0.54769014630000001</v>
      </c>
      <c r="I509">
        <v>0.40885039039999999</v>
      </c>
      <c r="J509">
        <v>-0.69710207430000004</v>
      </c>
      <c r="K509">
        <v>-0.21662308259999999</v>
      </c>
      <c r="L509">
        <v>37894.850585619002</v>
      </c>
      <c r="M509">
        <v>-0.91266985769999998</v>
      </c>
      <c r="N509">
        <v>37894.850585619002</v>
      </c>
      <c r="O509">
        <v>0.97988135939999998</v>
      </c>
      <c r="P509" s="153">
        <f t="shared" si="14"/>
        <v>37894.850585619002</v>
      </c>
      <c r="Q509" s="153">
        <f t="shared" si="15"/>
        <v>-1.8253397154</v>
      </c>
    </row>
    <row r="510" spans="1:17" x14ac:dyDescent="0.2">
      <c r="A510">
        <v>-11387.502829789901</v>
      </c>
      <c r="B510">
        <v>-13785.625770304599</v>
      </c>
      <c r="C510">
        <v>1937.7798521221</v>
      </c>
      <c r="D510">
        <v>37894.169981635197</v>
      </c>
      <c r="G510">
        <v>37897.455232476103</v>
      </c>
      <c r="H510">
        <v>0.53184125240000002</v>
      </c>
      <c r="I510">
        <v>0.42785617929999997</v>
      </c>
      <c r="J510">
        <v>-0.6951172135</v>
      </c>
      <c r="K510">
        <v>-0.22560148839999999</v>
      </c>
      <c r="L510">
        <v>37894.851222199999</v>
      </c>
      <c r="M510">
        <v>-0.82770164899999998</v>
      </c>
      <c r="N510">
        <v>37894.851222199999</v>
      </c>
      <c r="O510">
        <v>0.95367845240000004</v>
      </c>
      <c r="P510" s="153">
        <f t="shared" si="14"/>
        <v>37894.851222199999</v>
      </c>
      <c r="Q510" s="153">
        <f t="shared" si="15"/>
        <v>-1.655403298</v>
      </c>
    </row>
    <row r="511" spans="1:17" x14ac:dyDescent="0.2">
      <c r="A511">
        <v>-9612.1739278023997</v>
      </c>
      <c r="B511">
        <v>-13613.895941045501</v>
      </c>
      <c r="C511">
        <v>1873.0232802168</v>
      </c>
      <c r="D511">
        <v>37894.173772923699</v>
      </c>
      <c r="G511">
        <v>37897.458007221299</v>
      </c>
      <c r="H511">
        <v>0.51688696830000003</v>
      </c>
      <c r="I511">
        <v>0.44446293679999999</v>
      </c>
      <c r="J511">
        <v>-0.69386181199999997</v>
      </c>
      <c r="K511">
        <v>-0.23202660559999999</v>
      </c>
      <c r="L511">
        <v>37894.851858779599</v>
      </c>
      <c r="M511">
        <v>-0.98289574759999998</v>
      </c>
      <c r="N511">
        <v>37894.851858779599</v>
      </c>
      <c r="O511">
        <v>1.0010967833</v>
      </c>
      <c r="P511" s="153">
        <f t="shared" si="14"/>
        <v>37894.851858779599</v>
      </c>
      <c r="Q511" s="153">
        <f t="shared" si="15"/>
        <v>-1.9657914952</v>
      </c>
    </row>
    <row r="512" spans="1:17" x14ac:dyDescent="0.2">
      <c r="A512">
        <v>-7617.1198021658001</v>
      </c>
      <c r="B512">
        <v>-13292.239094822</v>
      </c>
      <c r="C512">
        <v>1784.7987337902</v>
      </c>
      <c r="D512">
        <v>37894.177827634499</v>
      </c>
      <c r="G512">
        <v>37897.461475652897</v>
      </c>
      <c r="H512">
        <v>0.49923818199999997</v>
      </c>
      <c r="I512">
        <v>0.46260161430000002</v>
      </c>
      <c r="J512">
        <v>-0.69317187410000003</v>
      </c>
      <c r="K512">
        <v>-0.23722086119999999</v>
      </c>
      <c r="L512">
        <v>37894.852495360399</v>
      </c>
      <c r="M512">
        <v>-0.95742668500000006</v>
      </c>
      <c r="N512">
        <v>37894.852495360399</v>
      </c>
      <c r="O512">
        <v>1.0046439650000001</v>
      </c>
      <c r="P512" s="153">
        <f t="shared" si="14"/>
        <v>37894.852495360399</v>
      </c>
      <c r="Q512" s="153">
        <f t="shared" si="15"/>
        <v>-1.9148533700000001</v>
      </c>
    </row>
    <row r="513" spans="1:17" x14ac:dyDescent="0.2">
      <c r="A513">
        <v>-5772.5664789277998</v>
      </c>
      <c r="B513">
        <v>-12861.725914098901</v>
      </c>
      <c r="C513">
        <v>1687.2409135664</v>
      </c>
      <c r="D513">
        <v>37894.181405647003</v>
      </c>
      <c r="G513">
        <v>37897.465637770802</v>
      </c>
      <c r="H513">
        <v>0.4792715374</v>
      </c>
      <c r="I513">
        <v>0.48144053860000002</v>
      </c>
      <c r="J513">
        <v>-0.69340515840000005</v>
      </c>
      <c r="K513">
        <v>-0.24021466960000001</v>
      </c>
      <c r="L513">
        <v>37894.853131941403</v>
      </c>
      <c r="M513">
        <v>-0.9902832936</v>
      </c>
      <c r="N513">
        <v>37894.853131941403</v>
      </c>
      <c r="O513">
        <v>0.8572406601</v>
      </c>
      <c r="P513" s="153">
        <f t="shared" si="14"/>
        <v>37894.853131941403</v>
      </c>
      <c r="Q513" s="153">
        <f t="shared" si="15"/>
        <v>-1.9805665872</v>
      </c>
    </row>
    <row r="514" spans="1:17" x14ac:dyDescent="0.2">
      <c r="A514">
        <v>-3810.1931593611998</v>
      </c>
      <c r="B514">
        <v>-12244.123691103699</v>
      </c>
      <c r="C514">
        <v>1564.2822451233001</v>
      </c>
      <c r="D514">
        <v>37894.1850595875</v>
      </c>
      <c r="G514">
        <v>37897.469799888699</v>
      </c>
      <c r="H514">
        <v>0.46030033300000001</v>
      </c>
      <c r="I514">
        <v>0.49788037590000001</v>
      </c>
      <c r="J514">
        <v>-0.69455570860000004</v>
      </c>
      <c r="K514">
        <v>-0.24048098139999999</v>
      </c>
      <c r="L514">
        <v>37894.853768522502</v>
      </c>
      <c r="M514">
        <v>-0.96910728909999999</v>
      </c>
      <c r="N514">
        <v>37894.853768522502</v>
      </c>
      <c r="O514">
        <v>0.89402804550000003</v>
      </c>
      <c r="P514" s="153">
        <f t="shared" si="14"/>
        <v>37894.853768522502</v>
      </c>
      <c r="Q514" s="153">
        <f t="shared" si="15"/>
        <v>-1.9382145782</v>
      </c>
    </row>
    <row r="515" spans="1:17" x14ac:dyDescent="0.2">
      <c r="A515">
        <v>-1810.9614038172999</v>
      </c>
      <c r="B515">
        <v>-11414.7247544156</v>
      </c>
      <c r="C515">
        <v>1414.9648563559001</v>
      </c>
      <c r="D515">
        <v>37894.188656493199</v>
      </c>
      <c r="G515">
        <v>37897.474655692902</v>
      </c>
      <c r="H515">
        <v>0.43906331189999998</v>
      </c>
      <c r="I515">
        <v>0.51479238839999997</v>
      </c>
      <c r="J515">
        <v>-0.69678439530000003</v>
      </c>
      <c r="K515">
        <v>-0.2381254112</v>
      </c>
      <c r="L515">
        <v>37894.8544051032</v>
      </c>
      <c r="M515">
        <v>-0.86468080349999998</v>
      </c>
      <c r="N515">
        <v>37894.8544051032</v>
      </c>
      <c r="O515">
        <v>0.94008709140000002</v>
      </c>
      <c r="P515" s="153">
        <f t="shared" si="14"/>
        <v>37894.8544051032</v>
      </c>
      <c r="Q515" s="153">
        <f t="shared" si="15"/>
        <v>-1.729361607</v>
      </c>
    </row>
    <row r="516" spans="1:17" x14ac:dyDescent="0.2">
      <c r="A516">
        <v>342.15673768559998</v>
      </c>
      <c r="B516">
        <v>-10235.225020187199</v>
      </c>
      <c r="C516">
        <v>1219.7624020425999</v>
      </c>
      <c r="D516">
        <v>37894.192450201597</v>
      </c>
      <c r="G516">
        <v>37897.477430438201</v>
      </c>
      <c r="H516">
        <v>0.42723816590000002</v>
      </c>
      <c r="I516">
        <v>0.52359185990000001</v>
      </c>
      <c r="J516">
        <v>-0.69839173880000005</v>
      </c>
      <c r="K516">
        <v>-0.23572885499999999</v>
      </c>
      <c r="L516">
        <v>37894.855041684503</v>
      </c>
      <c r="M516">
        <v>-0.95613667049999995</v>
      </c>
      <c r="N516">
        <v>37894.855041684503</v>
      </c>
      <c r="O516">
        <v>0.93124371699999997</v>
      </c>
      <c r="P516" s="153">
        <f t="shared" si="14"/>
        <v>37894.855041684503</v>
      </c>
      <c r="Q516" s="153">
        <f t="shared" si="15"/>
        <v>-1.9122733409999999</v>
      </c>
    </row>
    <row r="517" spans="1:17" x14ac:dyDescent="0.2">
      <c r="A517">
        <v>2302.2416616313999</v>
      </c>
      <c r="B517">
        <v>-8804.0610705203999</v>
      </c>
      <c r="C517">
        <v>999.11633568499997</v>
      </c>
      <c r="D517">
        <v>37894.195928405599</v>
      </c>
      <c r="G517">
        <v>37897.480205183499</v>
      </c>
      <c r="H517">
        <v>0.41557543959999999</v>
      </c>
      <c r="I517">
        <v>0.53187179829999998</v>
      </c>
      <c r="J517">
        <v>-0.70019191920000001</v>
      </c>
      <c r="K517">
        <v>-0.232681586</v>
      </c>
      <c r="L517">
        <v>37894.855678265303</v>
      </c>
      <c r="M517">
        <v>-0.9186706738</v>
      </c>
      <c r="N517">
        <v>37894.855678265303</v>
      </c>
      <c r="O517">
        <v>0.82918423460000001</v>
      </c>
      <c r="P517" s="153">
        <f t="shared" si="14"/>
        <v>37894.855678265303</v>
      </c>
      <c r="Q517" s="153">
        <f t="shared" si="15"/>
        <v>-1.8373413476</v>
      </c>
    </row>
    <row r="518" spans="1:17" x14ac:dyDescent="0.2">
      <c r="A518">
        <v>4246.2499979493996</v>
      </c>
      <c r="B518">
        <v>-6843.2920552775004</v>
      </c>
      <c r="C518">
        <v>715.23309855939999</v>
      </c>
      <c r="D518">
        <v>37894.1996038937</v>
      </c>
      <c r="G518">
        <v>37897.482979928798</v>
      </c>
      <c r="H518">
        <v>0.40403358859999999</v>
      </c>
      <c r="I518">
        <v>0.5396989714</v>
      </c>
      <c r="J518">
        <v>-0.7021512084</v>
      </c>
      <c r="K518">
        <v>-0.2290536185</v>
      </c>
      <c r="L518">
        <v>37894.8563148463</v>
      </c>
      <c r="M518">
        <v>-0.90972055740000002</v>
      </c>
      <c r="N518">
        <v>37894.8563148463</v>
      </c>
      <c r="O518">
        <v>0.93803332419999996</v>
      </c>
      <c r="P518" s="153">
        <f t="shared" si="14"/>
        <v>37894.8563148463</v>
      </c>
      <c r="Q518" s="153">
        <f t="shared" si="15"/>
        <v>-1.8194411148</v>
      </c>
    </row>
    <row r="519" spans="1:17" x14ac:dyDescent="0.2">
      <c r="A519">
        <v>5810.2152826782003</v>
      </c>
      <c r="B519">
        <v>-4470.8889942059004</v>
      </c>
      <c r="C519">
        <v>391.3374076028</v>
      </c>
      <c r="D519">
        <v>37894.203145851498</v>
      </c>
      <c r="G519">
        <v>37897.485754674002</v>
      </c>
      <c r="H519">
        <v>0.39257728590000002</v>
      </c>
      <c r="I519">
        <v>0.5471271285</v>
      </c>
      <c r="J519">
        <v>-0.70424004770000004</v>
      </c>
      <c r="K519">
        <v>-0.2249020565</v>
      </c>
      <c r="L519">
        <v>37894.856951427602</v>
      </c>
      <c r="M519">
        <v>-0.86026530430000003</v>
      </c>
      <c r="N519">
        <v>37894.856951427602</v>
      </c>
      <c r="O519">
        <v>0.97638196229999996</v>
      </c>
      <c r="P519" s="153">
        <f t="shared" si="14"/>
        <v>37894.856951427602</v>
      </c>
      <c r="Q519" s="153">
        <f t="shared" si="15"/>
        <v>-1.7205306086000001</v>
      </c>
    </row>
    <row r="520" spans="1:17" x14ac:dyDescent="0.2">
      <c r="A520">
        <v>6835.6603029397002</v>
      </c>
      <c r="B520">
        <v>-1669.9435868669</v>
      </c>
      <c r="C520">
        <v>29.382286075</v>
      </c>
      <c r="D520">
        <v>37894.206714728702</v>
      </c>
      <c r="G520">
        <v>37897.4892231056</v>
      </c>
      <c r="H520">
        <v>0.3783318188</v>
      </c>
      <c r="I520">
        <v>0.55591659500000001</v>
      </c>
      <c r="J520">
        <v>-0.70699372140000005</v>
      </c>
      <c r="K520">
        <v>-0.21904714610000001</v>
      </c>
      <c r="L520">
        <v>37894.857588008301</v>
      </c>
      <c r="M520">
        <v>-0.97721326679999998</v>
      </c>
      <c r="N520">
        <v>37894.857588008301</v>
      </c>
      <c r="O520">
        <v>1.0294913684</v>
      </c>
      <c r="P520" s="153">
        <f t="shared" si="14"/>
        <v>37894.857588008301</v>
      </c>
      <c r="Q520" s="153">
        <f t="shared" si="15"/>
        <v>-1.9544265336</v>
      </c>
    </row>
    <row r="521" spans="1:17" x14ac:dyDescent="0.2">
      <c r="A521">
        <v>7137.3954108909002</v>
      </c>
      <c r="B521">
        <v>1272.3125433608</v>
      </c>
      <c r="C521">
        <v>-331.43158847500001</v>
      </c>
      <c r="D521">
        <v>37894.210241719898</v>
      </c>
      <c r="G521">
        <v>37897.492691537198</v>
      </c>
      <c r="H521">
        <v>0.36412422509999998</v>
      </c>
      <c r="I521">
        <v>0.56421711240000005</v>
      </c>
      <c r="J521">
        <v>-0.70986410280000001</v>
      </c>
      <c r="K521">
        <v>-0.21252189120000001</v>
      </c>
      <c r="L521">
        <v>37894.858224589399</v>
      </c>
      <c r="M521">
        <v>-0.89453814990000002</v>
      </c>
      <c r="N521">
        <v>37894.858224589399</v>
      </c>
      <c r="O521">
        <v>1.0059589032</v>
      </c>
      <c r="P521" s="153">
        <f t="shared" si="14"/>
        <v>37894.858224589399</v>
      </c>
      <c r="Q521" s="153">
        <f t="shared" si="15"/>
        <v>-1.7890762998</v>
      </c>
    </row>
    <row r="522" spans="1:17" x14ac:dyDescent="0.2">
      <c r="A522">
        <v>6736.1897036499004</v>
      </c>
      <c r="B522">
        <v>4199.7625035064002</v>
      </c>
      <c r="C522">
        <v>-672.79614845180004</v>
      </c>
      <c r="D522">
        <v>37894.213896370798</v>
      </c>
      <c r="G522">
        <v>37897.496159968803</v>
      </c>
      <c r="H522">
        <v>0.34991443160000002</v>
      </c>
      <c r="I522">
        <v>0.57208043279999998</v>
      </c>
      <c r="J522">
        <v>-0.7128114512</v>
      </c>
      <c r="K522">
        <v>-0.20538671820000001</v>
      </c>
      <c r="L522">
        <v>37894.858861170404</v>
      </c>
      <c r="M522">
        <v>-0.87722411020000002</v>
      </c>
      <c r="N522">
        <v>37894.858861170404</v>
      </c>
      <c r="O522">
        <v>0.92813988999999997</v>
      </c>
      <c r="P522" s="153">
        <f t="shared" si="14"/>
        <v>37894.858861170404</v>
      </c>
      <c r="Q522" s="153">
        <f t="shared" si="15"/>
        <v>-1.7544482204</v>
      </c>
    </row>
    <row r="523" spans="1:17" x14ac:dyDescent="0.2">
      <c r="A523">
        <v>5842.3279020316004</v>
      </c>
      <c r="B523">
        <v>6727.5511265704999</v>
      </c>
      <c r="C523">
        <v>-953.75349263160001</v>
      </c>
      <c r="D523">
        <v>37894.217426858799</v>
      </c>
      <c r="G523">
        <v>37897.499628400401</v>
      </c>
      <c r="H523">
        <v>0.33566998380000002</v>
      </c>
      <c r="I523">
        <v>0.57954630080000002</v>
      </c>
      <c r="J523">
        <v>-0.71580018509999999</v>
      </c>
      <c r="K523">
        <v>-0.19769128010000001</v>
      </c>
      <c r="L523">
        <v>37894.8594977514</v>
      </c>
      <c r="M523">
        <v>-0.9417904949</v>
      </c>
      <c r="N523">
        <v>37894.8594977514</v>
      </c>
      <c r="O523">
        <v>0.98626370809999997</v>
      </c>
      <c r="P523" s="153">
        <f t="shared" si="14"/>
        <v>37894.8594977514</v>
      </c>
      <c r="Q523" s="153">
        <f t="shared" si="15"/>
        <v>-1.8835809898</v>
      </c>
    </row>
    <row r="524" spans="1:17" x14ac:dyDescent="0.2">
      <c r="A524">
        <v>4604.6810293052004</v>
      </c>
      <c r="B524">
        <v>8971.3712176126992</v>
      </c>
      <c r="C524">
        <v>-1191.9347075674</v>
      </c>
      <c r="D524">
        <v>37894.221058303498</v>
      </c>
      <c r="G524">
        <v>37897.503096831999</v>
      </c>
      <c r="H524">
        <v>0.3213649629</v>
      </c>
      <c r="I524">
        <v>0.58664503109999999</v>
      </c>
      <c r="J524">
        <v>-0.71879799060000005</v>
      </c>
      <c r="K524">
        <v>-0.18947721989999999</v>
      </c>
      <c r="L524">
        <v>37894.860134332201</v>
      </c>
      <c r="M524">
        <v>-1.0350028214</v>
      </c>
      <c r="N524">
        <v>37894.860134332201</v>
      </c>
      <c r="O524">
        <v>0.92051966590000001</v>
      </c>
      <c r="P524" s="153">
        <f t="shared" si="14"/>
        <v>37894.860134332201</v>
      </c>
      <c r="Q524" s="153">
        <f t="shared" si="15"/>
        <v>-2.0700056428</v>
      </c>
    </row>
    <row r="525" spans="1:17" x14ac:dyDescent="0.2">
      <c r="A525">
        <v>3190.0982443337002</v>
      </c>
      <c r="B525">
        <v>10879.5348269393</v>
      </c>
      <c r="C525">
        <v>-1385.3457477740999</v>
      </c>
      <c r="D525">
        <v>37894.224688358401</v>
      </c>
      <c r="G525">
        <v>37897.507258949903</v>
      </c>
      <c r="H525">
        <v>0.3040908927</v>
      </c>
      <c r="I525">
        <v>0.59471060720000002</v>
      </c>
      <c r="J525">
        <v>-0.72236564189999997</v>
      </c>
      <c r="K525">
        <v>-0.17898575950000001</v>
      </c>
      <c r="L525">
        <v>37894.860770913401</v>
      </c>
      <c r="M525">
        <v>-0.99643353710000004</v>
      </c>
      <c r="N525">
        <v>37894.860770913401</v>
      </c>
      <c r="O525">
        <v>0.93158789269999998</v>
      </c>
      <c r="P525" s="153">
        <f t="shared" si="14"/>
        <v>37894.860770913401</v>
      </c>
      <c r="Q525" s="153">
        <f t="shared" si="15"/>
        <v>-1.9928670742000001</v>
      </c>
    </row>
    <row r="526" spans="1:17" x14ac:dyDescent="0.2">
      <c r="A526">
        <v>1581.0584904197001</v>
      </c>
      <c r="B526">
        <v>12605.6382440174</v>
      </c>
      <c r="C526">
        <v>-1551.9906316954</v>
      </c>
      <c r="D526">
        <v>37894.228573923603</v>
      </c>
      <c r="G526">
        <v>37897.5114210678</v>
      </c>
      <c r="H526">
        <v>0.2866754125</v>
      </c>
      <c r="I526">
        <v>0.60230843219999997</v>
      </c>
      <c r="J526">
        <v>-0.72585624370000001</v>
      </c>
      <c r="K526">
        <v>-0.16785253620000001</v>
      </c>
      <c r="L526">
        <v>37894.861407494398</v>
      </c>
      <c r="M526">
        <v>-0.79178515940000005</v>
      </c>
      <c r="N526">
        <v>37894.861407494398</v>
      </c>
      <c r="O526">
        <v>1.0281147799999999</v>
      </c>
      <c r="P526" s="153">
        <f t="shared" si="14"/>
        <v>37894.861407494398</v>
      </c>
      <c r="Q526" s="153">
        <f t="shared" si="15"/>
        <v>-1.5835703188000001</v>
      </c>
    </row>
    <row r="527" spans="1:17" x14ac:dyDescent="0.2">
      <c r="A527">
        <v>88.501776086600003</v>
      </c>
      <c r="B527">
        <v>13936.077013264599</v>
      </c>
      <c r="C527">
        <v>-1674.0714839179</v>
      </c>
      <c r="D527">
        <v>37894.2321000148</v>
      </c>
      <c r="G527">
        <v>37897.515583185697</v>
      </c>
      <c r="H527">
        <v>0.26910253629999997</v>
      </c>
      <c r="I527">
        <v>0.60945735950000002</v>
      </c>
      <c r="J527">
        <v>-0.72922588180000003</v>
      </c>
      <c r="K527">
        <v>-0.1561254789</v>
      </c>
      <c r="L527">
        <v>37894.862044077498</v>
      </c>
      <c r="M527">
        <v>-0.69637221670000005</v>
      </c>
      <c r="N527">
        <v>37894.862044077498</v>
      </c>
      <c r="O527">
        <v>0.92385978069999997</v>
      </c>
      <c r="P527" s="153">
        <f t="shared" si="14"/>
        <v>37894.862044077498</v>
      </c>
      <c r="Q527" s="153">
        <f t="shared" si="15"/>
        <v>-1.3927444334000001</v>
      </c>
    </row>
    <row r="528" spans="1:17" x14ac:dyDescent="0.2">
      <c r="A528">
        <v>-1629.8744031215001</v>
      </c>
      <c r="B528">
        <v>15237.0355992806</v>
      </c>
      <c r="C528">
        <v>-1786.9194652184001</v>
      </c>
      <c r="D528">
        <v>37894.236156144798</v>
      </c>
      <c r="G528">
        <v>37897.519745303602</v>
      </c>
      <c r="H528">
        <v>0.25136474069999998</v>
      </c>
      <c r="I528">
        <v>0.61616900679999997</v>
      </c>
      <c r="J528">
        <v>-0.73243362560000003</v>
      </c>
      <c r="K528">
        <v>-0.1438489007</v>
      </c>
      <c r="L528">
        <v>37894.862680658298</v>
      </c>
      <c r="M528">
        <v>-0.82542935569999998</v>
      </c>
      <c r="N528">
        <v>37894.862680658298</v>
      </c>
      <c r="O528">
        <v>0.96314583509999996</v>
      </c>
      <c r="P528" s="153">
        <f t="shared" si="14"/>
        <v>37894.862680658298</v>
      </c>
      <c r="Q528" s="153">
        <f t="shared" si="15"/>
        <v>-1.6508587114</v>
      </c>
    </row>
    <row r="529" spans="1:17" x14ac:dyDescent="0.2">
      <c r="A529">
        <v>-3290.8133940252001</v>
      </c>
      <c r="B529">
        <v>16312.0664763152</v>
      </c>
      <c r="C529">
        <v>-1874.0954247249001</v>
      </c>
      <c r="D529">
        <v>37894.240124125601</v>
      </c>
      <c r="G529">
        <v>37897.523907421499</v>
      </c>
      <c r="H529">
        <v>0.2334622381</v>
      </c>
      <c r="I529">
        <v>0.62244957140000001</v>
      </c>
      <c r="J529">
        <v>-0.73544124879999995</v>
      </c>
      <c r="K529">
        <v>-0.13106518959999999</v>
      </c>
      <c r="L529">
        <v>37894.863317238698</v>
      </c>
      <c r="M529">
        <v>-0.85366230939999999</v>
      </c>
      <c r="N529">
        <v>37894.863317238698</v>
      </c>
      <c r="O529">
        <v>1.0203699375999999</v>
      </c>
      <c r="P529" s="153">
        <f t="shared" si="14"/>
        <v>37894.863317238698</v>
      </c>
      <c r="Q529" s="153">
        <f t="shared" si="15"/>
        <v>-1.7073246188</v>
      </c>
    </row>
    <row r="530" spans="1:17" x14ac:dyDescent="0.2">
      <c r="A530">
        <v>-4811.0499581066997</v>
      </c>
      <c r="B530">
        <v>17167.046670744799</v>
      </c>
      <c r="C530">
        <v>-1938.4047189826999</v>
      </c>
      <c r="D530">
        <v>37894.243825343299</v>
      </c>
      <c r="G530">
        <v>37897.528763225702</v>
      </c>
      <c r="H530">
        <v>0.2123779445</v>
      </c>
      <c r="I530">
        <v>0.62923493330000002</v>
      </c>
      <c r="J530">
        <v>-0.73864986020000001</v>
      </c>
      <c r="K530">
        <v>-0.1155655293</v>
      </c>
      <c r="L530">
        <v>37894.863953818298</v>
      </c>
      <c r="M530">
        <v>-0.91120549210000001</v>
      </c>
      <c r="N530">
        <v>37894.863953818298</v>
      </c>
      <c r="O530">
        <v>0.95550045819999996</v>
      </c>
      <c r="P530" s="153">
        <f t="shared" si="14"/>
        <v>37894.863953818298</v>
      </c>
      <c r="Q530" s="153">
        <f t="shared" si="15"/>
        <v>-1.8224109842</v>
      </c>
    </row>
    <row r="531" spans="1:17" x14ac:dyDescent="0.2">
      <c r="A531">
        <v>-6456.0661296685003</v>
      </c>
      <c r="B531">
        <v>17973.0798849805</v>
      </c>
      <c r="C531">
        <v>-1993.6948173419</v>
      </c>
      <c r="D531">
        <v>37894.247926839897</v>
      </c>
      <c r="G531">
        <v>37897.533619029899</v>
      </c>
      <c r="H531">
        <v>0.19110242550000001</v>
      </c>
      <c r="I531">
        <v>0.63543573779999996</v>
      </c>
      <c r="J531">
        <v>-0.74148583690000003</v>
      </c>
      <c r="K531">
        <v>-9.9498943699999995E-2</v>
      </c>
      <c r="L531">
        <v>37894.864590399302</v>
      </c>
      <c r="M531">
        <v>-0.97199929360000004</v>
      </c>
      <c r="N531">
        <v>37894.864590399302</v>
      </c>
      <c r="O531">
        <v>0.88592218239999998</v>
      </c>
      <c r="P531" s="153">
        <f t="shared" si="14"/>
        <v>37894.864590399302</v>
      </c>
      <c r="Q531" s="153">
        <f t="shared" si="15"/>
        <v>-1.9439985872000001</v>
      </c>
    </row>
    <row r="532" spans="1:17" x14ac:dyDescent="0.2">
      <c r="A532">
        <v>-7861.2942788939999</v>
      </c>
      <c r="B532">
        <v>18574.384196470401</v>
      </c>
      <c r="C532">
        <v>-2030.4554276967999</v>
      </c>
      <c r="D532">
        <v>37894.251523605897</v>
      </c>
      <c r="G532">
        <v>37897.538474834102</v>
      </c>
      <c r="H532">
        <v>0.16966914429999999</v>
      </c>
      <c r="I532">
        <v>0.64104858980000001</v>
      </c>
      <c r="J532">
        <v>-0.74390263729999995</v>
      </c>
      <c r="K532">
        <v>-8.2933426199999993E-2</v>
      </c>
      <c r="L532">
        <v>37894.865226980197</v>
      </c>
      <c r="M532">
        <v>-0.91140591280000005</v>
      </c>
      <c r="N532">
        <v>37894.865226980197</v>
      </c>
      <c r="O532">
        <v>0.95939536800000003</v>
      </c>
      <c r="P532" s="153">
        <f t="shared" si="14"/>
        <v>37894.865226980197</v>
      </c>
      <c r="Q532" s="153">
        <f t="shared" si="15"/>
        <v>-1.8228118256000001</v>
      </c>
    </row>
    <row r="533" spans="1:17" x14ac:dyDescent="0.2">
      <c r="A533">
        <v>-9344.1592424211995</v>
      </c>
      <c r="B533">
        <v>19129.5664688336</v>
      </c>
      <c r="C533">
        <v>-2059.7246141153</v>
      </c>
      <c r="D533">
        <v>37894.255424050098</v>
      </c>
      <c r="G533">
        <v>37897.5433306384</v>
      </c>
      <c r="H533">
        <v>0.14812085259999999</v>
      </c>
      <c r="I533">
        <v>0.64606946939999998</v>
      </c>
      <c r="J533">
        <v>-0.74585958460000001</v>
      </c>
      <c r="K533">
        <v>-6.5938863599999994E-2</v>
      </c>
      <c r="L533">
        <v>37894.865863561303</v>
      </c>
      <c r="M533">
        <v>-1.0207832694000001</v>
      </c>
      <c r="N533">
        <v>37894.865863561303</v>
      </c>
      <c r="O533">
        <v>1.0853421484000001</v>
      </c>
      <c r="P533" s="153">
        <f t="shared" si="14"/>
        <v>37894.865863561303</v>
      </c>
      <c r="Q533" s="153">
        <f t="shared" si="15"/>
        <v>-2.0415665388000002</v>
      </c>
    </row>
    <row r="534" spans="1:17" x14ac:dyDescent="0.2">
      <c r="A534">
        <v>-10901.9575156438</v>
      </c>
      <c r="B534">
        <v>19631.290948941001</v>
      </c>
      <c r="C534">
        <v>-2080.6903691363</v>
      </c>
      <c r="D534">
        <v>37894.259649767002</v>
      </c>
      <c r="G534">
        <v>37897.548186442596</v>
      </c>
      <c r="H534">
        <v>0.12650798899999999</v>
      </c>
      <c r="I534">
        <v>0.65049538529999995</v>
      </c>
      <c r="J534">
        <v>-0.74732241330000004</v>
      </c>
      <c r="K534">
        <v>-4.8586962800000001E-2</v>
      </c>
      <c r="L534">
        <v>37894.866500143798</v>
      </c>
      <c r="M534">
        <v>-0.77342174750000003</v>
      </c>
      <c r="N534">
        <v>37894.866500143798</v>
      </c>
      <c r="O534">
        <v>0.8948483492</v>
      </c>
      <c r="P534" s="153">
        <f t="shared" ref="P534:P597" si="16">N534</f>
        <v>37894.866500143798</v>
      </c>
      <c r="Q534" s="153">
        <f t="shared" ref="Q534:Q597" si="17">M534*2</f>
        <v>-1.5468434950000001</v>
      </c>
    </row>
    <row r="535" spans="1:17" x14ac:dyDescent="0.2">
      <c r="A535">
        <v>-12530.7416969349</v>
      </c>
      <c r="B535">
        <v>20071.847069420899</v>
      </c>
      <c r="C535">
        <v>-2092.5270423054999</v>
      </c>
      <c r="D535">
        <v>37894.264222202502</v>
      </c>
      <c r="G535">
        <v>37897.5530422468</v>
      </c>
      <c r="H535">
        <v>0.1048869147</v>
      </c>
      <c r="I535">
        <v>0.65432571620000002</v>
      </c>
      <c r="J535">
        <v>-0.74826375369999998</v>
      </c>
      <c r="K535">
        <v>-3.0950720099999999E-2</v>
      </c>
      <c r="L535">
        <v>37894.867136723202</v>
      </c>
      <c r="M535">
        <v>-0.90384647949999997</v>
      </c>
      <c r="N535">
        <v>37894.867136723202</v>
      </c>
      <c r="O535">
        <v>0.88265477599999997</v>
      </c>
      <c r="P535" s="153">
        <f t="shared" si="16"/>
        <v>37894.867136723202</v>
      </c>
      <c r="Q535" s="153">
        <f t="shared" si="17"/>
        <v>-1.8076929589999999</v>
      </c>
    </row>
    <row r="536" spans="1:17" x14ac:dyDescent="0.2">
      <c r="A536">
        <v>-13795.766951869</v>
      </c>
      <c r="B536">
        <v>20357.3202584303</v>
      </c>
      <c r="C536">
        <v>-2094.9167202691001</v>
      </c>
      <c r="D536">
        <v>37894.267891672302</v>
      </c>
      <c r="G536">
        <v>37897.557898051004</v>
      </c>
      <c r="H536">
        <v>8.3318019600000001E-2</v>
      </c>
      <c r="I536">
        <v>0.65756323419999996</v>
      </c>
      <c r="J536">
        <v>-0.74866347450000004</v>
      </c>
      <c r="K536">
        <v>-1.3103536799999999E-2</v>
      </c>
      <c r="L536">
        <v>37894.867773304199</v>
      </c>
      <c r="M536">
        <v>-1.0389250039</v>
      </c>
      <c r="N536">
        <v>37894.867773304199</v>
      </c>
      <c r="O536">
        <v>0.96687286829999997</v>
      </c>
      <c r="P536" s="153">
        <f t="shared" si="16"/>
        <v>37894.867773304199</v>
      </c>
      <c r="Q536" s="153">
        <f t="shared" si="17"/>
        <v>-2.0778500078</v>
      </c>
    </row>
    <row r="537" spans="1:17" x14ac:dyDescent="0.2">
      <c r="A537">
        <v>-15094.964597391699</v>
      </c>
      <c r="B537">
        <v>20600.450093890999</v>
      </c>
      <c r="C537">
        <v>-2091.3641558821</v>
      </c>
      <c r="D537">
        <v>37894.271776427697</v>
      </c>
      <c r="G537">
        <v>37897.5627538552</v>
      </c>
      <c r="H537">
        <v>6.1863762699999998E-2</v>
      </c>
      <c r="I537">
        <v>0.66021480399999999</v>
      </c>
      <c r="J537">
        <v>-0.74850882050000001</v>
      </c>
      <c r="K537">
        <v>4.8819136999999997E-3</v>
      </c>
      <c r="L537">
        <v>37894.868409885203</v>
      </c>
      <c r="M537">
        <v>-0.89995288750000002</v>
      </c>
      <c r="N537">
        <v>37894.868409885203</v>
      </c>
      <c r="O537">
        <v>0.81811600780000004</v>
      </c>
      <c r="P537" s="153">
        <f t="shared" si="16"/>
        <v>37894.868409885203</v>
      </c>
      <c r="Q537" s="153">
        <f t="shared" si="17"/>
        <v>-1.799905775</v>
      </c>
    </row>
    <row r="538" spans="1:17" x14ac:dyDescent="0.2">
      <c r="A538">
        <v>-16425.0432643696</v>
      </c>
      <c r="B538">
        <v>20797.7722125933</v>
      </c>
      <c r="C538">
        <v>-2081.5366133242001</v>
      </c>
      <c r="D538">
        <v>37894.2758845114</v>
      </c>
      <c r="G538">
        <v>37897.567609659498</v>
      </c>
      <c r="H538">
        <v>4.0586725900000002E-2</v>
      </c>
      <c r="I538">
        <v>0.66229176099999998</v>
      </c>
      <c r="J538">
        <v>-0.7477943091</v>
      </c>
      <c r="K538">
        <v>2.2934955999999999E-2</v>
      </c>
      <c r="L538">
        <v>37894.8690464662</v>
      </c>
      <c r="M538">
        <v>-0.90980999610000002</v>
      </c>
      <c r="N538">
        <v>37894.8690464662</v>
      </c>
      <c r="O538">
        <v>0.90228453929999997</v>
      </c>
      <c r="P538" s="153">
        <f t="shared" si="16"/>
        <v>37894.8690464662</v>
      </c>
      <c r="Q538" s="153">
        <f t="shared" si="17"/>
        <v>-1.8196199922</v>
      </c>
    </row>
    <row r="539" spans="1:17" x14ac:dyDescent="0.2">
      <c r="A539">
        <v>-17782.193769960199</v>
      </c>
      <c r="B539">
        <v>20945.837139449701</v>
      </c>
      <c r="C539">
        <v>-2065.1161876591</v>
      </c>
      <c r="D539">
        <v>37894.2802234021</v>
      </c>
      <c r="G539">
        <v>37897.572465463702</v>
      </c>
      <c r="H539">
        <v>1.95477703E-2</v>
      </c>
      <c r="I539">
        <v>0.6638099824</v>
      </c>
      <c r="J539">
        <v>-0.74652137169999999</v>
      </c>
      <c r="K539">
        <v>4.0988213000000003E-2</v>
      </c>
      <c r="L539">
        <v>37894.869683047204</v>
      </c>
      <c r="M539">
        <v>-0.87294331329999997</v>
      </c>
      <c r="N539">
        <v>37894.869683047204</v>
      </c>
      <c r="O539">
        <v>0.87629517369999999</v>
      </c>
      <c r="P539" s="153">
        <f t="shared" si="16"/>
        <v>37894.869683047204</v>
      </c>
      <c r="Q539" s="153">
        <f t="shared" si="17"/>
        <v>-1.7458866265999999</v>
      </c>
    </row>
    <row r="540" spans="1:17" x14ac:dyDescent="0.2">
      <c r="A540">
        <v>-19162.075183659701</v>
      </c>
      <c r="B540">
        <v>21041.251801078401</v>
      </c>
      <c r="C540">
        <v>-2041.8051376664</v>
      </c>
      <c r="D540">
        <v>37894.2847998738</v>
      </c>
      <c r="G540">
        <v>37897.577321267898</v>
      </c>
      <c r="H540">
        <v>-1.1956200000000001E-3</v>
      </c>
      <c r="I540">
        <v>0.66478968299999996</v>
      </c>
      <c r="J540">
        <v>-0.74469775400000005</v>
      </c>
      <c r="K540">
        <v>5.8978836399999998E-2</v>
      </c>
      <c r="L540">
        <v>37894.870319627997</v>
      </c>
      <c r="M540">
        <v>-0.96758826340000004</v>
      </c>
      <c r="N540">
        <v>37894.870319627997</v>
      </c>
      <c r="O540">
        <v>0.89113965070000001</v>
      </c>
      <c r="P540" s="153">
        <f t="shared" si="16"/>
        <v>37894.870319627997</v>
      </c>
      <c r="Q540" s="153">
        <f t="shared" si="17"/>
        <v>-1.9351765268000001</v>
      </c>
    </row>
    <row r="541" spans="1:17" x14ac:dyDescent="0.2">
      <c r="A541">
        <v>-20559.807806218199</v>
      </c>
      <c r="B541">
        <v>21080.725300163602</v>
      </c>
      <c r="C541">
        <v>-2011.3315558776001</v>
      </c>
      <c r="D541">
        <v>37894.289619848802</v>
      </c>
      <c r="G541">
        <v>37897.582177072101</v>
      </c>
      <c r="H541">
        <v>-2.1590737299999999E-2</v>
      </c>
      <c r="I541">
        <v>0.66525498199999999</v>
      </c>
      <c r="J541">
        <v>-0.74233670929999995</v>
      </c>
      <c r="K541">
        <v>7.6849587100000005E-2</v>
      </c>
      <c r="L541">
        <v>37894.870956209001</v>
      </c>
      <c r="M541">
        <v>-0.93998453189999998</v>
      </c>
      <c r="N541">
        <v>37894.870956209001</v>
      </c>
      <c r="O541">
        <v>1.0295609828000001</v>
      </c>
      <c r="P541" s="153">
        <f t="shared" si="16"/>
        <v>37894.870956209001</v>
      </c>
      <c r="Q541" s="153">
        <f t="shared" si="17"/>
        <v>-1.8799690638</v>
      </c>
    </row>
    <row r="542" spans="1:17" x14ac:dyDescent="0.2">
      <c r="A542">
        <v>-21969.974194569299</v>
      </c>
      <c r="B542">
        <v>21061.118559808099</v>
      </c>
      <c r="C542">
        <v>-1973.4553003717999</v>
      </c>
      <c r="D542">
        <v>37894.294688244503</v>
      </c>
      <c r="G542">
        <v>37897.587032876298</v>
      </c>
      <c r="H542">
        <v>-4.1590742200000003E-2</v>
      </c>
      <c r="I542">
        <v>0.66523329529999997</v>
      </c>
      <c r="J542">
        <v>-0.73945603410000005</v>
      </c>
      <c r="K542">
        <v>9.4549704799999995E-2</v>
      </c>
      <c r="L542">
        <v>37894.871592790099</v>
      </c>
      <c r="M542">
        <v>-0.91966687560000004</v>
      </c>
      <c r="N542">
        <v>37894.871592790099</v>
      </c>
      <c r="O542">
        <v>1.0523901997</v>
      </c>
      <c r="P542" s="153">
        <f t="shared" si="16"/>
        <v>37894.871592790099</v>
      </c>
      <c r="Q542" s="153">
        <f t="shared" si="17"/>
        <v>-1.8393337512000001</v>
      </c>
    </row>
    <row r="543" spans="1:17" x14ac:dyDescent="0.2">
      <c r="A543">
        <v>-22914.078121614599</v>
      </c>
      <c r="B543">
        <v>21013.765915947399</v>
      </c>
      <c r="C543">
        <v>-1943.9902325798</v>
      </c>
      <c r="D543">
        <v>37894.298207093598</v>
      </c>
      <c r="G543">
        <v>37897.591888680603</v>
      </c>
      <c r="H543">
        <v>-6.1155423600000001E-2</v>
      </c>
      <c r="I543">
        <v>0.66475461489999998</v>
      </c>
      <c r="J543">
        <v>-0.73607700379999996</v>
      </c>
      <c r="K543">
        <v>0.1120355331</v>
      </c>
      <c r="L543">
        <v>37894.872229371103</v>
      </c>
      <c r="M543">
        <v>-0.86897890369999997</v>
      </c>
      <c r="N543">
        <v>37894.872229371103</v>
      </c>
      <c r="O543">
        <v>0.94783262130000001</v>
      </c>
      <c r="P543" s="153">
        <f t="shared" si="16"/>
        <v>37894.872229371103</v>
      </c>
      <c r="Q543" s="153">
        <f t="shared" si="17"/>
        <v>-1.7379578073999999</v>
      </c>
    </row>
    <row r="544" spans="1:17" x14ac:dyDescent="0.2">
      <c r="A544">
        <v>-23859.188489440901</v>
      </c>
      <c r="B544">
        <v>20938.038403854101</v>
      </c>
      <c r="C544">
        <v>-1911.0949625042999</v>
      </c>
      <c r="D544">
        <v>37894.301838842002</v>
      </c>
      <c r="G544">
        <v>37897.596744484799</v>
      </c>
      <c r="H544">
        <v>-8.0251627500000006E-2</v>
      </c>
      <c r="I544">
        <v>0.663850736</v>
      </c>
      <c r="J544">
        <v>-0.73222326760000001</v>
      </c>
      <c r="K544">
        <v>0.12927088980000001</v>
      </c>
      <c r="L544">
        <v>37894.8728659521</v>
      </c>
      <c r="M544">
        <v>-0.91631203579999998</v>
      </c>
      <c r="N544">
        <v>37894.8728659521</v>
      </c>
      <c r="O544">
        <v>0.92813398859999996</v>
      </c>
      <c r="P544" s="153">
        <f t="shared" si="16"/>
        <v>37894.8728659521</v>
      </c>
      <c r="Q544" s="153">
        <f t="shared" si="17"/>
        <v>-1.8326240716</v>
      </c>
    </row>
    <row r="545" spans="1:17" x14ac:dyDescent="0.2">
      <c r="A545">
        <v>-24803.320837344301</v>
      </c>
      <c r="B545">
        <v>20833.1874263184</v>
      </c>
      <c r="C545">
        <v>-1874.7296727173</v>
      </c>
      <c r="D545">
        <v>37894.305584002999</v>
      </c>
      <c r="G545">
        <v>37897.601600289003</v>
      </c>
      <c r="H545">
        <v>-9.8853374999999993E-2</v>
      </c>
      <c r="I545">
        <v>0.66255448660000005</v>
      </c>
      <c r="J545">
        <v>-0.72791975539999998</v>
      </c>
      <c r="K545">
        <v>0.146227194</v>
      </c>
      <c r="L545">
        <v>37894.873502534698</v>
      </c>
      <c r="M545">
        <v>-0.82373506220000003</v>
      </c>
      <c r="N545">
        <v>37894.873502534698</v>
      </c>
      <c r="O545">
        <v>0.87939046359999995</v>
      </c>
      <c r="P545" s="153">
        <f t="shared" si="16"/>
        <v>37894.873502534698</v>
      </c>
      <c r="Q545" s="153">
        <f t="shared" si="17"/>
        <v>-1.6474701244000001</v>
      </c>
    </row>
    <row r="546" spans="1:17" x14ac:dyDescent="0.2">
      <c r="A546">
        <v>-25744.399012461501</v>
      </c>
      <c r="B546">
        <v>20698.5308832556</v>
      </c>
      <c r="C546">
        <v>-1834.8648356471999</v>
      </c>
      <c r="D546">
        <v>37894.309442789003</v>
      </c>
      <c r="G546">
        <v>37897.606456093199</v>
      </c>
      <c r="H546">
        <v>-0.11694170869999999</v>
      </c>
      <c r="I546">
        <v>0.6608990038</v>
      </c>
      <c r="J546">
        <v>-0.72319164010000003</v>
      </c>
      <c r="K546">
        <v>0.16288337959999999</v>
      </c>
      <c r="L546">
        <v>37894.874139114101</v>
      </c>
      <c r="M546">
        <v>-0.90273024310000005</v>
      </c>
      <c r="N546">
        <v>37894.874139114101</v>
      </c>
      <c r="O546">
        <v>1.2088266998999999</v>
      </c>
      <c r="P546" s="153">
        <f t="shared" si="16"/>
        <v>37894.874139114101</v>
      </c>
      <c r="Q546" s="153">
        <f t="shared" si="17"/>
        <v>-1.8054604862000001</v>
      </c>
    </row>
    <row r="547" spans="1:17" x14ac:dyDescent="0.2">
      <c r="A547">
        <v>-26680.261067475101</v>
      </c>
      <c r="B547">
        <v>20533.460780741101</v>
      </c>
      <c r="C547">
        <v>-1791.4819781376</v>
      </c>
      <c r="D547">
        <v>37894.3134150931</v>
      </c>
      <c r="G547">
        <v>37897.611311897497</v>
      </c>
      <c r="H547">
        <v>-0.13450431430000001</v>
      </c>
      <c r="I547">
        <v>0.65891709330000003</v>
      </c>
      <c r="J547">
        <v>-0.71806338530000002</v>
      </c>
      <c r="K547">
        <v>0.17922563520000001</v>
      </c>
      <c r="L547">
        <v>37894.874775695098</v>
      </c>
      <c r="M547">
        <v>-1.0149204214000001</v>
      </c>
      <c r="N547">
        <v>37894.874775695098</v>
      </c>
      <c r="O547">
        <v>0.88853217709999999</v>
      </c>
      <c r="P547" s="153">
        <f t="shared" si="16"/>
        <v>37894.874775695098</v>
      </c>
      <c r="Q547" s="153">
        <f t="shared" si="17"/>
        <v>-2.0298408428000001</v>
      </c>
    </row>
    <row r="548" spans="1:17" x14ac:dyDescent="0.2">
      <c r="A548">
        <v>-27608.6662142688</v>
      </c>
      <c r="B548">
        <v>20337.450774791701</v>
      </c>
      <c r="C548">
        <v>-1744.5744115683001</v>
      </c>
      <c r="D548">
        <v>37894.317500470497</v>
      </c>
      <c r="G548">
        <v>37897.616167701701</v>
      </c>
      <c r="H548">
        <v>-0.15153497099999999</v>
      </c>
      <c r="I548">
        <v>0.65664069290000004</v>
      </c>
      <c r="J548">
        <v>-0.71255789599999997</v>
      </c>
      <c r="K548">
        <v>0.19524701729999999</v>
      </c>
      <c r="L548">
        <v>37894.875412276197</v>
      </c>
      <c r="M548">
        <v>-0.79289079610000002</v>
      </c>
      <c r="N548">
        <v>37894.875412276197</v>
      </c>
      <c r="O548">
        <v>0.94379865470000002</v>
      </c>
      <c r="P548" s="153">
        <f t="shared" si="16"/>
        <v>37894.875412276197</v>
      </c>
      <c r="Q548" s="153">
        <f t="shared" si="17"/>
        <v>-1.5857815922</v>
      </c>
    </row>
    <row r="549" spans="1:17" x14ac:dyDescent="0.2">
      <c r="A549">
        <v>-28527.302841223602</v>
      </c>
      <c r="B549">
        <v>20110.063567302099</v>
      </c>
      <c r="C549">
        <v>-1694.1479174338001</v>
      </c>
      <c r="D549">
        <v>37894.321698121901</v>
      </c>
      <c r="G549">
        <v>37897.621023505897</v>
      </c>
      <c r="H549">
        <v>-0.16803287959999999</v>
      </c>
      <c r="I549">
        <v>0.65410045370000003</v>
      </c>
      <c r="J549">
        <v>-0.70669577409999995</v>
      </c>
      <c r="K549">
        <v>0.21094698570000001</v>
      </c>
      <c r="L549">
        <v>37894.876048857201</v>
      </c>
      <c r="M549">
        <v>-0.75583285990000004</v>
      </c>
      <c r="N549">
        <v>37894.876048857201</v>
      </c>
      <c r="O549">
        <v>0.95098331619999998</v>
      </c>
      <c r="P549" s="153">
        <f t="shared" si="16"/>
        <v>37894.876048857201</v>
      </c>
      <c r="Q549" s="153">
        <f t="shared" si="17"/>
        <v>-1.5116657198000001</v>
      </c>
    </row>
    <row r="550" spans="1:17" x14ac:dyDescent="0.2">
      <c r="A550">
        <v>-29433.797588298199</v>
      </c>
      <c r="B550">
        <v>19850.958066584299</v>
      </c>
      <c r="C550">
        <v>-1640.221378017</v>
      </c>
      <c r="D550">
        <v>37894.326006877898</v>
      </c>
      <c r="G550">
        <v>37897.625879310101</v>
      </c>
      <c r="H550">
        <v>-0.1840019145</v>
      </c>
      <c r="I550">
        <v>0.65132544160000005</v>
      </c>
      <c r="J550">
        <v>-0.70049467219999995</v>
      </c>
      <c r="K550">
        <v>0.2263309057</v>
      </c>
      <c r="L550">
        <v>37894.876685438197</v>
      </c>
      <c r="M550">
        <v>-0.83194732360000001</v>
      </c>
      <c r="N550">
        <v>37894.876685438197</v>
      </c>
      <c r="O550">
        <v>1.0540843213</v>
      </c>
      <c r="P550" s="153">
        <f t="shared" si="16"/>
        <v>37894.876685438197</v>
      </c>
      <c r="Q550" s="153">
        <f t="shared" si="17"/>
        <v>-1.6638946472</v>
      </c>
    </row>
    <row r="551" spans="1:17" x14ac:dyDescent="0.2">
      <c r="A551">
        <v>-30325.725459344201</v>
      </c>
      <c r="B551">
        <v>19559.896221013099</v>
      </c>
      <c r="C551">
        <v>-1582.8273416940001</v>
      </c>
      <c r="D551">
        <v>37894.330425185697</v>
      </c>
      <c r="G551">
        <v>37897.630735114297</v>
      </c>
      <c r="H551">
        <v>-0.1994498351</v>
      </c>
      <c r="I551">
        <v>0.64834295959999999</v>
      </c>
      <c r="J551">
        <v>-0.69396872700000001</v>
      </c>
      <c r="K551">
        <v>0.2414095607</v>
      </c>
      <c r="L551">
        <v>37894.877322019202</v>
      </c>
      <c r="M551">
        <v>-0.79178418539999995</v>
      </c>
      <c r="N551">
        <v>37894.877322019202</v>
      </c>
      <c r="O551">
        <v>1.0028711763</v>
      </c>
      <c r="P551" s="153">
        <f t="shared" si="16"/>
        <v>37894.877322019202</v>
      </c>
      <c r="Q551" s="153">
        <f t="shared" si="17"/>
        <v>-1.5835683707999999</v>
      </c>
    </row>
    <row r="552" spans="1:17" x14ac:dyDescent="0.2">
      <c r="A552">
        <v>-31200.620935437299</v>
      </c>
      <c r="B552">
        <v>19236.749431531</v>
      </c>
      <c r="C552">
        <v>-1522.0125124686001</v>
      </c>
      <c r="D552">
        <v>37894.334951097102</v>
      </c>
      <c r="G552">
        <v>37897.635590918602</v>
      </c>
      <c r="H552">
        <v>-0.2143874828</v>
      </c>
      <c r="I552">
        <v>0.64517848320000004</v>
      </c>
      <c r="J552">
        <v>-0.68712804640000003</v>
      </c>
      <c r="K552">
        <v>0.25619871170000003</v>
      </c>
      <c r="L552">
        <v>37894.877958600198</v>
      </c>
      <c r="M552">
        <v>-0.90444665280000003</v>
      </c>
      <c r="N552">
        <v>37894.877958600198</v>
      </c>
      <c r="O552">
        <v>0.93971025699999999</v>
      </c>
      <c r="P552" s="153">
        <f t="shared" si="16"/>
        <v>37894.877958600198</v>
      </c>
      <c r="Q552" s="153">
        <f t="shared" si="17"/>
        <v>-1.8088933056000001</v>
      </c>
    </row>
    <row r="553" spans="1:17" x14ac:dyDescent="0.2">
      <c r="A553">
        <v>-32055.9900366115</v>
      </c>
      <c r="B553">
        <v>18881.5044473895</v>
      </c>
      <c r="C553">
        <v>-1457.8381535857</v>
      </c>
      <c r="D553">
        <v>37894.339582259599</v>
      </c>
      <c r="G553">
        <v>37897.640446722799</v>
      </c>
      <c r="H553">
        <v>-0.22882797990000001</v>
      </c>
      <c r="I553">
        <v>0.64185570459999997</v>
      </c>
      <c r="J553">
        <v>-0.67997821739999997</v>
      </c>
      <c r="K553">
        <v>0.27071873590000001</v>
      </c>
      <c r="L553">
        <v>37894.878595182403</v>
      </c>
      <c r="M553">
        <v>-0.90304703149999999</v>
      </c>
      <c r="N553">
        <v>37894.878595182403</v>
      </c>
      <c r="O553">
        <v>0.96915977200000003</v>
      </c>
      <c r="P553" s="153">
        <f t="shared" si="16"/>
        <v>37894.878595182403</v>
      </c>
      <c r="Q553" s="153">
        <f t="shared" si="17"/>
        <v>-1.806094063</v>
      </c>
    </row>
    <row r="554" spans="1:17" x14ac:dyDescent="0.2">
      <c r="A554">
        <v>-32889.323262525999</v>
      </c>
      <c r="B554">
        <v>18494.2686496487</v>
      </c>
      <c r="C554">
        <v>-1390.3803955128999</v>
      </c>
      <c r="D554">
        <v>37894.344315909599</v>
      </c>
      <c r="G554">
        <v>37897.645996213301</v>
      </c>
      <c r="H554">
        <v>-0.24474142160000001</v>
      </c>
      <c r="I554">
        <v>0.63789263600000001</v>
      </c>
      <c r="J554">
        <v>-0.67142889260000005</v>
      </c>
      <c r="K554">
        <v>0.28701544150000002</v>
      </c>
      <c r="L554">
        <v>37894.879231762003</v>
      </c>
      <c r="M554">
        <v>-0.92332778940000004</v>
      </c>
      <c r="N554">
        <v>37894.879231762003</v>
      </c>
      <c r="O554">
        <v>0.97574236960000005</v>
      </c>
      <c r="P554" s="153">
        <f t="shared" si="16"/>
        <v>37894.879231762003</v>
      </c>
      <c r="Q554" s="153">
        <f t="shared" si="17"/>
        <v>-1.8466555788000001</v>
      </c>
    </row>
    <row r="555" spans="1:17" x14ac:dyDescent="0.2">
      <c r="A555">
        <v>-33698.109325596299</v>
      </c>
      <c r="B555">
        <v>18075.2746287722</v>
      </c>
      <c r="C555">
        <v>-1319.7304392258</v>
      </c>
      <c r="D555">
        <v>37894.349148868001</v>
      </c>
      <c r="G555">
        <v>37897.651545703797</v>
      </c>
      <c r="H555">
        <v>-0.26004741380000002</v>
      </c>
      <c r="I555">
        <v>0.63378234060000005</v>
      </c>
      <c r="J555">
        <v>-0.6624680865</v>
      </c>
      <c r="K555">
        <v>0.30303683240000001</v>
      </c>
      <c r="L555">
        <v>37894.879868343101</v>
      </c>
      <c r="M555">
        <v>-0.92268939979999998</v>
      </c>
      <c r="N555">
        <v>37894.879868343101</v>
      </c>
      <c r="O555">
        <v>0.97561368319999997</v>
      </c>
      <c r="P555" s="153">
        <f t="shared" si="16"/>
        <v>37894.879868343101</v>
      </c>
      <c r="Q555" s="153">
        <f t="shared" si="17"/>
        <v>-1.8453787996</v>
      </c>
    </row>
    <row r="556" spans="1:17" x14ac:dyDescent="0.2">
      <c r="A556">
        <v>-34479.849573324398</v>
      </c>
      <c r="B556">
        <v>17624.883966226</v>
      </c>
      <c r="C556">
        <v>-1245.9946465851001</v>
      </c>
      <c r="D556">
        <v>37894.354077539501</v>
      </c>
      <c r="G556">
        <v>37897.657095194401</v>
      </c>
      <c r="H556">
        <v>-0.2747682682</v>
      </c>
      <c r="I556">
        <v>0.62955400210000001</v>
      </c>
      <c r="J556">
        <v>-0.65307656319999996</v>
      </c>
      <c r="K556">
        <v>0.31883406320000002</v>
      </c>
      <c r="L556">
        <v>37894.880504924098</v>
      </c>
      <c r="M556">
        <v>-0.8051805689</v>
      </c>
      <c r="N556">
        <v>37894.880504924098</v>
      </c>
      <c r="O556">
        <v>0.87010637010000003</v>
      </c>
      <c r="P556" s="153">
        <f t="shared" si="16"/>
        <v>37894.880504924098</v>
      </c>
      <c r="Q556" s="153">
        <f t="shared" si="17"/>
        <v>-1.6103611378</v>
      </c>
    </row>
    <row r="557" spans="1:17" x14ac:dyDescent="0.2">
      <c r="A557">
        <v>-35232.0729803539</v>
      </c>
      <c r="B557">
        <v>17143.590135410301</v>
      </c>
      <c r="C557">
        <v>-1169.2945106538</v>
      </c>
      <c r="D557">
        <v>37894.359097914203</v>
      </c>
      <c r="G557">
        <v>37897.662644684897</v>
      </c>
      <c r="H557">
        <v>-0.28892400080000002</v>
      </c>
      <c r="I557">
        <v>0.62523629599999997</v>
      </c>
      <c r="J557">
        <v>-0.64322217559999995</v>
      </c>
      <c r="K557">
        <v>0.3344663343</v>
      </c>
      <c r="L557">
        <v>37894.881141505102</v>
      </c>
      <c r="M557">
        <v>-0.92794789190000004</v>
      </c>
      <c r="N557">
        <v>37894.881141505102</v>
      </c>
      <c r="O557">
        <v>0.96671977399999998</v>
      </c>
      <c r="P557" s="153">
        <f t="shared" si="16"/>
        <v>37894.881141505102</v>
      </c>
      <c r="Q557" s="153">
        <f t="shared" si="17"/>
        <v>-1.8558957838000001</v>
      </c>
    </row>
    <row r="558" spans="1:17" x14ac:dyDescent="0.2">
      <c r="A558">
        <v>-35952.351575533699</v>
      </c>
      <c r="B558">
        <v>16632.0204445249</v>
      </c>
      <c r="C558">
        <v>-1089.7665000567999</v>
      </c>
      <c r="D558">
        <v>37894.3642055737</v>
      </c>
      <c r="G558">
        <v>37897.668194175501</v>
      </c>
      <c r="H558">
        <v>-0.30253015020000001</v>
      </c>
      <c r="I558">
        <v>0.62085891230000001</v>
      </c>
      <c r="J558">
        <v>-0.6328571798</v>
      </c>
      <c r="K558">
        <v>0.35000215600000001</v>
      </c>
      <c r="L558">
        <v>37894.881778086303</v>
      </c>
      <c r="M558">
        <v>-0.90597553340000003</v>
      </c>
      <c r="N558">
        <v>37894.881778086303</v>
      </c>
      <c r="O558">
        <v>0.95519570200000004</v>
      </c>
      <c r="P558" s="153">
        <f t="shared" si="16"/>
        <v>37894.881778086303</v>
      </c>
      <c r="Q558" s="153">
        <f t="shared" si="17"/>
        <v>-1.8119510668000001</v>
      </c>
    </row>
    <row r="559" spans="1:17" x14ac:dyDescent="0.2">
      <c r="A559">
        <v>-36638.316155417597</v>
      </c>
      <c r="B559">
        <v>16090.936953101</v>
      </c>
      <c r="C559">
        <v>-1007.5617729347</v>
      </c>
      <c r="D559">
        <v>37894.369395698901</v>
      </c>
      <c r="G559">
        <v>37897.673049979698</v>
      </c>
      <c r="H559">
        <v>-0.31399140479999998</v>
      </c>
      <c r="I559">
        <v>0.61700546840000003</v>
      </c>
      <c r="J559">
        <v>-0.62331667459999995</v>
      </c>
      <c r="K559">
        <v>0.36357939</v>
      </c>
      <c r="L559">
        <v>37894.882414667401</v>
      </c>
      <c r="M559">
        <v>-0.95225258960000003</v>
      </c>
      <c r="N559">
        <v>37894.882414667401</v>
      </c>
      <c r="O559">
        <v>0.97296822250000004</v>
      </c>
      <c r="P559" s="153">
        <f t="shared" si="16"/>
        <v>37894.882414667401</v>
      </c>
      <c r="Q559" s="153">
        <f t="shared" si="17"/>
        <v>-1.9045051792000001</v>
      </c>
    </row>
    <row r="560" spans="1:17" x14ac:dyDescent="0.2">
      <c r="A560">
        <v>-37172.8920116683</v>
      </c>
      <c r="B560">
        <v>15626.4835842501</v>
      </c>
      <c r="C560">
        <v>-938.36572946659999</v>
      </c>
      <c r="D560">
        <v>37894.373703703699</v>
      </c>
      <c r="G560">
        <v>37897.677905783901</v>
      </c>
      <c r="H560">
        <v>-0.32503691210000002</v>
      </c>
      <c r="I560">
        <v>0.61315731809999996</v>
      </c>
      <c r="J560">
        <v>-0.6132735265</v>
      </c>
      <c r="K560">
        <v>0.37720642980000002</v>
      </c>
      <c r="L560">
        <v>37894.883051248202</v>
      </c>
      <c r="M560">
        <v>-0.9648712975</v>
      </c>
      <c r="N560">
        <v>37894.883051248202</v>
      </c>
      <c r="O560">
        <v>1.0672750128999999</v>
      </c>
      <c r="P560" s="153">
        <f t="shared" si="16"/>
        <v>37894.883051248202</v>
      </c>
      <c r="Q560" s="153">
        <f t="shared" si="17"/>
        <v>-1.929742595</v>
      </c>
    </row>
    <row r="561" spans="1:17" x14ac:dyDescent="0.2">
      <c r="A561">
        <v>-37788.9617548725</v>
      </c>
      <c r="B561">
        <v>15035.7921643754</v>
      </c>
      <c r="C561">
        <v>-851.96970356209999</v>
      </c>
      <c r="D561">
        <v>37894.3790153257</v>
      </c>
      <c r="G561">
        <v>37897.682067901798</v>
      </c>
      <c r="H561">
        <v>-0.33416556159999999</v>
      </c>
      <c r="I561">
        <v>0.60988718149999999</v>
      </c>
      <c r="J561">
        <v>-0.60420527260000001</v>
      </c>
      <c r="K561">
        <v>0.38898199420000001</v>
      </c>
      <c r="L561">
        <v>37894.883687829199</v>
      </c>
      <c r="M561">
        <v>-0.74441524339999998</v>
      </c>
      <c r="N561">
        <v>37894.883687829199</v>
      </c>
      <c r="O561">
        <v>1.0399840017999999</v>
      </c>
      <c r="P561" s="153">
        <f t="shared" si="16"/>
        <v>37894.883687829199</v>
      </c>
      <c r="Q561" s="153">
        <f t="shared" si="17"/>
        <v>-1.4888304868</v>
      </c>
    </row>
    <row r="562" spans="1:17" x14ac:dyDescent="0.2">
      <c r="A562">
        <v>-38366.266766254797</v>
      </c>
      <c r="B562">
        <v>14416.8441962181</v>
      </c>
      <c r="C562">
        <v>-763.15984959499997</v>
      </c>
      <c r="D562">
        <v>37894.384408505401</v>
      </c>
      <c r="G562">
        <v>37897.686230019703</v>
      </c>
      <c r="H562">
        <v>-0.34296592180000002</v>
      </c>
      <c r="I562">
        <v>0.60667003419999999</v>
      </c>
      <c r="J562">
        <v>-0.59464482699999999</v>
      </c>
      <c r="K562">
        <v>0.40090320019999998</v>
      </c>
      <c r="L562">
        <v>37894.884324410203</v>
      </c>
      <c r="M562">
        <v>-0.90585905109999998</v>
      </c>
      <c r="N562">
        <v>37894.884324410203</v>
      </c>
      <c r="O562">
        <v>0.93608704379999996</v>
      </c>
      <c r="P562" s="153">
        <f t="shared" si="16"/>
        <v>37894.884324410203</v>
      </c>
      <c r="Q562" s="153">
        <f t="shared" si="17"/>
        <v>-1.8117181022</v>
      </c>
    </row>
    <row r="563" spans="1:17" x14ac:dyDescent="0.2">
      <c r="A563">
        <v>-38901.036258230102</v>
      </c>
      <c r="B563">
        <v>13772.5117404834</v>
      </c>
      <c r="C563">
        <v>-672.37580667300006</v>
      </c>
      <c r="D563">
        <v>37894.389862341399</v>
      </c>
      <c r="G563">
        <v>37897.689215069397</v>
      </c>
      <c r="H563">
        <v>-0.3489702375</v>
      </c>
      <c r="I563">
        <v>0.60444648879999996</v>
      </c>
      <c r="J563">
        <v>-0.58755360479999996</v>
      </c>
      <c r="K563">
        <v>0.40944471789999998</v>
      </c>
      <c r="L563">
        <v>37894.884960991403</v>
      </c>
      <c r="M563">
        <v>-0.81612818809999998</v>
      </c>
      <c r="N563">
        <v>37894.884960991403</v>
      </c>
      <c r="O563">
        <v>1.0088748572999999</v>
      </c>
      <c r="P563" s="153">
        <f t="shared" si="16"/>
        <v>37894.884960991403</v>
      </c>
      <c r="Q563" s="153">
        <f t="shared" si="17"/>
        <v>-1.6322563762</v>
      </c>
    </row>
    <row r="564" spans="1:17" x14ac:dyDescent="0.2">
      <c r="A564">
        <v>-39391.402801405697</v>
      </c>
      <c r="B564">
        <v>13104.183105489001</v>
      </c>
      <c r="C564">
        <v>-579.83123283429995</v>
      </c>
      <c r="D564">
        <v>37894.395370318001</v>
      </c>
      <c r="G564">
        <v>37897.691576180601</v>
      </c>
      <c r="H564">
        <v>-0.35327917790000002</v>
      </c>
      <c r="I564">
        <v>0.60284505570000002</v>
      </c>
      <c r="J564">
        <v>-0.58211153790000003</v>
      </c>
      <c r="K564">
        <v>0.4158338835</v>
      </c>
      <c r="L564">
        <v>37894.885597572204</v>
      </c>
      <c r="M564">
        <v>-0.84966936660000003</v>
      </c>
      <c r="N564">
        <v>37894.885597572204</v>
      </c>
      <c r="O564">
        <v>0.81869956529999999</v>
      </c>
      <c r="P564" s="153">
        <f t="shared" si="16"/>
        <v>37894.885597572204</v>
      </c>
      <c r="Q564" s="153">
        <f t="shared" si="17"/>
        <v>-1.6993387332000001</v>
      </c>
    </row>
    <row r="565" spans="1:17" x14ac:dyDescent="0.2">
      <c r="A565">
        <v>-39835.646024806803</v>
      </c>
      <c r="B565">
        <v>12413.364224499899</v>
      </c>
      <c r="C565">
        <v>-485.75019587309998</v>
      </c>
      <c r="D565">
        <v>37894.400925636699</v>
      </c>
      <c r="G565">
        <v>37897.695132213397</v>
      </c>
      <c r="H565">
        <v>-0.36009769660000002</v>
      </c>
      <c r="I565">
        <v>0.60030486049999998</v>
      </c>
      <c r="J565">
        <v>-0.57277821360000003</v>
      </c>
      <c r="K565">
        <v>0.42648428049999998</v>
      </c>
      <c r="L565">
        <v>37894.8862341532</v>
      </c>
      <c r="M565">
        <v>-0.8933548201</v>
      </c>
      <c r="N565">
        <v>37894.8862341532</v>
      </c>
      <c r="O565">
        <v>0.86777454639999996</v>
      </c>
      <c r="P565" s="153">
        <f t="shared" si="16"/>
        <v>37894.8862341532</v>
      </c>
      <c r="Q565" s="153">
        <f t="shared" si="17"/>
        <v>-1.7867096402</v>
      </c>
    </row>
    <row r="566" spans="1:17" x14ac:dyDescent="0.2">
      <c r="A566">
        <v>-40232.205660065403</v>
      </c>
      <c r="B566">
        <v>11701.671778394701</v>
      </c>
      <c r="C566">
        <v>-390.36601918169998</v>
      </c>
      <c r="D566">
        <v>37894.406521248398</v>
      </c>
      <c r="G566">
        <v>37897.698576896502</v>
      </c>
      <c r="H566">
        <v>-0.36638295609999999</v>
      </c>
      <c r="I566">
        <v>0.59798059729999997</v>
      </c>
      <c r="J566">
        <v>-0.5631549616</v>
      </c>
      <c r="K566">
        <v>0.4370803405</v>
      </c>
      <c r="L566">
        <v>37894.886870734299</v>
      </c>
      <c r="M566">
        <v>-0.86995442160000003</v>
      </c>
      <c r="N566">
        <v>37894.886870734299</v>
      </c>
      <c r="O566">
        <v>0.89858134109999999</v>
      </c>
      <c r="P566" s="153">
        <f t="shared" si="16"/>
        <v>37894.886870734299</v>
      </c>
      <c r="Q566" s="153">
        <f t="shared" si="17"/>
        <v>-1.7399088432000001</v>
      </c>
    </row>
    <row r="567" spans="1:17" x14ac:dyDescent="0.2">
      <c r="A567">
        <v>-40579.693497825501</v>
      </c>
      <c r="B567">
        <v>10970.8252394461</v>
      </c>
      <c r="C567">
        <v>-293.92002551069999</v>
      </c>
      <c r="D567">
        <v>37894.412149885997</v>
      </c>
      <c r="G567">
        <v>37897.701332643002</v>
      </c>
      <c r="H567">
        <v>-0.37114694310000002</v>
      </c>
      <c r="I567">
        <v>0.59625101010000003</v>
      </c>
      <c r="J567">
        <v>-0.55497462949999998</v>
      </c>
      <c r="K567">
        <v>0.44580022450000001</v>
      </c>
      <c r="L567">
        <v>37894.8875073155</v>
      </c>
      <c r="M567">
        <v>-0.91126874670000002</v>
      </c>
      <c r="N567">
        <v>37894.8875073155</v>
      </c>
      <c r="O567">
        <v>1.043107424</v>
      </c>
      <c r="P567" s="153">
        <f t="shared" si="16"/>
        <v>37894.8875073155</v>
      </c>
      <c r="Q567" s="153">
        <f t="shared" si="17"/>
        <v>-1.8225374934</v>
      </c>
    </row>
    <row r="568" spans="1:17" x14ac:dyDescent="0.2">
      <c r="A568">
        <v>-40876.904097031002</v>
      </c>
      <c r="B568">
        <v>10222.6379027249</v>
      </c>
      <c r="C568">
        <v>-196.66019064860001</v>
      </c>
      <c r="D568">
        <v>37894.417804101402</v>
      </c>
      <c r="G568">
        <v>37897.704088389401</v>
      </c>
      <c r="H568">
        <v>-0.3756354703</v>
      </c>
      <c r="I568">
        <v>0.59467171860000001</v>
      </c>
      <c r="J568">
        <v>-0.54629277389999997</v>
      </c>
      <c r="K568">
        <v>0.4547831853</v>
      </c>
      <c r="L568">
        <v>37894.8881438963</v>
      </c>
      <c r="M568">
        <v>-0.92659175810000005</v>
      </c>
      <c r="N568">
        <v>37894.8881438963</v>
      </c>
      <c r="O568">
        <v>0.94720804000000003</v>
      </c>
      <c r="P568" s="153">
        <f t="shared" si="16"/>
        <v>37894.8881438963</v>
      </c>
      <c r="Q568" s="153">
        <f t="shared" si="17"/>
        <v>-1.8531835162000001</v>
      </c>
    </row>
    <row r="569" spans="1:17" x14ac:dyDescent="0.2">
      <c r="A569">
        <v>-41122.824102235303</v>
      </c>
      <c r="B569">
        <v>9459.0069879378007</v>
      </c>
      <c r="C569">
        <v>-98.839720614699999</v>
      </c>
      <c r="D569">
        <v>37894.423476302603</v>
      </c>
      <c r="G569">
        <v>37897.706844135901</v>
      </c>
      <c r="H569">
        <v>-0.37979767419999999</v>
      </c>
      <c r="I569">
        <v>0.59328485019999999</v>
      </c>
      <c r="J569">
        <v>-0.53702385789999996</v>
      </c>
      <c r="K569">
        <v>0.46408209319999999</v>
      </c>
      <c r="L569">
        <v>37894.888780477297</v>
      </c>
      <c r="M569">
        <v>-0.95302006660000005</v>
      </c>
      <c r="N569">
        <v>37894.888780477297</v>
      </c>
      <c r="O569">
        <v>0.90085793169999995</v>
      </c>
      <c r="P569" s="153">
        <f t="shared" si="16"/>
        <v>37894.888780477297</v>
      </c>
      <c r="Q569" s="153">
        <f t="shared" si="17"/>
        <v>-1.9060401332000001</v>
      </c>
    </row>
    <row r="570" spans="1:17" x14ac:dyDescent="0.2">
      <c r="A570">
        <v>-41316.640041528801</v>
      </c>
      <c r="B570">
        <v>8681.9029096961003</v>
      </c>
      <c r="C570">
        <v>-0.71556734020000001</v>
      </c>
      <c r="D570">
        <v>37894.429158794199</v>
      </c>
      <c r="G570">
        <v>37897.709599882401</v>
      </c>
      <c r="H570">
        <v>-0.38356505829999998</v>
      </c>
      <c r="I570">
        <v>0.5921453861</v>
      </c>
      <c r="J570">
        <v>-0.52705950280000002</v>
      </c>
      <c r="K570">
        <v>0.47376150979999998</v>
      </c>
      <c r="L570">
        <v>37894.889417060003</v>
      </c>
      <c r="M570">
        <v>-0.94308692650000003</v>
      </c>
      <c r="N570">
        <v>37894.889417060003</v>
      </c>
      <c r="O570">
        <v>1.0045891902999999</v>
      </c>
      <c r="P570" s="153">
        <f t="shared" si="16"/>
        <v>37894.889417060003</v>
      </c>
      <c r="Q570" s="153">
        <f t="shared" si="17"/>
        <v>-1.8861738530000001</v>
      </c>
    </row>
    <row r="571" spans="1:17" x14ac:dyDescent="0.2">
      <c r="A571">
        <v>-41457.744497818901</v>
      </c>
      <c r="B571">
        <v>7893.3578279192998</v>
      </c>
      <c r="C571">
        <v>97.453101046</v>
      </c>
      <c r="D571">
        <v>37894.434843817296</v>
      </c>
      <c r="G571">
        <v>37897.713733502103</v>
      </c>
      <c r="H571">
        <v>-0.38826244539999999</v>
      </c>
      <c r="I571">
        <v>0.59106559339999998</v>
      </c>
      <c r="J571">
        <v>-0.51049199519999999</v>
      </c>
      <c r="K571">
        <v>0.48917446850000001</v>
      </c>
      <c r="L571">
        <v>37894.890053639603</v>
      </c>
      <c r="M571">
        <v>-0.9716341476</v>
      </c>
      <c r="N571">
        <v>37894.890053639603</v>
      </c>
      <c r="O571">
        <v>0.86575275019999998</v>
      </c>
      <c r="P571" s="153">
        <f t="shared" si="16"/>
        <v>37894.890053639603</v>
      </c>
      <c r="Q571" s="153">
        <f t="shared" si="17"/>
        <v>-1.9432682952</v>
      </c>
    </row>
    <row r="572" spans="1:17" x14ac:dyDescent="0.2">
      <c r="A572">
        <v>-41543.990488196599</v>
      </c>
      <c r="B572">
        <v>7118.0439943785996</v>
      </c>
      <c r="C572">
        <v>192.65186673389999</v>
      </c>
      <c r="D572">
        <v>37894.440363703703</v>
      </c>
      <c r="G572">
        <v>37897.718103435502</v>
      </c>
      <c r="H572">
        <v>-0.41064332679999999</v>
      </c>
      <c r="I572">
        <v>0.57797196490000002</v>
      </c>
      <c r="J572">
        <v>-0.50651687000000001</v>
      </c>
      <c r="K572">
        <v>0.490674155</v>
      </c>
      <c r="L572">
        <v>37894.890690220403</v>
      </c>
      <c r="M572">
        <v>-0.88278099860000003</v>
      </c>
      <c r="N572">
        <v>37894.890690220403</v>
      </c>
      <c r="O572">
        <v>0.9330389657</v>
      </c>
      <c r="P572" s="153">
        <f t="shared" si="16"/>
        <v>37894.890690220403</v>
      </c>
      <c r="Q572" s="153">
        <f t="shared" si="17"/>
        <v>-1.7655619972000001</v>
      </c>
    </row>
    <row r="573" spans="1:17" x14ac:dyDescent="0.2">
      <c r="A573">
        <v>-41580.202452891797</v>
      </c>
      <c r="B573">
        <v>6312.6291825808003</v>
      </c>
      <c r="C573">
        <v>290.20134581370002</v>
      </c>
      <c r="D573">
        <v>37894.446034059401</v>
      </c>
      <c r="G573">
        <v>37897.722252295702</v>
      </c>
      <c r="H573">
        <v>-0.4323856157</v>
      </c>
      <c r="I573">
        <v>0.56415227400000001</v>
      </c>
      <c r="J573">
        <v>-0.5025743385</v>
      </c>
      <c r="K573">
        <v>0.49213202020000002</v>
      </c>
      <c r="L573">
        <v>37894.8913268014</v>
      </c>
      <c r="M573">
        <v>-0.90139496500000005</v>
      </c>
      <c r="N573">
        <v>37894.8913268014</v>
      </c>
      <c r="O573">
        <v>0.99085046450000003</v>
      </c>
      <c r="P573" s="153">
        <f t="shared" si="16"/>
        <v>37894.8913268014</v>
      </c>
      <c r="Q573" s="153">
        <f t="shared" si="17"/>
        <v>-1.8027899300000001</v>
      </c>
    </row>
    <row r="574" spans="1:17" x14ac:dyDescent="0.2">
      <c r="A574">
        <v>-41563.115586909102</v>
      </c>
      <c r="B574">
        <v>5502.4998261868004</v>
      </c>
      <c r="C574">
        <v>386.97315862030001</v>
      </c>
      <c r="D574">
        <v>37894.451680792998</v>
      </c>
      <c r="G574">
        <v>37897.726401155996</v>
      </c>
      <c r="H574">
        <v>-0.45422537260000001</v>
      </c>
      <c r="I574">
        <v>0.54915263439999995</v>
      </c>
      <c r="J574">
        <v>-0.4979874541</v>
      </c>
      <c r="K574">
        <v>0.49408419380000002</v>
      </c>
      <c r="L574">
        <v>37894.891963382397</v>
      </c>
      <c r="M574">
        <v>-0.98579491409999997</v>
      </c>
      <c r="N574">
        <v>37894.891963382397</v>
      </c>
      <c r="O574">
        <v>0.89772614429999997</v>
      </c>
      <c r="P574" s="153">
        <f t="shared" si="16"/>
        <v>37894.891963382397</v>
      </c>
      <c r="Q574" s="153">
        <f t="shared" si="17"/>
        <v>-1.9715898281999999</v>
      </c>
    </row>
    <row r="575" spans="1:17" x14ac:dyDescent="0.2">
      <c r="A575">
        <v>-41493.002167705097</v>
      </c>
      <c r="B575">
        <v>4689.3687960542002</v>
      </c>
      <c r="C575">
        <v>482.76862147230003</v>
      </c>
      <c r="D575">
        <v>37894.457299433299</v>
      </c>
      <c r="G575">
        <v>37897.729858539496</v>
      </c>
      <c r="H575">
        <v>-0.47254404639999997</v>
      </c>
      <c r="I575">
        <v>0.53564765030000006</v>
      </c>
      <c r="J575">
        <v>-0.4935653324</v>
      </c>
      <c r="K575">
        <v>0.49616225330000002</v>
      </c>
      <c r="L575">
        <v>37894.892599963699</v>
      </c>
      <c r="M575">
        <v>-0.95794801929999995</v>
      </c>
      <c r="N575">
        <v>37894.892599963699</v>
      </c>
      <c r="O575">
        <v>0.98130859719999997</v>
      </c>
      <c r="P575" s="153">
        <f t="shared" si="16"/>
        <v>37894.892599963699</v>
      </c>
      <c r="Q575" s="153">
        <f t="shared" si="17"/>
        <v>-1.9158960385999999</v>
      </c>
    </row>
    <row r="576" spans="1:17" x14ac:dyDescent="0.2">
      <c r="A576">
        <v>-41370.310342834302</v>
      </c>
      <c r="B576">
        <v>3875.3893609368001</v>
      </c>
      <c r="C576">
        <v>577.34064491219999</v>
      </c>
      <c r="D576">
        <v>37894.462882524102</v>
      </c>
      <c r="G576">
        <v>37897.733315923098</v>
      </c>
      <c r="H576">
        <v>-0.49101650099999999</v>
      </c>
      <c r="I576">
        <v>0.52111413870000001</v>
      </c>
      <c r="J576">
        <v>-0.4884813757</v>
      </c>
      <c r="K576">
        <v>0.49872717570000002</v>
      </c>
      <c r="L576">
        <v>37894.893236544398</v>
      </c>
      <c r="M576">
        <v>-0.94989526940000002</v>
      </c>
      <c r="N576">
        <v>37894.893236544398</v>
      </c>
      <c r="O576">
        <v>1.0421949314000001</v>
      </c>
      <c r="P576" s="153">
        <f t="shared" si="16"/>
        <v>37894.893236544398</v>
      </c>
      <c r="Q576" s="153">
        <f t="shared" si="17"/>
        <v>-1.8997905388</v>
      </c>
    </row>
    <row r="577" spans="1:17" x14ac:dyDescent="0.2">
      <c r="A577">
        <v>-41195.694319492599</v>
      </c>
      <c r="B577">
        <v>3062.7005450168999</v>
      </c>
      <c r="C577">
        <v>670.44904464820002</v>
      </c>
      <c r="D577">
        <v>37894.46842279</v>
      </c>
      <c r="G577">
        <v>37897.736773306598</v>
      </c>
      <c r="H577">
        <v>-0.50969404350000003</v>
      </c>
      <c r="I577">
        <v>0.50541361689999997</v>
      </c>
      <c r="J577">
        <v>-0.48259611060000002</v>
      </c>
      <c r="K577">
        <v>0.50186656780000005</v>
      </c>
      <c r="L577">
        <v>37894.8938731257</v>
      </c>
      <c r="M577">
        <v>-0.87592234999999996</v>
      </c>
      <c r="N577">
        <v>37894.8938731257</v>
      </c>
      <c r="O577">
        <v>0.93603415980000004</v>
      </c>
      <c r="P577" s="153">
        <f t="shared" si="16"/>
        <v>37894.8938731257</v>
      </c>
      <c r="Q577" s="153">
        <f t="shared" si="17"/>
        <v>-1.7518446999999999</v>
      </c>
    </row>
    <row r="578" spans="1:17" x14ac:dyDescent="0.2">
      <c r="A578">
        <v>-40970.008235650603</v>
      </c>
      <c r="B578">
        <v>2253.4144658799</v>
      </c>
      <c r="C578">
        <v>761.86190655580003</v>
      </c>
      <c r="D578">
        <v>37894.473913172798</v>
      </c>
      <c r="G578">
        <v>37897.7402306902</v>
      </c>
      <c r="H578">
        <v>-0.52863768730000005</v>
      </c>
      <c r="I578">
        <v>0.48836746450000001</v>
      </c>
      <c r="J578">
        <v>-0.47573063129999998</v>
      </c>
      <c r="K578">
        <v>0.50568743459999999</v>
      </c>
      <c r="L578">
        <v>37894.894509706501</v>
      </c>
      <c r="M578">
        <v>-0.93763723840000002</v>
      </c>
      <c r="N578">
        <v>37894.894509706501</v>
      </c>
      <c r="O578">
        <v>0.8870011766</v>
      </c>
      <c r="P578" s="153">
        <f t="shared" si="16"/>
        <v>37894.894509706501</v>
      </c>
      <c r="Q578" s="153">
        <f t="shared" si="17"/>
        <v>-1.8752744768</v>
      </c>
    </row>
    <row r="579" spans="1:17" x14ac:dyDescent="0.2">
      <c r="A579">
        <v>-40694.298434374599</v>
      </c>
      <c r="B579">
        <v>1449.6040707769</v>
      </c>
      <c r="C579">
        <v>851.35686358559997</v>
      </c>
      <c r="D579">
        <v>37894.479346866297</v>
      </c>
      <c r="G579">
        <v>37897.742996597</v>
      </c>
      <c r="H579">
        <v>-0.54403241270000002</v>
      </c>
      <c r="I579">
        <v>0.4736070866</v>
      </c>
      <c r="J579">
        <v>-0.46937796409999999</v>
      </c>
      <c r="K579">
        <v>0.50932247959999999</v>
      </c>
      <c r="L579">
        <v>37894.895146287701</v>
      </c>
      <c r="M579">
        <v>-0.93160559710000002</v>
      </c>
      <c r="N579">
        <v>37894.895146287701</v>
      </c>
      <c r="O579">
        <v>0.97867986689999997</v>
      </c>
      <c r="P579" s="153">
        <f t="shared" si="16"/>
        <v>37894.895146287701</v>
      </c>
      <c r="Q579" s="153">
        <f t="shared" si="17"/>
        <v>-1.8632111942</v>
      </c>
    </row>
    <row r="580" spans="1:17" x14ac:dyDescent="0.2">
      <c r="A580">
        <v>-40369.794254235203</v>
      </c>
      <c r="B580">
        <v>653.2914020275</v>
      </c>
      <c r="C580">
        <v>938.72227172320004</v>
      </c>
      <c r="D580">
        <v>37894.484717348598</v>
      </c>
      <c r="G580">
        <v>37897.745762503902</v>
      </c>
      <c r="H580">
        <v>-0.55968640670000003</v>
      </c>
      <c r="I580">
        <v>0.45768389999999998</v>
      </c>
      <c r="J580">
        <v>-0.46209640810000002</v>
      </c>
      <c r="K580">
        <v>0.51355961999999999</v>
      </c>
      <c r="L580">
        <v>37894.895782868502</v>
      </c>
      <c r="M580">
        <v>-0.99459732199999995</v>
      </c>
      <c r="N580">
        <v>37894.895782868502</v>
      </c>
      <c r="O580">
        <v>0.97016055739999996</v>
      </c>
      <c r="P580" s="153">
        <f t="shared" si="16"/>
        <v>37894.895782868502</v>
      </c>
      <c r="Q580" s="153">
        <f t="shared" si="17"/>
        <v>-1.9891946439999999</v>
      </c>
    </row>
    <row r="581" spans="1:17" x14ac:dyDescent="0.2">
      <c r="A581">
        <v>-39997.897467734001</v>
      </c>
      <c r="B581">
        <v>-133.5634877988</v>
      </c>
      <c r="C581">
        <v>1023.7582738483</v>
      </c>
      <c r="D581">
        <v>37894.490018410397</v>
      </c>
      <c r="G581">
        <v>37897.748528410702</v>
      </c>
      <c r="H581">
        <v>-0.57564785210000002</v>
      </c>
      <c r="I581">
        <v>0.4404032115</v>
      </c>
      <c r="J581">
        <v>-0.45369078010000002</v>
      </c>
      <c r="K581">
        <v>0.51849709509999997</v>
      </c>
      <c r="L581">
        <v>37894.896419449797</v>
      </c>
      <c r="M581">
        <v>-0.96580934399999996</v>
      </c>
      <c r="N581">
        <v>37894.896419449797</v>
      </c>
      <c r="O581">
        <v>0.98471855559999999</v>
      </c>
      <c r="P581" s="153">
        <f t="shared" si="16"/>
        <v>37894.896419449797</v>
      </c>
      <c r="Q581" s="153">
        <f t="shared" si="17"/>
        <v>-1.9316186879999999</v>
      </c>
    </row>
    <row r="582" spans="1:17" x14ac:dyDescent="0.2">
      <c r="A582">
        <v>-39580.170515896098</v>
      </c>
      <c r="B582">
        <v>-909.07286239919995</v>
      </c>
      <c r="C582">
        <v>1106.2777422070999</v>
      </c>
      <c r="D582">
        <v>37894.495244181999</v>
      </c>
      <c r="G582">
        <v>37897.752677270997</v>
      </c>
      <c r="H582">
        <v>-0.60028224549999998</v>
      </c>
      <c r="I582">
        <v>0.41137157279999997</v>
      </c>
      <c r="J582">
        <v>-0.43840534139999998</v>
      </c>
      <c r="K582">
        <v>0.52748024739999999</v>
      </c>
      <c r="L582">
        <v>37894.897056030801</v>
      </c>
      <c r="M582">
        <v>-0.9650689107</v>
      </c>
      <c r="N582">
        <v>37894.897056030801</v>
      </c>
      <c r="O582">
        <v>1.0398875729999999</v>
      </c>
      <c r="P582" s="153">
        <f t="shared" si="16"/>
        <v>37894.897056030801</v>
      </c>
      <c r="Q582" s="153">
        <f t="shared" si="17"/>
        <v>-1.9301378214</v>
      </c>
    </row>
    <row r="583" spans="1:17" x14ac:dyDescent="0.2">
      <c r="A583">
        <v>-39118.323700310801</v>
      </c>
      <c r="B583">
        <v>-1671.4307751437</v>
      </c>
      <c r="C583">
        <v>1186.1070921892999</v>
      </c>
      <c r="D583">
        <v>37894.500389155597</v>
      </c>
      <c r="G583">
        <v>37897.756826131197</v>
      </c>
      <c r="H583">
        <v>-0.62590617680000005</v>
      </c>
      <c r="I583">
        <v>0.37752597799999998</v>
      </c>
      <c r="J583">
        <v>-0.41881008580000001</v>
      </c>
      <c r="K583">
        <v>0.5388076705</v>
      </c>
      <c r="L583">
        <v>37894.897692611798</v>
      </c>
      <c r="M583">
        <v>-0.84781441570000005</v>
      </c>
      <c r="N583">
        <v>37894.897692611798</v>
      </c>
      <c r="O583">
        <v>0.99328960310000003</v>
      </c>
      <c r="P583" s="153">
        <f t="shared" si="16"/>
        <v>37894.897692611798</v>
      </c>
      <c r="Q583" s="153">
        <f t="shared" si="17"/>
        <v>-1.6956288314000001</v>
      </c>
    </row>
    <row r="584" spans="1:17" x14ac:dyDescent="0.2">
      <c r="A584">
        <v>-38614.2015037733</v>
      </c>
      <c r="B584">
        <v>-2418.9216095236002</v>
      </c>
      <c r="C584">
        <v>1263.0869621469001</v>
      </c>
      <c r="D584">
        <v>37894.505448204698</v>
      </c>
      <c r="G584">
        <v>37897.760974991499</v>
      </c>
      <c r="H584">
        <v>-0.65263548360000001</v>
      </c>
      <c r="I584">
        <v>0.33708834329999998</v>
      </c>
      <c r="J584">
        <v>-0.39307940720000001</v>
      </c>
      <c r="K584">
        <v>0.5531066389</v>
      </c>
      <c r="L584">
        <v>37894.898329192802</v>
      </c>
      <c r="M584">
        <v>-0.89200504619999998</v>
      </c>
      <c r="N584">
        <v>37894.898329192802</v>
      </c>
      <c r="O584">
        <v>0.84735994560000005</v>
      </c>
      <c r="P584" s="153">
        <f t="shared" si="16"/>
        <v>37894.898329192802</v>
      </c>
      <c r="Q584" s="153">
        <f t="shared" si="17"/>
        <v>-1.7840100924</v>
      </c>
    </row>
    <row r="585" spans="1:17" x14ac:dyDescent="0.2">
      <c r="A585">
        <v>-38069.768217179597</v>
      </c>
      <c r="B585">
        <v>-3149.9276226340999</v>
      </c>
      <c r="C585">
        <v>1337.0727560559999</v>
      </c>
      <c r="D585">
        <v>37894.510416600002</v>
      </c>
      <c r="G585">
        <v>37897.763740898299</v>
      </c>
      <c r="H585">
        <v>-0.67101590929999999</v>
      </c>
      <c r="I585">
        <v>0.30519258179999997</v>
      </c>
      <c r="J585">
        <v>-0.37118826910000002</v>
      </c>
      <c r="K585">
        <v>0.56463652590000002</v>
      </c>
      <c r="L585">
        <v>37894.898965773602</v>
      </c>
      <c r="M585">
        <v>-0.94735763930000005</v>
      </c>
      <c r="N585">
        <v>37894.898965773602</v>
      </c>
      <c r="O585">
        <v>0.90585819160000003</v>
      </c>
      <c r="P585" s="153">
        <f t="shared" si="16"/>
        <v>37894.898965773602</v>
      </c>
      <c r="Q585" s="153">
        <f t="shared" si="17"/>
        <v>-1.8947152786000001</v>
      </c>
    </row>
    <row r="586" spans="1:17" x14ac:dyDescent="0.2">
      <c r="A586">
        <v>-37487.093053472097</v>
      </c>
      <c r="B586">
        <v>-3862.9354440302</v>
      </c>
      <c r="C586">
        <v>1407.9350478670001</v>
      </c>
      <c r="D586">
        <v>37894.5152900217</v>
      </c>
      <c r="G586">
        <v>37897.766506805201</v>
      </c>
      <c r="H586">
        <v>-0.68962002180000004</v>
      </c>
      <c r="I586">
        <v>0.26812906669999997</v>
      </c>
      <c r="J586">
        <v>-0.34421369470000002</v>
      </c>
      <c r="K586">
        <v>0.57796882400000005</v>
      </c>
      <c r="L586">
        <v>37894.899602354897</v>
      </c>
      <c r="M586">
        <v>-0.81253047150000002</v>
      </c>
      <c r="N586">
        <v>37894.899602354897</v>
      </c>
      <c r="O586">
        <v>0.99451412849999998</v>
      </c>
      <c r="P586" s="153">
        <f t="shared" si="16"/>
        <v>37894.899602354897</v>
      </c>
      <c r="Q586" s="153">
        <f t="shared" si="17"/>
        <v>-1.625060943</v>
      </c>
    </row>
    <row r="587" spans="1:17" x14ac:dyDescent="0.2">
      <c r="A587">
        <v>-37037.109844903702</v>
      </c>
      <c r="B587">
        <v>-4373.1456988722002</v>
      </c>
      <c r="C587">
        <v>1457.8095431418999</v>
      </c>
      <c r="D587">
        <v>37894.518798425903</v>
      </c>
      <c r="G587">
        <v>37897.769272712001</v>
      </c>
      <c r="H587">
        <v>-0.70793493470000002</v>
      </c>
      <c r="I587">
        <v>0.22462372280000001</v>
      </c>
      <c r="J587">
        <v>-0.31076483620000001</v>
      </c>
      <c r="K587">
        <v>0.59312522109999999</v>
      </c>
      <c r="L587">
        <v>37894.900238935901</v>
      </c>
      <c r="M587">
        <v>-0.90347107760000001</v>
      </c>
      <c r="N587">
        <v>37894.900238935901</v>
      </c>
      <c r="O587">
        <v>0.774742759</v>
      </c>
      <c r="P587" s="153">
        <f t="shared" si="16"/>
        <v>37894.900238935901</v>
      </c>
      <c r="Q587" s="153">
        <f t="shared" si="17"/>
        <v>-1.8069421552</v>
      </c>
    </row>
    <row r="588" spans="1:17" x14ac:dyDescent="0.2">
      <c r="A588">
        <v>-36566.072451649597</v>
      </c>
      <c r="B588">
        <v>-4875.0644684998997</v>
      </c>
      <c r="C588">
        <v>1506.1583872556</v>
      </c>
      <c r="D588">
        <v>37894.522270648202</v>
      </c>
      <c r="G588">
        <v>37897.772038618801</v>
      </c>
      <c r="H588">
        <v>-0.72492629470000003</v>
      </c>
      <c r="I588">
        <v>0.17342795089999999</v>
      </c>
      <c r="J588">
        <v>-0.26940828950000001</v>
      </c>
      <c r="K588">
        <v>0.60977355359999996</v>
      </c>
      <c r="L588">
        <v>37894.900875516701</v>
      </c>
      <c r="M588">
        <v>-0.74094157220000001</v>
      </c>
      <c r="N588">
        <v>37894.900875516701</v>
      </c>
      <c r="O588">
        <v>0.97424574649999995</v>
      </c>
      <c r="P588" s="153">
        <f t="shared" si="16"/>
        <v>37894.900875516701</v>
      </c>
      <c r="Q588" s="153">
        <f t="shared" si="17"/>
        <v>-1.4818831444</v>
      </c>
    </row>
    <row r="589" spans="1:17" x14ac:dyDescent="0.2">
      <c r="A589">
        <v>-35966.361737698899</v>
      </c>
      <c r="B589">
        <v>-5472.7420607298</v>
      </c>
      <c r="C589">
        <v>1562.7531374496</v>
      </c>
      <c r="D589">
        <v>37894.526437314802</v>
      </c>
      <c r="G589">
        <v>37897.7750210636</v>
      </c>
      <c r="H589">
        <v>-0.73909535589999997</v>
      </c>
      <c r="I589">
        <v>0.11313151489999999</v>
      </c>
      <c r="J589">
        <v>-0.21146702270000001</v>
      </c>
      <c r="K589">
        <v>0.62946089120000004</v>
      </c>
      <c r="L589">
        <v>37894.901512099103</v>
      </c>
      <c r="M589">
        <v>-0.95928679250000004</v>
      </c>
      <c r="N589">
        <v>37894.901512099103</v>
      </c>
      <c r="O589">
        <v>0.90925061740000002</v>
      </c>
      <c r="P589" s="153">
        <f t="shared" si="16"/>
        <v>37894.901512099103</v>
      </c>
      <c r="Q589" s="153">
        <f t="shared" si="17"/>
        <v>-1.9185735850000001</v>
      </c>
    </row>
    <row r="590" spans="1:17" x14ac:dyDescent="0.2">
      <c r="A590">
        <v>-35379.196415508501</v>
      </c>
      <c r="B590">
        <v>-6018.7665930167004</v>
      </c>
      <c r="C590">
        <v>1613.4664247187</v>
      </c>
      <c r="D590">
        <v>37894.5302799075</v>
      </c>
      <c r="G590">
        <v>37897.777768830601</v>
      </c>
      <c r="H590">
        <v>-0.74646445419999996</v>
      </c>
      <c r="I590">
        <v>5.96038739E-2</v>
      </c>
      <c r="J590">
        <v>-0.1420577194</v>
      </c>
      <c r="K590">
        <v>0.64734673949999999</v>
      </c>
      <c r="L590">
        <v>37894.902148678797</v>
      </c>
      <c r="M590">
        <v>-0.86775838900000002</v>
      </c>
      <c r="N590">
        <v>37894.902148678797</v>
      </c>
      <c r="O590">
        <v>1.0849939619</v>
      </c>
      <c r="P590" s="153">
        <f t="shared" si="16"/>
        <v>37894.902148678797</v>
      </c>
      <c r="Q590" s="153">
        <f t="shared" si="17"/>
        <v>-1.735516778</v>
      </c>
    </row>
    <row r="591" spans="1:17" x14ac:dyDescent="0.2">
      <c r="A591">
        <v>-34758.486697710498</v>
      </c>
      <c r="B591">
        <v>-6559.0904019907002</v>
      </c>
      <c r="C591">
        <v>1662.6499453398999</v>
      </c>
      <c r="D591">
        <v>37894.534122500198</v>
      </c>
      <c r="G591">
        <v>37897.780516597602</v>
      </c>
      <c r="H591">
        <v>-0.74863669219999995</v>
      </c>
      <c r="I591">
        <v>9.0344640000000005E-4</v>
      </c>
      <c r="J591">
        <v>-7.0282718499999994E-2</v>
      </c>
      <c r="K591">
        <v>0.65924398090000003</v>
      </c>
      <c r="L591">
        <v>37894.902785259903</v>
      </c>
      <c r="M591">
        <v>-0.93476459990000005</v>
      </c>
      <c r="N591">
        <v>37894.902785259903</v>
      </c>
      <c r="O591">
        <v>1.0345292717000001</v>
      </c>
      <c r="P591" s="153">
        <f t="shared" si="16"/>
        <v>37894.902785259903</v>
      </c>
      <c r="Q591" s="153">
        <f t="shared" si="17"/>
        <v>-1.8695291998000001</v>
      </c>
    </row>
    <row r="592" spans="1:17" x14ac:dyDescent="0.2">
      <c r="A592">
        <v>-34050.581172967999</v>
      </c>
      <c r="B592">
        <v>-7134.4365359024996</v>
      </c>
      <c r="C592">
        <v>1713.8372605930001</v>
      </c>
      <c r="D592">
        <v>37894.538266018702</v>
      </c>
      <c r="G592">
        <v>37897.783264364502</v>
      </c>
      <c r="H592">
        <v>-0.74485917469999996</v>
      </c>
      <c r="I592">
        <v>-5.7709274400000003E-2</v>
      </c>
      <c r="J592">
        <v>-1.5896678E-3</v>
      </c>
      <c r="K592">
        <v>0.6647194314</v>
      </c>
      <c r="L592">
        <v>37894.903421841002</v>
      </c>
      <c r="M592">
        <v>-0.92653434769999998</v>
      </c>
      <c r="N592">
        <v>37894.903421841002</v>
      </c>
      <c r="O592">
        <v>1.0444554791</v>
      </c>
      <c r="P592" s="153">
        <f t="shared" si="16"/>
        <v>37894.903421841002</v>
      </c>
      <c r="Q592" s="153">
        <f t="shared" si="17"/>
        <v>-1.8530686954</v>
      </c>
    </row>
    <row r="593" spans="1:17" x14ac:dyDescent="0.2">
      <c r="A593">
        <v>-33301.488299495599</v>
      </c>
      <c r="B593">
        <v>-7701.1613008074</v>
      </c>
      <c r="C593">
        <v>1762.9513973599001</v>
      </c>
      <c r="D593">
        <v>37894.5424095372</v>
      </c>
      <c r="G593">
        <v>37897.786012131503</v>
      </c>
      <c r="H593">
        <v>-0.73613904740000002</v>
      </c>
      <c r="I593">
        <v>-0.11176202339999999</v>
      </c>
      <c r="J593">
        <v>5.9669564600000002E-2</v>
      </c>
      <c r="K593">
        <v>0.66486697620000001</v>
      </c>
      <c r="L593">
        <v>37894.904058423599</v>
      </c>
      <c r="M593">
        <v>-0.86345730939999998</v>
      </c>
      <c r="N593">
        <v>37894.904058423599</v>
      </c>
      <c r="O593">
        <v>1.0392896916000001</v>
      </c>
      <c r="P593" s="153">
        <f t="shared" si="16"/>
        <v>37894.904058423599</v>
      </c>
      <c r="Q593" s="153">
        <f t="shared" si="17"/>
        <v>-1.7269146188</v>
      </c>
    </row>
    <row r="594" spans="1:17" x14ac:dyDescent="0.2">
      <c r="A594">
        <v>-32505.387687643499</v>
      </c>
      <c r="B594">
        <v>-8261.1568929515997</v>
      </c>
      <c r="C594">
        <v>1810.0723245848001</v>
      </c>
      <c r="D594">
        <v>37894.546576203902</v>
      </c>
      <c r="G594">
        <v>37897.788759898503</v>
      </c>
      <c r="H594">
        <v>-0.72430164190000002</v>
      </c>
      <c r="I594">
        <v>-0.1591050202</v>
      </c>
      <c r="J594">
        <v>0.11177361280000001</v>
      </c>
      <c r="K594">
        <v>0.66149783340000001</v>
      </c>
      <c r="L594">
        <v>37894.904695004603</v>
      </c>
      <c r="M594">
        <v>-0.92904476229999999</v>
      </c>
      <c r="N594">
        <v>37894.904695004603</v>
      </c>
      <c r="O594">
        <v>0.99669274320000001</v>
      </c>
      <c r="P594" s="153">
        <f t="shared" si="16"/>
        <v>37894.904695004603</v>
      </c>
      <c r="Q594" s="153">
        <f t="shared" si="17"/>
        <v>-1.8580895246</v>
      </c>
    </row>
    <row r="595" spans="1:17" x14ac:dyDescent="0.2">
      <c r="A595">
        <v>-31664.938125851098</v>
      </c>
      <c r="B595">
        <v>-8809.8894241032995</v>
      </c>
      <c r="C595">
        <v>1854.7230746536</v>
      </c>
      <c r="D595">
        <v>37894.550742870597</v>
      </c>
      <c r="G595">
        <v>37897.791507665403</v>
      </c>
      <c r="H595">
        <v>-0.71096276449999996</v>
      </c>
      <c r="I595">
        <v>-0.1995977343</v>
      </c>
      <c r="J595">
        <v>0.1551148779</v>
      </c>
      <c r="K595">
        <v>0.65622562169999998</v>
      </c>
      <c r="L595">
        <v>37894.905331583999</v>
      </c>
      <c r="M595">
        <v>-0.91242125129999996</v>
      </c>
      <c r="N595">
        <v>37894.905331583999</v>
      </c>
      <c r="O595">
        <v>0.94810105209999995</v>
      </c>
      <c r="P595" s="153">
        <f t="shared" si="16"/>
        <v>37894.905331583999</v>
      </c>
      <c r="Q595" s="153">
        <f t="shared" si="17"/>
        <v>-1.8248425025999999</v>
      </c>
    </row>
    <row r="596" spans="1:17" x14ac:dyDescent="0.2">
      <c r="A596">
        <v>-30810.551405854501</v>
      </c>
      <c r="B596">
        <v>-9327.2588993199006</v>
      </c>
      <c r="C596">
        <v>1895.2588186702001</v>
      </c>
      <c r="D596">
        <v>37894.5547631031</v>
      </c>
      <c r="G596">
        <v>37897.794255432404</v>
      </c>
      <c r="H596">
        <v>-0.69716736690000003</v>
      </c>
      <c r="I596">
        <v>-0.23408649300000001</v>
      </c>
      <c r="J596">
        <v>0.1910128425</v>
      </c>
      <c r="K596">
        <v>0.65013480930000001</v>
      </c>
      <c r="L596">
        <v>37894.9059681648</v>
      </c>
      <c r="M596">
        <v>-0.95652782879999998</v>
      </c>
      <c r="N596">
        <v>37894.9059681648</v>
      </c>
      <c r="O596">
        <v>0.89258327520000003</v>
      </c>
      <c r="P596" s="153">
        <f t="shared" si="16"/>
        <v>37894.9059681648</v>
      </c>
      <c r="Q596" s="153">
        <f t="shared" si="17"/>
        <v>-1.9130556576</v>
      </c>
    </row>
    <row r="597" spans="1:17" x14ac:dyDescent="0.2">
      <c r="A597">
        <v>-29970.038580337699</v>
      </c>
      <c r="B597">
        <v>-9799.8423734075004</v>
      </c>
      <c r="C597">
        <v>1930.7708050312001</v>
      </c>
      <c r="D597">
        <v>37894.558529488102</v>
      </c>
      <c r="G597">
        <v>37897.797003199397</v>
      </c>
      <c r="H597">
        <v>-0.68347310269999995</v>
      </c>
      <c r="I597">
        <v>-0.26366133940000003</v>
      </c>
      <c r="J597">
        <v>0.2209156273</v>
      </c>
      <c r="K597">
        <v>0.64385052740000004</v>
      </c>
      <c r="L597">
        <v>37894.906604746102</v>
      </c>
      <c r="M597">
        <v>-0.9160691017</v>
      </c>
      <c r="N597">
        <v>37894.906604746102</v>
      </c>
      <c r="O597">
        <v>0.99068390559999997</v>
      </c>
      <c r="P597" s="153">
        <f t="shared" si="16"/>
        <v>37894.906604746102</v>
      </c>
      <c r="Q597" s="153">
        <f t="shared" si="17"/>
        <v>-1.8321382034</v>
      </c>
    </row>
    <row r="598" spans="1:17" x14ac:dyDescent="0.2">
      <c r="A598">
        <v>-29116.942322021001</v>
      </c>
      <c r="B598">
        <v>-10245.4423409308</v>
      </c>
      <c r="C598">
        <v>1962.7281170616</v>
      </c>
      <c r="D598">
        <v>37894.562180631401</v>
      </c>
      <c r="G598">
        <v>37897.799750966296</v>
      </c>
      <c r="H598">
        <v>-0.67013038229999999</v>
      </c>
      <c r="I598">
        <v>-0.28932508019999997</v>
      </c>
      <c r="J598">
        <v>0.24607660640000001</v>
      </c>
      <c r="K598">
        <v>0.63770100549999997</v>
      </c>
      <c r="L598">
        <v>37894.907241327099</v>
      </c>
      <c r="M598">
        <v>-0.9854717086</v>
      </c>
      <c r="N598">
        <v>37894.907241327099</v>
      </c>
      <c r="O598">
        <v>0.95610916859999995</v>
      </c>
      <c r="P598" s="153">
        <f t="shared" ref="P598:P661" si="18">N598</f>
        <v>37894.907241327099</v>
      </c>
      <c r="Q598" s="153">
        <f t="shared" ref="Q598:Q661" si="19">M598*2</f>
        <v>-1.9709434172</v>
      </c>
    </row>
    <row r="599" spans="1:17" x14ac:dyDescent="0.2">
      <c r="A599">
        <v>-28253.461086785999</v>
      </c>
      <c r="B599">
        <v>-10663.936944614799</v>
      </c>
      <c r="C599">
        <v>1991.1715547732999</v>
      </c>
      <c r="D599">
        <v>37894.565716962701</v>
      </c>
      <c r="G599">
        <v>37897.802498733297</v>
      </c>
      <c r="H599">
        <v>-0.65722100019999996</v>
      </c>
      <c r="I599">
        <v>-0.31190060829999999</v>
      </c>
      <c r="J599">
        <v>0.26748697850000003</v>
      </c>
      <c r="K599">
        <v>0.63184593359999996</v>
      </c>
      <c r="L599">
        <v>37894.907877908103</v>
      </c>
      <c r="M599">
        <v>-0.83159827770000005</v>
      </c>
      <c r="N599">
        <v>37894.907877908103</v>
      </c>
      <c r="O599">
        <v>0.82244424559999996</v>
      </c>
      <c r="P599" s="153">
        <f t="shared" si="18"/>
        <v>37894.907877908103</v>
      </c>
      <c r="Q599" s="153">
        <f t="shared" si="19"/>
        <v>-1.6631965554000001</v>
      </c>
    </row>
    <row r="600" spans="1:17" x14ac:dyDescent="0.2">
      <c r="A600">
        <v>-26943.413785277899</v>
      </c>
      <c r="B600">
        <v>-11240.830527517001</v>
      </c>
      <c r="C600">
        <v>2027.3622324774999</v>
      </c>
      <c r="D600">
        <v>37894.570807861302</v>
      </c>
      <c r="G600">
        <v>37897.805246500197</v>
      </c>
      <c r="H600">
        <v>-0.64474127489999999</v>
      </c>
      <c r="I600">
        <v>-0.33203438239999999</v>
      </c>
      <c r="J600">
        <v>0.2859029112</v>
      </c>
      <c r="K600">
        <v>0.62635563589999999</v>
      </c>
      <c r="L600">
        <v>37894.9085144891</v>
      </c>
      <c r="M600">
        <v>-0.98715408459999998</v>
      </c>
      <c r="N600">
        <v>37894.9085144891</v>
      </c>
      <c r="O600">
        <v>0.98831111549999995</v>
      </c>
      <c r="P600" s="153">
        <f t="shared" si="18"/>
        <v>37894.9085144891</v>
      </c>
      <c r="Q600" s="153">
        <f t="shared" si="19"/>
        <v>-1.9743081692</v>
      </c>
    </row>
    <row r="601" spans="1:17" x14ac:dyDescent="0.2">
      <c r="A601">
        <v>-25674.658741872601</v>
      </c>
      <c r="B601">
        <v>-11737.5310004519</v>
      </c>
      <c r="C601">
        <v>2054.9723116855998</v>
      </c>
      <c r="D601">
        <v>37894.575457121202</v>
      </c>
      <c r="G601">
        <v>37897.807994267198</v>
      </c>
      <c r="H601">
        <v>-0.6326468972</v>
      </c>
      <c r="I601">
        <v>-0.35022767869999999</v>
      </c>
      <c r="J601">
        <v>0.30189430699999997</v>
      </c>
      <c r="K601">
        <v>0.62125542570000003</v>
      </c>
      <c r="L601">
        <v>37894.909151070096</v>
      </c>
      <c r="M601">
        <v>-0.97807539639999996</v>
      </c>
      <c r="N601">
        <v>37894.909151070096</v>
      </c>
      <c r="O601">
        <v>0.89721953509999997</v>
      </c>
      <c r="P601" s="153">
        <f t="shared" si="18"/>
        <v>37894.909151070096</v>
      </c>
      <c r="Q601" s="153">
        <f t="shared" si="19"/>
        <v>-1.9561507927999999</v>
      </c>
    </row>
    <row r="602" spans="1:17" x14ac:dyDescent="0.2">
      <c r="A602">
        <v>-24571.7899521945</v>
      </c>
      <c r="B602">
        <v>-12122.9003618105</v>
      </c>
      <c r="C602">
        <v>2073.4066294716999</v>
      </c>
      <c r="D602">
        <v>37894.579297753196</v>
      </c>
      <c r="G602">
        <v>37897.811428975903</v>
      </c>
      <c r="H602">
        <v>-0.61797544039999996</v>
      </c>
      <c r="I602">
        <v>-0.37082545830000002</v>
      </c>
      <c r="J602">
        <v>0.31911686490000002</v>
      </c>
      <c r="K602">
        <v>0.61543420530000004</v>
      </c>
      <c r="L602">
        <v>37894.909787651202</v>
      </c>
      <c r="M602">
        <v>-0.88071067290000005</v>
      </c>
      <c r="N602">
        <v>37894.909787651202</v>
      </c>
      <c r="O602">
        <v>1.0119975346000001</v>
      </c>
      <c r="P602" s="153">
        <f t="shared" si="18"/>
        <v>37894.909787651202</v>
      </c>
      <c r="Q602" s="153">
        <f t="shared" si="19"/>
        <v>-1.7614213458000001</v>
      </c>
    </row>
    <row r="603" spans="1:17" x14ac:dyDescent="0.2">
      <c r="A603">
        <v>-23204.239638092698</v>
      </c>
      <c r="B603">
        <v>-12544.1248205592</v>
      </c>
      <c r="C603">
        <v>2089.1130938359001</v>
      </c>
      <c r="D603">
        <v>37894.583827192597</v>
      </c>
      <c r="G603">
        <v>37897.815550626401</v>
      </c>
      <c r="H603">
        <v>-0.60084541840000005</v>
      </c>
      <c r="I603">
        <v>-0.3931449903</v>
      </c>
      <c r="J603">
        <v>0.33650741229999998</v>
      </c>
      <c r="K603">
        <v>0.60924917830000003</v>
      </c>
      <c r="L603">
        <v>37894.910424232199</v>
      </c>
      <c r="M603">
        <v>-0.94165115160000001</v>
      </c>
      <c r="N603">
        <v>37894.910424232199</v>
      </c>
      <c r="O603">
        <v>0.93203955540000005</v>
      </c>
      <c r="P603" s="153">
        <f t="shared" si="18"/>
        <v>37894.910424232199</v>
      </c>
      <c r="Q603" s="153">
        <f t="shared" si="19"/>
        <v>-1.8833023032</v>
      </c>
    </row>
    <row r="604" spans="1:17" x14ac:dyDescent="0.2">
      <c r="A604">
        <v>-21883.011096249</v>
      </c>
      <c r="B604">
        <v>-12894.1095821237</v>
      </c>
      <c r="C604">
        <v>2097.7968113071001</v>
      </c>
      <c r="D604">
        <v>37894.587980427503</v>
      </c>
      <c r="G604">
        <v>37897.819672276797</v>
      </c>
      <c r="H604">
        <v>-0.58400758770000005</v>
      </c>
      <c r="I604">
        <v>-0.41354120550000001</v>
      </c>
      <c r="J604">
        <v>0.3509936951</v>
      </c>
      <c r="K604">
        <v>0.60392237479999999</v>
      </c>
      <c r="L604">
        <v>37894.911060813203</v>
      </c>
      <c r="M604">
        <v>-0.91808768929999995</v>
      </c>
      <c r="N604">
        <v>37894.911060813203</v>
      </c>
      <c r="O604">
        <v>0.97709346129999997</v>
      </c>
      <c r="P604" s="153">
        <f t="shared" si="18"/>
        <v>37894.911060813203</v>
      </c>
      <c r="Q604" s="153">
        <f t="shared" si="19"/>
        <v>-1.8361753785999999</v>
      </c>
    </row>
    <row r="605" spans="1:17" x14ac:dyDescent="0.2">
      <c r="A605">
        <v>-20572.318929009602</v>
      </c>
      <c r="B605">
        <v>-13188.081293209199</v>
      </c>
      <c r="C605">
        <v>2100.0266706337002</v>
      </c>
      <c r="D605">
        <v>37894.5919046661</v>
      </c>
      <c r="G605">
        <v>37897.8237939272</v>
      </c>
      <c r="H605">
        <v>-0.56721927429999996</v>
      </c>
      <c r="I605">
        <v>-0.4325683703</v>
      </c>
      <c r="J605">
        <v>0.36304257979999999</v>
      </c>
      <c r="K605">
        <v>0.59945557390000004</v>
      </c>
      <c r="L605">
        <v>37894.911697395801</v>
      </c>
      <c r="M605">
        <v>-0.89063682300000002</v>
      </c>
      <c r="N605">
        <v>37894.911697395801</v>
      </c>
      <c r="O605">
        <v>0.92618759360000003</v>
      </c>
      <c r="P605" s="153">
        <f t="shared" si="18"/>
        <v>37894.911697395801</v>
      </c>
      <c r="Q605" s="153">
        <f t="shared" si="19"/>
        <v>-1.781273646</v>
      </c>
    </row>
    <row r="606" spans="1:17" x14ac:dyDescent="0.2">
      <c r="A606">
        <v>-19276.813438071498</v>
      </c>
      <c r="B606">
        <v>-13427.9636918531</v>
      </c>
      <c r="C606">
        <v>2096.1506041275002</v>
      </c>
      <c r="D606">
        <v>37894.595608076503</v>
      </c>
      <c r="G606">
        <v>37897.827915577698</v>
      </c>
      <c r="H606">
        <v>-0.55022781009999999</v>
      </c>
      <c r="I606">
        <v>-0.45066093480000002</v>
      </c>
      <c r="J606">
        <v>0.37293665970000001</v>
      </c>
      <c r="K606">
        <v>0.59587945649999996</v>
      </c>
      <c r="L606">
        <v>37894.912339120398</v>
      </c>
      <c r="M606">
        <v>-0.93139492059999995</v>
      </c>
      <c r="N606">
        <v>37894.912339120398</v>
      </c>
      <c r="O606">
        <v>0.93308222399999996</v>
      </c>
      <c r="P606" s="153">
        <f t="shared" si="18"/>
        <v>37894.912339120398</v>
      </c>
      <c r="Q606" s="153">
        <f t="shared" si="19"/>
        <v>-1.8627898411999999</v>
      </c>
    </row>
    <row r="607" spans="1:17" x14ac:dyDescent="0.2">
      <c r="A607">
        <v>-18000.651350233002</v>
      </c>
      <c r="B607">
        <v>-13615.8798402706</v>
      </c>
      <c r="C607">
        <v>2086.5280080209</v>
      </c>
      <c r="D607">
        <v>37894.599099326697</v>
      </c>
      <c r="G607">
        <v>37897.832037228101</v>
      </c>
      <c r="H607">
        <v>-0.53275586789999996</v>
      </c>
      <c r="I607">
        <v>-0.46818044860000002</v>
      </c>
      <c r="J607">
        <v>0.3808134366</v>
      </c>
      <c r="K607">
        <v>0.59326164479999999</v>
      </c>
      <c r="L607">
        <v>37894.912982870403</v>
      </c>
      <c r="M607">
        <v>-0.84433776510000003</v>
      </c>
      <c r="N607">
        <v>37894.912982870403</v>
      </c>
      <c r="O607">
        <v>1.0308656077</v>
      </c>
      <c r="P607" s="153">
        <f t="shared" si="18"/>
        <v>37894.912982870403</v>
      </c>
      <c r="Q607" s="153">
        <f t="shared" si="19"/>
        <v>-1.6886755302000001</v>
      </c>
    </row>
    <row r="608" spans="1:17" x14ac:dyDescent="0.2">
      <c r="A608">
        <v>-16335.468311352501</v>
      </c>
      <c r="B608">
        <v>-13789.5550800321</v>
      </c>
      <c r="C608">
        <v>2065.3915820791999</v>
      </c>
      <c r="D608">
        <v>37894.603439955099</v>
      </c>
      <c r="G608">
        <v>37897.836158878599</v>
      </c>
      <c r="H608">
        <v>-0.51447988420000001</v>
      </c>
      <c r="I608">
        <v>-0.48544910499999999</v>
      </c>
      <c r="J608">
        <v>0.38668099839999998</v>
      </c>
      <c r="K608">
        <v>0.59171565859999997</v>
      </c>
      <c r="L608">
        <v>37894.913612615703</v>
      </c>
      <c r="M608">
        <v>-0.92397230959999999</v>
      </c>
      <c r="N608">
        <v>37894.913612615703</v>
      </c>
      <c r="O608">
        <v>0.94932460340000002</v>
      </c>
      <c r="P608" s="153">
        <f t="shared" si="18"/>
        <v>37894.913612615703</v>
      </c>
      <c r="Q608" s="153">
        <f t="shared" si="19"/>
        <v>-1.8479446192</v>
      </c>
    </row>
    <row r="609" spans="1:17" x14ac:dyDescent="0.2">
      <c r="A609">
        <v>-14718.550909642699</v>
      </c>
      <c r="B609">
        <v>-13880.6164878246</v>
      </c>
      <c r="C609">
        <v>2035.5606913291001</v>
      </c>
      <c r="D609">
        <v>37894.607441550899</v>
      </c>
      <c r="G609">
        <v>37897.841210000297</v>
      </c>
      <c r="H609">
        <v>-0.50688979160000003</v>
      </c>
      <c r="I609">
        <v>-0.49021683869999999</v>
      </c>
      <c r="J609">
        <v>0.41029628530000001</v>
      </c>
      <c r="K609">
        <v>0.57827947270000002</v>
      </c>
      <c r="L609">
        <v>37894.914249884299</v>
      </c>
      <c r="M609">
        <v>-0.86558813950000002</v>
      </c>
      <c r="N609">
        <v>37894.914249884299</v>
      </c>
      <c r="O609">
        <v>1.0372214858</v>
      </c>
      <c r="P609" s="153">
        <f t="shared" si="18"/>
        <v>37894.914249884299</v>
      </c>
      <c r="Q609" s="153">
        <f t="shared" si="19"/>
        <v>-1.731176279</v>
      </c>
    </row>
    <row r="610" spans="1:17" x14ac:dyDescent="0.2">
      <c r="A610">
        <v>-13155.8974886</v>
      </c>
      <c r="B610">
        <v>-13894.9821704144</v>
      </c>
      <c r="C610">
        <v>1997.8962845788001</v>
      </c>
      <c r="D610">
        <v>37894.6111264957</v>
      </c>
      <c r="G610">
        <v>37897.845345964801</v>
      </c>
      <c r="H610">
        <v>-0.50349648189999996</v>
      </c>
      <c r="I610">
        <v>-0.49124448059999998</v>
      </c>
      <c r="J610">
        <v>0.4313915532</v>
      </c>
      <c r="K610">
        <v>0.56486412600000002</v>
      </c>
      <c r="L610">
        <v>37894.914887152801</v>
      </c>
      <c r="M610">
        <v>-0.92468157409999996</v>
      </c>
      <c r="N610">
        <v>37894.914887152801</v>
      </c>
      <c r="O610">
        <v>1.0050311126</v>
      </c>
      <c r="P610" s="153">
        <f t="shared" si="18"/>
        <v>37894.914887152801</v>
      </c>
      <c r="Q610" s="153">
        <f t="shared" si="19"/>
        <v>-1.8493631481999999</v>
      </c>
    </row>
    <row r="611" spans="1:17" x14ac:dyDescent="0.2">
      <c r="A611">
        <v>-11285.9249111019</v>
      </c>
      <c r="B611">
        <v>-13814.2179834574</v>
      </c>
      <c r="C611">
        <v>1941.0724236497999</v>
      </c>
      <c r="D611">
        <v>37894.615321375903</v>
      </c>
      <c r="G611">
        <v>37897.850171256701</v>
      </c>
      <c r="H611">
        <v>-0.4999519228</v>
      </c>
      <c r="I611">
        <v>-0.4921052058</v>
      </c>
      <c r="J611">
        <v>0.45487550640000002</v>
      </c>
      <c r="K611">
        <v>0.54860624759999999</v>
      </c>
      <c r="L611">
        <v>37894.915524421303</v>
      </c>
      <c r="M611">
        <v>-0.8963862252</v>
      </c>
      <c r="N611">
        <v>37894.915524421303</v>
      </c>
      <c r="O611">
        <v>1.1070756408</v>
      </c>
      <c r="P611" s="153">
        <f t="shared" si="18"/>
        <v>37894.915524421303</v>
      </c>
      <c r="Q611" s="153">
        <f t="shared" si="19"/>
        <v>-1.7927724504</v>
      </c>
    </row>
    <row r="612" spans="1:17" x14ac:dyDescent="0.2">
      <c r="A612">
        <v>-9514.5758320987006</v>
      </c>
      <c r="B612">
        <v>-13634.583908048</v>
      </c>
      <c r="C612">
        <v>1874.8719881085999</v>
      </c>
      <c r="D612">
        <v>37894.619099096097</v>
      </c>
      <c r="G612">
        <v>37897.854996548602</v>
      </c>
      <c r="H612">
        <v>-0.49675796750000001</v>
      </c>
      <c r="I612">
        <v>-0.49268967949999998</v>
      </c>
      <c r="J612">
        <v>0.4772606526</v>
      </c>
      <c r="K612">
        <v>0.53170543619999999</v>
      </c>
      <c r="L612">
        <v>37894.916162708301</v>
      </c>
      <c r="M612">
        <v>-0.92551717570000003</v>
      </c>
      <c r="N612">
        <v>37894.916162708301</v>
      </c>
      <c r="O612">
        <v>1.0761124859</v>
      </c>
      <c r="P612" s="153">
        <f t="shared" si="18"/>
        <v>37894.916162708301</v>
      </c>
      <c r="Q612" s="153">
        <f t="shared" si="19"/>
        <v>-1.8510343514000001</v>
      </c>
    </row>
    <row r="613" spans="1:17" x14ac:dyDescent="0.2">
      <c r="A613">
        <v>-7524.7119126286998</v>
      </c>
      <c r="B613">
        <v>-13304.2880568492</v>
      </c>
      <c r="C613">
        <v>1785.0864561810999</v>
      </c>
      <c r="D613">
        <v>37894.623139449301</v>
      </c>
      <c r="G613">
        <v>37897.859821840502</v>
      </c>
      <c r="H613">
        <v>-0.49383072389999999</v>
      </c>
      <c r="I613">
        <v>-0.49307322450000002</v>
      </c>
      <c r="J613">
        <v>0.49863968380000001</v>
      </c>
      <c r="K613">
        <v>0.51416775189999997</v>
      </c>
      <c r="L613">
        <v>37894.916799953702</v>
      </c>
      <c r="M613">
        <v>-0.9176696593</v>
      </c>
      <c r="N613">
        <v>37894.916799953702</v>
      </c>
      <c r="O613">
        <v>0.87881618800000005</v>
      </c>
      <c r="P613" s="153">
        <f t="shared" si="18"/>
        <v>37894.916799953702</v>
      </c>
      <c r="Q613" s="153">
        <f t="shared" si="19"/>
        <v>-1.8353393186</v>
      </c>
    </row>
    <row r="614" spans="1:17" x14ac:dyDescent="0.2">
      <c r="A614">
        <v>-5685.6471394961</v>
      </c>
      <c r="B614">
        <v>-12866.024138376701</v>
      </c>
      <c r="C614">
        <v>1686.1459692634</v>
      </c>
      <c r="D614">
        <v>37894.626705048096</v>
      </c>
      <c r="G614">
        <v>37897.865336459799</v>
      </c>
      <c r="H614">
        <v>-0.49072166020000002</v>
      </c>
      <c r="I614">
        <v>-0.49334490739999998</v>
      </c>
      <c r="J614">
        <v>0.52192993460000003</v>
      </c>
      <c r="K614">
        <v>0.49334794809999999</v>
      </c>
      <c r="L614">
        <v>37894.917437106502</v>
      </c>
      <c r="M614">
        <v>-0.94626443579999997</v>
      </c>
      <c r="N614">
        <v>37894.917437106502</v>
      </c>
      <c r="O614">
        <v>1.0698668447999999</v>
      </c>
      <c r="P614" s="153">
        <f t="shared" si="18"/>
        <v>37894.917437106502</v>
      </c>
      <c r="Q614" s="153">
        <f t="shared" si="19"/>
        <v>-1.8925288715999999</v>
      </c>
    </row>
    <row r="615" spans="1:17" x14ac:dyDescent="0.2">
      <c r="A615">
        <v>-3729.8791625005001</v>
      </c>
      <c r="B615">
        <v>-12240.4310119452</v>
      </c>
      <c r="C615">
        <v>1561.7839935914999</v>
      </c>
      <c r="D615">
        <v>37894.630346724698</v>
      </c>
      <c r="G615">
        <v>37897.870851079097</v>
      </c>
      <c r="H615">
        <v>-0.48777944439999998</v>
      </c>
      <c r="I615">
        <v>-0.49351273289999997</v>
      </c>
      <c r="J615">
        <v>0.54407361899999995</v>
      </c>
      <c r="K615">
        <v>0.47169936740000001</v>
      </c>
      <c r="L615">
        <v>37894.918074004599</v>
      </c>
      <c r="M615">
        <v>-1.0247378814000001</v>
      </c>
      <c r="N615">
        <v>37894.918074004599</v>
      </c>
      <c r="O615">
        <v>1.1527764733999999</v>
      </c>
      <c r="P615" s="153">
        <f t="shared" si="18"/>
        <v>37894.918074004599</v>
      </c>
      <c r="Q615" s="153">
        <f t="shared" si="19"/>
        <v>-2.0494757628000002</v>
      </c>
    </row>
    <row r="616" spans="1:17" x14ac:dyDescent="0.2">
      <c r="A616">
        <v>-1738.2706985789</v>
      </c>
      <c r="B616">
        <v>-11403.1612150939</v>
      </c>
      <c r="C616">
        <v>1411.1142626180001</v>
      </c>
      <c r="D616">
        <v>37894.633932188197</v>
      </c>
      <c r="G616">
        <v>37897.876365698401</v>
      </c>
      <c r="H616">
        <v>-0.4849278508</v>
      </c>
      <c r="I616">
        <v>-0.49364212959999998</v>
      </c>
      <c r="J616">
        <v>0.5651236114</v>
      </c>
      <c r="K616">
        <v>0.4492190237</v>
      </c>
      <c r="L616">
        <v>37894.918710810198</v>
      </c>
      <c r="M616">
        <v>-0.91905088859999995</v>
      </c>
      <c r="N616">
        <v>37894.918710810198</v>
      </c>
      <c r="O616">
        <v>1.0207299842999999</v>
      </c>
      <c r="P616" s="153">
        <f t="shared" si="18"/>
        <v>37894.918710810198</v>
      </c>
      <c r="Q616" s="153">
        <f t="shared" si="19"/>
        <v>-1.8381017771999999</v>
      </c>
    </row>
    <row r="617" spans="1:17" x14ac:dyDescent="0.2">
      <c r="A617">
        <v>405.4389978584</v>
      </c>
      <c r="B617">
        <v>-10215.473867155401</v>
      </c>
      <c r="C617">
        <v>1214.5524023492001</v>
      </c>
      <c r="D617">
        <v>37894.637714858603</v>
      </c>
      <c r="G617">
        <v>37897.881880317698</v>
      </c>
      <c r="H617">
        <v>-0.48210085559999999</v>
      </c>
      <c r="I617">
        <v>-0.49378947070000001</v>
      </c>
      <c r="J617">
        <v>0.58511372210000001</v>
      </c>
      <c r="K617">
        <v>0.42590216710000001</v>
      </c>
      <c r="L617">
        <v>37894.9193480787</v>
      </c>
      <c r="M617">
        <v>-0.893330183</v>
      </c>
      <c r="N617">
        <v>37894.9193480787</v>
      </c>
      <c r="O617">
        <v>0.87866710439999995</v>
      </c>
      <c r="P617" s="153">
        <f t="shared" si="18"/>
        <v>37894.9193480787</v>
      </c>
      <c r="Q617" s="153">
        <f t="shared" si="19"/>
        <v>-1.786660366</v>
      </c>
    </row>
    <row r="618" spans="1:17" x14ac:dyDescent="0.2">
      <c r="A618">
        <v>2513.0947096004002</v>
      </c>
      <c r="B618">
        <v>-8640.9616382893</v>
      </c>
      <c r="C618">
        <v>972.46372623410002</v>
      </c>
      <c r="D618">
        <v>37894.641470723698</v>
      </c>
      <c r="G618">
        <v>37897.887394937097</v>
      </c>
      <c r="H618">
        <v>-0.47924040800000001</v>
      </c>
      <c r="I618">
        <v>-0.49400423570000002</v>
      </c>
      <c r="J618">
        <v>0.60406198300000002</v>
      </c>
      <c r="K618">
        <v>0.40174316069999999</v>
      </c>
      <c r="L618">
        <v>37894.919985578701</v>
      </c>
      <c r="M618">
        <v>-1.0047075059999999</v>
      </c>
      <c r="N618">
        <v>37894.919985578701</v>
      </c>
      <c r="O618">
        <v>1.0120590129</v>
      </c>
      <c r="P618" s="153">
        <f t="shared" si="18"/>
        <v>37894.919985578701</v>
      </c>
      <c r="Q618" s="153">
        <f t="shared" si="19"/>
        <v>-2.0094150119999998</v>
      </c>
    </row>
    <row r="619" spans="1:17" x14ac:dyDescent="0.2">
      <c r="A619">
        <v>4403.8962068588999</v>
      </c>
      <c r="B619">
        <v>-6664.1036840421002</v>
      </c>
      <c r="C619">
        <v>687.53662196949995</v>
      </c>
      <c r="D619">
        <v>37894.645090575199</v>
      </c>
      <c r="G619">
        <v>37897.892909556402</v>
      </c>
      <c r="H619">
        <v>-0.47629480060000001</v>
      </c>
      <c r="I619">
        <v>-0.49433050620000002</v>
      </c>
      <c r="J619">
        <v>0.62197298830000003</v>
      </c>
      <c r="K619">
        <v>0.37673626770000002</v>
      </c>
      <c r="L619">
        <v>37894.920622615697</v>
      </c>
      <c r="M619">
        <v>-0.8980351405</v>
      </c>
      <c r="N619">
        <v>37894.920622615697</v>
      </c>
      <c r="O619">
        <v>1.0935089169000001</v>
      </c>
      <c r="P619" s="153">
        <f t="shared" si="18"/>
        <v>37894.920622615697</v>
      </c>
      <c r="Q619" s="153">
        <f t="shared" si="19"/>
        <v>-1.796070281</v>
      </c>
    </row>
    <row r="620" spans="1:17" x14ac:dyDescent="0.2">
      <c r="A620">
        <v>5914.0830691670999</v>
      </c>
      <c r="B620">
        <v>-4278.3544438413001</v>
      </c>
      <c r="C620">
        <v>363.1213505618</v>
      </c>
      <c r="D620">
        <v>37894.648596699801</v>
      </c>
      <c r="G620">
        <v>37897.898424175699</v>
      </c>
      <c r="H620">
        <v>-0.4732174878</v>
      </c>
      <c r="I620">
        <v>-0.4948079822</v>
      </c>
      <c r="J620">
        <v>0.6388395764</v>
      </c>
      <c r="K620">
        <v>0.35087642489999998</v>
      </c>
      <c r="L620">
        <v>37894.921259861097</v>
      </c>
      <c r="M620">
        <v>-0.90591359660000004</v>
      </c>
      <c r="N620">
        <v>37894.921259861097</v>
      </c>
      <c r="O620">
        <v>0.91291622949999995</v>
      </c>
      <c r="P620" s="153">
        <f t="shared" si="18"/>
        <v>37894.921259861097</v>
      </c>
      <c r="Q620" s="153">
        <f t="shared" si="19"/>
        <v>-1.8118271932000001</v>
      </c>
    </row>
    <row r="621" spans="1:17" x14ac:dyDescent="0.2">
      <c r="A621">
        <v>6884.2518369382997</v>
      </c>
      <c r="B621">
        <v>-1465.1365903604001</v>
      </c>
      <c r="C621">
        <v>1.0550545282999999</v>
      </c>
      <c r="D621">
        <v>37894.652152758899</v>
      </c>
      <c r="G621">
        <v>37897.903938795003</v>
      </c>
      <c r="H621">
        <v>-0.46996625079999998</v>
      </c>
      <c r="I621">
        <v>-0.4954726411</v>
      </c>
      <c r="J621">
        <v>0.65464405950000004</v>
      </c>
      <c r="K621">
        <v>0.3241600536</v>
      </c>
      <c r="L621">
        <v>37894.921897152803</v>
      </c>
      <c r="M621">
        <v>-0.8177877603</v>
      </c>
      <c r="N621">
        <v>37894.921897152803</v>
      </c>
      <c r="O621">
        <v>0.93168042539999996</v>
      </c>
      <c r="P621" s="153">
        <f t="shared" si="18"/>
        <v>37894.921897152803</v>
      </c>
      <c r="Q621" s="153">
        <f t="shared" si="19"/>
        <v>-1.6355755206</v>
      </c>
    </row>
    <row r="622" spans="1:17" x14ac:dyDescent="0.2">
      <c r="A622">
        <v>7131.1209895491002</v>
      </c>
      <c r="B622">
        <v>1488.7060972593999</v>
      </c>
      <c r="C622">
        <v>-359.52326811479998</v>
      </c>
      <c r="D622">
        <v>37894.655692745502</v>
      </c>
      <c r="G622">
        <v>37897.909453414301</v>
      </c>
      <c r="H622">
        <v>-0.46650264330000002</v>
      </c>
      <c r="I622">
        <v>-0.49635711869999999</v>
      </c>
      <c r="J622">
        <v>0.66935915010000002</v>
      </c>
      <c r="K622">
        <v>0.29658594500000002</v>
      </c>
      <c r="L622">
        <v>37894.922534421297</v>
      </c>
      <c r="M622">
        <v>-0.80297582729999994</v>
      </c>
      <c r="N622">
        <v>37894.922534421297</v>
      </c>
      <c r="O622">
        <v>0.93743590109999997</v>
      </c>
      <c r="P622" s="153">
        <f t="shared" si="18"/>
        <v>37894.922534421297</v>
      </c>
      <c r="Q622" s="153">
        <f t="shared" si="19"/>
        <v>-1.6059516545999999</v>
      </c>
    </row>
    <row r="623" spans="1:17" x14ac:dyDescent="0.2">
      <c r="A623">
        <v>6673.3846511069996</v>
      </c>
      <c r="B623">
        <v>4426.6705581245997</v>
      </c>
      <c r="C623">
        <v>-700.22825493489995</v>
      </c>
      <c r="D623">
        <v>37894.659385430401</v>
      </c>
      <c r="G623">
        <v>37897.914968033598</v>
      </c>
      <c r="H623">
        <v>-0.46279167189999998</v>
      </c>
      <c r="I623">
        <v>-0.49749086920000002</v>
      </c>
      <c r="J623">
        <v>0.68294870259999996</v>
      </c>
      <c r="K623">
        <v>0.2681562475</v>
      </c>
      <c r="L623">
        <v>37894.923160919003</v>
      </c>
      <c r="M623">
        <v>-0.91545512009999996</v>
      </c>
      <c r="N623">
        <v>37894.923160919003</v>
      </c>
      <c r="O623">
        <v>0.84815211700000004</v>
      </c>
      <c r="P623" s="153">
        <f t="shared" si="18"/>
        <v>37894.923160919003</v>
      </c>
      <c r="Q623" s="153">
        <f t="shared" si="19"/>
        <v>-1.8309102401999999</v>
      </c>
    </row>
    <row r="624" spans="1:17" x14ac:dyDescent="0.2">
      <c r="A624">
        <v>5726.1419276481001</v>
      </c>
      <c r="B624">
        <v>6961.6334983554998</v>
      </c>
      <c r="C624">
        <v>-980.07663469989996</v>
      </c>
      <c r="D624">
        <v>37894.662970892001</v>
      </c>
      <c r="G624">
        <v>37897.920482652902</v>
      </c>
      <c r="H624">
        <v>-0.4588016842</v>
      </c>
      <c r="I624">
        <v>-0.49890014049999998</v>
      </c>
      <c r="J624">
        <v>0.69536836940000002</v>
      </c>
      <c r="K624">
        <v>0.23887757379999999</v>
      </c>
      <c r="L624">
        <v>37894.9237975625</v>
      </c>
      <c r="M624">
        <v>-0.92198196880000005</v>
      </c>
      <c r="N624">
        <v>37894.9237975625</v>
      </c>
      <c r="O624">
        <v>0.9077026574</v>
      </c>
      <c r="P624" s="153">
        <f t="shared" si="18"/>
        <v>37894.9237975625</v>
      </c>
      <c r="Q624" s="153">
        <f t="shared" si="19"/>
        <v>-1.8439639376000001</v>
      </c>
    </row>
    <row r="625" spans="1:17" x14ac:dyDescent="0.2">
      <c r="A625">
        <v>4435.9544460526004</v>
      </c>
      <c r="B625">
        <v>9208.8917821762006</v>
      </c>
      <c r="C625">
        <v>-1216.6370213752</v>
      </c>
      <c r="D625">
        <v>37894.666671748899</v>
      </c>
      <c r="G625">
        <v>37897.924868719601</v>
      </c>
      <c r="H625">
        <v>-0.44238643979999998</v>
      </c>
      <c r="I625">
        <v>-0.5117867962</v>
      </c>
      <c r="J625">
        <v>0.69861100990000002</v>
      </c>
      <c r="K625">
        <v>0.23304757000000001</v>
      </c>
      <c r="L625">
        <v>37894.924434217603</v>
      </c>
      <c r="M625">
        <v>-1.1367696369</v>
      </c>
      <c r="N625">
        <v>37894.924434217603</v>
      </c>
      <c r="O625">
        <v>0.98234759890000001</v>
      </c>
      <c r="P625" s="153">
        <f t="shared" si="18"/>
        <v>37894.924434217603</v>
      </c>
      <c r="Q625" s="153">
        <f t="shared" si="19"/>
        <v>-2.2735392738</v>
      </c>
    </row>
    <row r="626" spans="1:17" x14ac:dyDescent="0.2">
      <c r="A626">
        <v>2972.0371555715001</v>
      </c>
      <c r="B626">
        <v>11116.475583735801</v>
      </c>
      <c r="C626">
        <v>-1408.0067180849001</v>
      </c>
      <c r="D626">
        <v>37894.670379733201</v>
      </c>
      <c r="G626">
        <v>37897.9283372434</v>
      </c>
      <c r="H626">
        <v>-0.42744842840000002</v>
      </c>
      <c r="I626">
        <v>-0.52301793990000001</v>
      </c>
      <c r="J626">
        <v>0.70048060619999997</v>
      </c>
      <c r="K626">
        <v>0.2303627486</v>
      </c>
      <c r="L626">
        <v>37894.925070849502</v>
      </c>
      <c r="M626">
        <v>-0.8426944649</v>
      </c>
      <c r="N626">
        <v>37894.925070849502</v>
      </c>
      <c r="O626">
        <v>1.0382372254000001</v>
      </c>
      <c r="P626" s="153">
        <f t="shared" si="18"/>
        <v>37894.925070849502</v>
      </c>
      <c r="Q626" s="153">
        <f t="shared" si="19"/>
        <v>-1.6853889298</v>
      </c>
    </row>
    <row r="627" spans="1:17" x14ac:dyDescent="0.2">
      <c r="A627">
        <v>1515.3266315049</v>
      </c>
      <c r="B627">
        <v>12647.339448947499</v>
      </c>
      <c r="C627">
        <v>-1554.3741495836</v>
      </c>
      <c r="D627">
        <v>37894.673878358597</v>
      </c>
      <c r="G627">
        <v>37897.931805767199</v>
      </c>
      <c r="H627">
        <v>-0.41277395639999998</v>
      </c>
      <c r="I627">
        <v>-0.53341596440000005</v>
      </c>
      <c r="J627">
        <v>0.70265193469999998</v>
      </c>
      <c r="K627">
        <v>0.2266392035</v>
      </c>
      <c r="L627">
        <v>37894.925707493101</v>
      </c>
      <c r="M627">
        <v>-0.96448380619999996</v>
      </c>
      <c r="N627">
        <v>37894.925707493101</v>
      </c>
      <c r="O627">
        <v>1.0033768115999999</v>
      </c>
      <c r="P627" s="153">
        <f t="shared" si="18"/>
        <v>37894.925707493101</v>
      </c>
      <c r="Q627" s="153">
        <f t="shared" si="19"/>
        <v>-1.9289676123999999</v>
      </c>
    </row>
    <row r="628" spans="1:17" x14ac:dyDescent="0.2">
      <c r="A628">
        <v>13.580617440499999</v>
      </c>
      <c r="B628">
        <v>13973.7825234636</v>
      </c>
      <c r="C628">
        <v>-1675.0724311155</v>
      </c>
      <c r="D628">
        <v>37894.677418020103</v>
      </c>
      <c r="G628">
        <v>37897.935967995698</v>
      </c>
      <c r="H628">
        <v>-0.3954016091</v>
      </c>
      <c r="I628">
        <v>-0.54497456639999997</v>
      </c>
      <c r="J628">
        <v>0.70556622089999999</v>
      </c>
      <c r="K628">
        <v>0.22099003919999999</v>
      </c>
      <c r="L628">
        <v>37894.926344136598</v>
      </c>
      <c r="M628">
        <v>-0.91998515359999999</v>
      </c>
      <c r="N628">
        <v>37894.926344136598</v>
      </c>
      <c r="O628">
        <v>1.0094278188000001</v>
      </c>
      <c r="P628" s="153">
        <f t="shared" si="18"/>
        <v>37894.926344136598</v>
      </c>
      <c r="Q628" s="153">
        <f t="shared" si="19"/>
        <v>-1.8399703072</v>
      </c>
    </row>
    <row r="629" spans="1:17" x14ac:dyDescent="0.2">
      <c r="A629">
        <v>-1714.2160316395</v>
      </c>
      <c r="B629">
        <v>15269.6437811212</v>
      </c>
      <c r="C629">
        <v>-1786.3259065948</v>
      </c>
      <c r="D629">
        <v>37894.681489958202</v>
      </c>
      <c r="G629">
        <v>37897.940130224299</v>
      </c>
      <c r="H629">
        <v>-0.37818450219999999</v>
      </c>
      <c r="I629">
        <v>-0.55568704390000001</v>
      </c>
      <c r="J629">
        <v>0.70872974740000005</v>
      </c>
      <c r="K629">
        <v>0.2142207663</v>
      </c>
      <c r="L629">
        <v>37894.926980803197</v>
      </c>
      <c r="M629">
        <v>-0.946047113</v>
      </c>
      <c r="N629">
        <v>37894.926980803197</v>
      </c>
      <c r="O629">
        <v>0.90331351419999995</v>
      </c>
      <c r="P629" s="153">
        <f t="shared" si="18"/>
        <v>37894.926980803197</v>
      </c>
      <c r="Q629" s="153">
        <f t="shared" si="19"/>
        <v>-1.892094226</v>
      </c>
    </row>
    <row r="630" spans="1:17" x14ac:dyDescent="0.2">
      <c r="A630">
        <v>-3383.3009446197998</v>
      </c>
      <c r="B630">
        <v>16339.315818475699</v>
      </c>
      <c r="C630">
        <v>-1871.9549028373999</v>
      </c>
      <c r="D630">
        <v>37894.6854734472</v>
      </c>
      <c r="G630">
        <v>37897.944292452798</v>
      </c>
      <c r="H630">
        <v>-0.36103551550000001</v>
      </c>
      <c r="I630">
        <v>-0.56567627119999997</v>
      </c>
      <c r="J630">
        <v>0.7120636682</v>
      </c>
      <c r="K630">
        <v>0.20646802450000001</v>
      </c>
      <c r="L630">
        <v>37894.9276174236</v>
      </c>
      <c r="M630">
        <v>-0.93779566130000003</v>
      </c>
      <c r="N630">
        <v>37894.9276174236</v>
      </c>
      <c r="O630">
        <v>0.93911890730000003</v>
      </c>
      <c r="P630" s="153">
        <f t="shared" si="18"/>
        <v>37894.9276174236</v>
      </c>
      <c r="Q630" s="153">
        <f t="shared" si="19"/>
        <v>-1.8755913226000001</v>
      </c>
    </row>
    <row r="631" spans="1:17" x14ac:dyDescent="0.2">
      <c r="A631">
        <v>-4910.2800583325998</v>
      </c>
      <c r="B631">
        <v>17189.062975725599</v>
      </c>
      <c r="C631">
        <v>-1934.8423553829</v>
      </c>
      <c r="D631">
        <v>37894.689189069897</v>
      </c>
      <c r="G631">
        <v>37897.949148386098</v>
      </c>
      <c r="H631">
        <v>-0.34102413920000002</v>
      </c>
      <c r="I631">
        <v>-0.57653503029999997</v>
      </c>
      <c r="J631">
        <v>0.71607841459999999</v>
      </c>
      <c r="K631">
        <v>0.1963201453</v>
      </c>
      <c r="L631">
        <v>37894.928254069397</v>
      </c>
      <c r="M631">
        <v>-0.90580009370000003</v>
      </c>
      <c r="N631">
        <v>37894.928254069397</v>
      </c>
      <c r="O631">
        <v>1.0303479976000001</v>
      </c>
      <c r="P631" s="153">
        <f t="shared" si="18"/>
        <v>37894.928254069397</v>
      </c>
      <c r="Q631" s="153">
        <f t="shared" si="19"/>
        <v>-1.8116001874000001</v>
      </c>
    </row>
    <row r="632" spans="1:17" x14ac:dyDescent="0.2">
      <c r="A632">
        <v>-6561.8996394570004</v>
      </c>
      <c r="B632">
        <v>17989.1142901231</v>
      </c>
      <c r="C632">
        <v>-1988.5873375706999</v>
      </c>
      <c r="D632">
        <v>37894.693306383502</v>
      </c>
      <c r="G632">
        <v>37897.954004319399</v>
      </c>
      <c r="H632">
        <v>-0.32093054510000002</v>
      </c>
      <c r="I632">
        <v>-0.58663321700000004</v>
      </c>
      <c r="J632">
        <v>0.72013876229999996</v>
      </c>
      <c r="K632">
        <v>0.18510866249999999</v>
      </c>
      <c r="L632">
        <v>37894.928890713003</v>
      </c>
      <c r="M632">
        <v>-0.93992947069999999</v>
      </c>
      <c r="N632">
        <v>37894.928890713003</v>
      </c>
      <c r="O632">
        <v>0.96452442890000001</v>
      </c>
      <c r="P632" s="153">
        <f t="shared" si="18"/>
        <v>37894.928890713003</v>
      </c>
      <c r="Q632" s="153">
        <f t="shared" si="19"/>
        <v>-1.8798589414</v>
      </c>
    </row>
    <row r="633" spans="1:17" x14ac:dyDescent="0.2">
      <c r="A633">
        <v>-7972.2372418456998</v>
      </c>
      <c r="B633">
        <v>18585.066247692401</v>
      </c>
      <c r="C633">
        <v>-2024.0228304315999</v>
      </c>
      <c r="D633">
        <v>37894.696916847599</v>
      </c>
      <c r="G633">
        <v>37897.959553957502</v>
      </c>
      <c r="H633">
        <v>-0.29779071210000002</v>
      </c>
      <c r="I633">
        <v>-0.59733114639999996</v>
      </c>
      <c r="J633">
        <v>0.7247287362</v>
      </c>
      <c r="K633">
        <v>0.1711270064</v>
      </c>
      <c r="L633">
        <v>37894.9295273565</v>
      </c>
      <c r="M633">
        <v>-0.92819019570000005</v>
      </c>
      <c r="N633">
        <v>37894.9295273565</v>
      </c>
      <c r="O633">
        <v>0.90541031049999998</v>
      </c>
      <c r="P633" s="153">
        <f t="shared" si="18"/>
        <v>37894.9295273565</v>
      </c>
      <c r="Q633" s="153">
        <f t="shared" si="19"/>
        <v>-1.8563803914000001</v>
      </c>
    </row>
    <row r="634" spans="1:17" x14ac:dyDescent="0.2">
      <c r="A634">
        <v>-9459.9885348811003</v>
      </c>
      <c r="B634">
        <v>19134.374504875799</v>
      </c>
      <c r="C634">
        <v>-2051.8888343157</v>
      </c>
      <c r="D634">
        <v>37894.700831928298</v>
      </c>
      <c r="G634">
        <v>37897.965103595503</v>
      </c>
      <c r="H634">
        <v>-0.27440952940000002</v>
      </c>
      <c r="I634">
        <v>-0.60719345030000005</v>
      </c>
      <c r="J634">
        <v>0.72915876850000005</v>
      </c>
      <c r="K634">
        <v>0.15602248029999999</v>
      </c>
      <c r="L634">
        <v>37894.930163999998</v>
      </c>
      <c r="M634">
        <v>-0.92046500580000001</v>
      </c>
      <c r="N634">
        <v>37894.930163999998</v>
      </c>
      <c r="O634">
        <v>0.92552130099999996</v>
      </c>
      <c r="P634" s="153">
        <f t="shared" si="18"/>
        <v>37894.930163999998</v>
      </c>
      <c r="Q634" s="153">
        <f t="shared" si="19"/>
        <v>-1.8409300116</v>
      </c>
    </row>
    <row r="635" spans="1:17" x14ac:dyDescent="0.2">
      <c r="A635">
        <v>-11022.378751431601</v>
      </c>
      <c r="B635">
        <v>19629.692645999101</v>
      </c>
      <c r="C635">
        <v>-2071.3756644751002</v>
      </c>
      <c r="D635">
        <v>37894.705073215096</v>
      </c>
      <c r="G635">
        <v>37897.970653233599</v>
      </c>
      <c r="H635">
        <v>-0.2507584457</v>
      </c>
      <c r="I635">
        <v>-0.61625925449999996</v>
      </c>
      <c r="J635">
        <v>0.73332842509999996</v>
      </c>
      <c r="K635">
        <v>0.13990766290000001</v>
      </c>
      <c r="L635">
        <v>37894.930800643502</v>
      </c>
      <c r="M635">
        <v>-0.94794068119999997</v>
      </c>
      <c r="N635">
        <v>37894.930800643502</v>
      </c>
      <c r="O635">
        <v>0.66505961479999998</v>
      </c>
      <c r="P635" s="153">
        <f t="shared" si="18"/>
        <v>37894.930800643502</v>
      </c>
      <c r="Q635" s="153">
        <f t="shared" si="19"/>
        <v>-1.8958813623999999</v>
      </c>
    </row>
    <row r="636" spans="1:17" x14ac:dyDescent="0.2">
      <c r="A636">
        <v>-12655.3826405525</v>
      </c>
      <c r="B636">
        <v>20063.30624631</v>
      </c>
      <c r="C636">
        <v>-2081.6614457767</v>
      </c>
      <c r="D636">
        <v>37894.709662132504</v>
      </c>
      <c r="G636">
        <v>37897.976896576401</v>
      </c>
      <c r="H636">
        <v>-0.22382505459999999</v>
      </c>
      <c r="I636">
        <v>-0.62553020439999996</v>
      </c>
      <c r="J636">
        <v>0.73759459549999995</v>
      </c>
      <c r="K636">
        <v>0.1207001284</v>
      </c>
      <c r="L636">
        <v>37894.931437286999</v>
      </c>
      <c r="M636">
        <v>-1.0058754232</v>
      </c>
      <c r="N636">
        <v>37894.931437286999</v>
      </c>
      <c r="O636">
        <v>0.96320341740000004</v>
      </c>
      <c r="P636" s="153">
        <f t="shared" si="18"/>
        <v>37894.931437286999</v>
      </c>
      <c r="Q636" s="153">
        <f t="shared" si="19"/>
        <v>-2.0117508464</v>
      </c>
    </row>
    <row r="637" spans="1:17" x14ac:dyDescent="0.2">
      <c r="A637">
        <v>-13923.2782466523</v>
      </c>
      <c r="B637">
        <v>20343.222925713198</v>
      </c>
      <c r="C637">
        <v>-2082.8439131059999</v>
      </c>
      <c r="D637">
        <v>37894.713344539101</v>
      </c>
      <c r="G637">
        <v>37897.983139919197</v>
      </c>
      <c r="H637">
        <v>-0.19657522020000001</v>
      </c>
      <c r="I637">
        <v>-0.63382689540000003</v>
      </c>
      <c r="J637">
        <v>0.74129857880000005</v>
      </c>
      <c r="K637">
        <v>0.1004891366</v>
      </c>
      <c r="L637">
        <v>37894.932073930599</v>
      </c>
      <c r="M637">
        <v>-0.95806713720000003</v>
      </c>
      <c r="N637">
        <v>37894.932073930599</v>
      </c>
      <c r="O637">
        <v>0.92441703949999998</v>
      </c>
      <c r="P637" s="153">
        <f t="shared" si="18"/>
        <v>37894.932073930599</v>
      </c>
      <c r="Q637" s="153">
        <f t="shared" si="19"/>
        <v>-1.9161342744000001</v>
      </c>
    </row>
    <row r="638" spans="1:17" x14ac:dyDescent="0.2">
      <c r="A638">
        <v>-15225.0527753979</v>
      </c>
      <c r="B638">
        <v>20580.502165640501</v>
      </c>
      <c r="C638">
        <v>-2078.0495986935998</v>
      </c>
      <c r="D638">
        <v>37894.717242697603</v>
      </c>
      <c r="G638">
        <v>37897.989383262</v>
      </c>
      <c r="H638">
        <v>-0.16906884329999999</v>
      </c>
      <c r="I638">
        <v>-0.64114747159999996</v>
      </c>
      <c r="J638">
        <v>0.74433740820000005</v>
      </c>
      <c r="K638">
        <v>7.9419572899999999E-2</v>
      </c>
      <c r="L638">
        <v>37894.932710574103</v>
      </c>
      <c r="M638">
        <v>-0.9177050108</v>
      </c>
      <c r="N638">
        <v>37894.932710574103</v>
      </c>
      <c r="O638">
        <v>1.0389863677</v>
      </c>
      <c r="P638" s="153">
        <f t="shared" si="18"/>
        <v>37894.932710574103</v>
      </c>
      <c r="Q638" s="153">
        <f t="shared" si="19"/>
        <v>-1.8354100216</v>
      </c>
    </row>
    <row r="639" spans="1:17" x14ac:dyDescent="0.2">
      <c r="A639">
        <v>-16557.376586504099</v>
      </c>
      <c r="B639">
        <v>20771.688233679299</v>
      </c>
      <c r="C639">
        <v>-2066.9493073548001</v>
      </c>
      <c r="D639">
        <v>37894.721364618701</v>
      </c>
      <c r="G639">
        <v>37897.995626604803</v>
      </c>
      <c r="H639">
        <v>-0.14139197710000001</v>
      </c>
      <c r="I639">
        <v>-0.64748649170000006</v>
      </c>
      <c r="J639">
        <v>0.7466238368</v>
      </c>
      <c r="K639">
        <v>5.7640248200000001E-2</v>
      </c>
      <c r="L639">
        <v>37894.9333472176</v>
      </c>
      <c r="M639">
        <v>-0.88361768890000003</v>
      </c>
      <c r="N639">
        <v>37894.9333472176</v>
      </c>
      <c r="O639">
        <v>0.69357921929999999</v>
      </c>
      <c r="P639" s="153">
        <f t="shared" si="18"/>
        <v>37894.9333472176</v>
      </c>
      <c r="Q639" s="153">
        <f t="shared" si="19"/>
        <v>-1.7672353778000001</v>
      </c>
    </row>
    <row r="640" spans="1:17" x14ac:dyDescent="0.2">
      <c r="A640">
        <v>-17916.401483626199</v>
      </c>
      <c r="B640">
        <v>20913.343936712899</v>
      </c>
      <c r="C640">
        <v>-2049.2293062609001</v>
      </c>
      <c r="D640">
        <v>37894.725717741298</v>
      </c>
      <c r="G640">
        <v>37898.001869947599</v>
      </c>
      <c r="H640">
        <v>-0.11365126590000001</v>
      </c>
      <c r="I640">
        <v>-0.6528408859</v>
      </c>
      <c r="J640">
        <v>0.74808809060000003</v>
      </c>
      <c r="K640">
        <v>3.5304052299999999E-2</v>
      </c>
      <c r="L640">
        <v>37894.933983861098</v>
      </c>
      <c r="M640">
        <v>-0.97507498829999995</v>
      </c>
      <c r="N640">
        <v>37894.933983861098</v>
      </c>
      <c r="O640">
        <v>0.96015333390000002</v>
      </c>
      <c r="P640" s="153">
        <f t="shared" si="18"/>
        <v>37894.933983861098</v>
      </c>
      <c r="Q640" s="153">
        <f t="shared" si="19"/>
        <v>-1.9501499765999999</v>
      </c>
    </row>
    <row r="641" spans="1:17" x14ac:dyDescent="0.2">
      <c r="A641">
        <v>-19297.7472719328</v>
      </c>
      <c r="B641">
        <v>21002.092412628201</v>
      </c>
      <c r="C641">
        <v>-2024.5966783977999</v>
      </c>
      <c r="D641">
        <v>37894.730308791499</v>
      </c>
      <c r="G641">
        <v>37898.008113290402</v>
      </c>
      <c r="H641">
        <v>-8.5967735300000001E-2</v>
      </c>
      <c r="I641">
        <v>-0.65721446890000002</v>
      </c>
      <c r="J641">
        <v>0.74867936010000002</v>
      </c>
      <c r="K641">
        <v>1.25660697E-2</v>
      </c>
      <c r="L641">
        <v>37894.934620884298</v>
      </c>
      <c r="M641">
        <v>-0.94701856289999997</v>
      </c>
      <c r="N641">
        <v>37894.934620884298</v>
      </c>
      <c r="O641">
        <v>0.91154009950000003</v>
      </c>
      <c r="P641" s="153">
        <f t="shared" si="18"/>
        <v>37894.934620884298</v>
      </c>
      <c r="Q641" s="153">
        <f t="shared" si="19"/>
        <v>-1.8940371257999999</v>
      </c>
    </row>
    <row r="642" spans="1:17" x14ac:dyDescent="0.2">
      <c r="A642">
        <v>-20696.495302034</v>
      </c>
      <c r="B642">
        <v>21034.663144182199</v>
      </c>
      <c r="C642">
        <v>-1992.7850038700999</v>
      </c>
      <c r="D642">
        <v>37894.735143634898</v>
      </c>
      <c r="G642">
        <v>37898.015050337999</v>
      </c>
      <c r="H642">
        <v>-5.5431994700000001E-2</v>
      </c>
      <c r="I642">
        <v>-0.66094080519999998</v>
      </c>
      <c r="J642">
        <v>0.74827535099999998</v>
      </c>
      <c r="K642">
        <v>-1.2982486999999999E-2</v>
      </c>
      <c r="L642">
        <v>37894.935257150501</v>
      </c>
      <c r="M642">
        <v>-0.91930923529999997</v>
      </c>
      <c r="N642">
        <v>37894.935257150501</v>
      </c>
      <c r="O642">
        <v>1.1360765298</v>
      </c>
      <c r="P642" s="153">
        <f t="shared" si="18"/>
        <v>37894.935257150501</v>
      </c>
      <c r="Q642" s="153">
        <f t="shared" si="19"/>
        <v>-1.8386184705999999</v>
      </c>
    </row>
    <row r="643" spans="1:17" x14ac:dyDescent="0.2">
      <c r="A643">
        <v>-22107.190129828701</v>
      </c>
      <c r="B643">
        <v>21007.9417918502</v>
      </c>
      <c r="C643">
        <v>-1953.5602918714001</v>
      </c>
      <c r="D643">
        <v>37894.740227123402</v>
      </c>
      <c r="G643">
        <v>37898.021987385502</v>
      </c>
      <c r="H643">
        <v>-2.5303408199999999E-2</v>
      </c>
      <c r="I643">
        <v>-0.66350923839999998</v>
      </c>
      <c r="J643">
        <v>0.74674135210000003</v>
      </c>
      <c r="K643">
        <v>-3.8633938E-2</v>
      </c>
      <c r="L643">
        <v>37894.935893793998</v>
      </c>
      <c r="M643">
        <v>-0.93839657939999999</v>
      </c>
      <c r="N643">
        <v>37894.935893793998</v>
      </c>
      <c r="O643">
        <v>1.0296445773</v>
      </c>
      <c r="P643" s="153">
        <f t="shared" si="18"/>
        <v>37894.935893793998</v>
      </c>
      <c r="Q643" s="153">
        <f t="shared" si="19"/>
        <v>-1.8767931588</v>
      </c>
    </row>
    <row r="644" spans="1:17" x14ac:dyDescent="0.2">
      <c r="A644">
        <v>-23051.357769378901</v>
      </c>
      <c r="B644">
        <v>20955.742624807499</v>
      </c>
      <c r="C644">
        <v>-1923.1938284107</v>
      </c>
      <c r="D644">
        <v>37894.743756123098</v>
      </c>
      <c r="G644">
        <v>37898.0289244331</v>
      </c>
      <c r="H644">
        <v>4.2494053999999996E-3</v>
      </c>
      <c r="I644">
        <v>-0.6649733874</v>
      </c>
      <c r="J644">
        <v>0.74409047819999996</v>
      </c>
      <c r="K644">
        <v>-6.4200443100000004E-2</v>
      </c>
      <c r="L644">
        <v>37894.936530437502</v>
      </c>
      <c r="M644">
        <v>-0.99496412960000002</v>
      </c>
      <c r="N644">
        <v>37894.936530437502</v>
      </c>
      <c r="O644">
        <v>0.95573147479999998</v>
      </c>
      <c r="P644" s="153">
        <f t="shared" si="18"/>
        <v>37894.936530437502</v>
      </c>
      <c r="Q644" s="153">
        <f t="shared" si="19"/>
        <v>-1.9899282592</v>
      </c>
    </row>
    <row r="645" spans="1:17" x14ac:dyDescent="0.2">
      <c r="A645">
        <v>-23996.2890015749</v>
      </c>
      <c r="B645">
        <v>20875.097106012799</v>
      </c>
      <c r="C645">
        <v>-1889.3977378981001</v>
      </c>
      <c r="D645">
        <v>37894.747398065199</v>
      </c>
      <c r="G645">
        <v>37898.035861480697</v>
      </c>
      <c r="H645">
        <v>3.3075609499999999E-2</v>
      </c>
      <c r="I645">
        <v>-0.66540299130000002</v>
      </c>
      <c r="J645">
        <v>0.74035919110000004</v>
      </c>
      <c r="K645">
        <v>-8.9516095700000006E-2</v>
      </c>
      <c r="L645">
        <v>37894.937167081</v>
      </c>
      <c r="M645">
        <v>-0.96918807620000003</v>
      </c>
      <c r="N645">
        <v>37894.937167081</v>
      </c>
      <c r="O645">
        <v>0.95336756550000001</v>
      </c>
      <c r="P645" s="153">
        <f t="shared" si="18"/>
        <v>37894.937167081</v>
      </c>
      <c r="Q645" s="153">
        <f t="shared" si="19"/>
        <v>-1.9383761524000001</v>
      </c>
    </row>
    <row r="646" spans="1:17" x14ac:dyDescent="0.2">
      <c r="A646">
        <v>-24939.989731166999</v>
      </c>
      <c r="B646">
        <v>20765.267308122799</v>
      </c>
      <c r="C646">
        <v>-1852.1344923209001</v>
      </c>
      <c r="D646">
        <v>37894.751153437101</v>
      </c>
      <c r="G646">
        <v>37898.0427985282</v>
      </c>
      <c r="H646">
        <v>6.1048562899999999E-2</v>
      </c>
      <c r="I646">
        <v>-0.66488054419999998</v>
      </c>
      <c r="J646">
        <v>0.73560177829999995</v>
      </c>
      <c r="K646">
        <v>-0.11444194470000001</v>
      </c>
      <c r="L646">
        <v>37894.937803724497</v>
      </c>
      <c r="M646">
        <v>-0.9543800965</v>
      </c>
      <c r="N646">
        <v>37894.937803724497</v>
      </c>
      <c r="O646">
        <v>0.76971264790000005</v>
      </c>
      <c r="P646" s="153">
        <f t="shared" si="18"/>
        <v>37894.937803724497</v>
      </c>
      <c r="Q646" s="153">
        <f t="shared" si="19"/>
        <v>-1.908760193</v>
      </c>
    </row>
    <row r="647" spans="1:17" x14ac:dyDescent="0.2">
      <c r="A647">
        <v>-25880.3748539234</v>
      </c>
      <c r="B647">
        <v>20625.5826824662</v>
      </c>
      <c r="C647">
        <v>-1811.3769651959001</v>
      </c>
      <c r="D647">
        <v>37894.755022424099</v>
      </c>
      <c r="G647">
        <v>37898.049735575798</v>
      </c>
      <c r="H647">
        <v>8.8069526600000003E-2</v>
      </c>
      <c r="I647">
        <v>-0.66349707040000006</v>
      </c>
      <c r="J647">
        <v>0.72988409119999997</v>
      </c>
      <c r="K647">
        <v>-0.13886903680000001</v>
      </c>
      <c r="L647">
        <v>37894.938440368103</v>
      </c>
      <c r="M647">
        <v>-0.91387163660000004</v>
      </c>
      <c r="N647">
        <v>37894.938440368103</v>
      </c>
      <c r="O647">
        <v>0.94215311989999995</v>
      </c>
      <c r="P647" s="153">
        <f t="shared" si="18"/>
        <v>37894.938440368103</v>
      </c>
      <c r="Q647" s="153">
        <f t="shared" si="19"/>
        <v>-1.8277432732000001</v>
      </c>
    </row>
    <row r="648" spans="1:17" x14ac:dyDescent="0.2">
      <c r="A648">
        <v>-26815.274262147701</v>
      </c>
      <c r="B648">
        <v>20455.447647273999</v>
      </c>
      <c r="C648">
        <v>-1767.1091879831999</v>
      </c>
      <c r="D648">
        <v>37894.759004890497</v>
      </c>
      <c r="G648">
        <v>37898.056672623403</v>
      </c>
      <c r="H648">
        <v>0.11406875399999999</v>
      </c>
      <c r="I648">
        <v>-0.66134771479999999</v>
      </c>
      <c r="J648">
        <v>0.7232771952</v>
      </c>
      <c r="K648">
        <v>-0.1627194468</v>
      </c>
      <c r="L648">
        <v>37894.939077011601</v>
      </c>
      <c r="M648">
        <v>-0.90462587400000005</v>
      </c>
      <c r="N648">
        <v>37894.939077011601</v>
      </c>
      <c r="O648">
        <v>1.0538856194999999</v>
      </c>
      <c r="P648" s="153">
        <f t="shared" si="18"/>
        <v>37894.939077011601</v>
      </c>
      <c r="Q648" s="153">
        <f t="shared" si="19"/>
        <v>-1.8092517480000001</v>
      </c>
    </row>
    <row r="649" spans="1:17" x14ac:dyDescent="0.2">
      <c r="A649">
        <v>-27742.439906402898</v>
      </c>
      <c r="B649">
        <v>20254.349101015199</v>
      </c>
      <c r="C649">
        <v>-1719.3270705514999</v>
      </c>
      <c r="D649">
        <v>37894.763100361401</v>
      </c>
      <c r="G649">
        <v>37898.063609670899</v>
      </c>
      <c r="H649">
        <v>0.13900435489999999</v>
      </c>
      <c r="I649">
        <v>-0.6585277021</v>
      </c>
      <c r="J649">
        <v>0.7158514493</v>
      </c>
      <c r="K649">
        <v>-0.18594557649999999</v>
      </c>
      <c r="L649">
        <v>37894.939713655098</v>
      </c>
      <c r="M649">
        <v>-0.92566923869999995</v>
      </c>
      <c r="N649">
        <v>37894.939713655098</v>
      </c>
      <c r="O649">
        <v>0.94487724770000003</v>
      </c>
      <c r="P649" s="153">
        <f t="shared" si="18"/>
        <v>37894.939713655098</v>
      </c>
      <c r="Q649" s="153">
        <f t="shared" si="19"/>
        <v>-1.8513384773999999</v>
      </c>
    </row>
    <row r="650" spans="1:17" x14ac:dyDescent="0.2">
      <c r="A650">
        <v>-28659.553919785099</v>
      </c>
      <c r="B650">
        <v>20021.863777812901</v>
      </c>
      <c r="C650">
        <v>-1668.0390755784999</v>
      </c>
      <c r="D650">
        <v>37894.767308005998</v>
      </c>
      <c r="G650">
        <v>37898.070546718503</v>
      </c>
      <c r="H650">
        <v>0.1628594931</v>
      </c>
      <c r="I650">
        <v>-0.6551290394</v>
      </c>
      <c r="J650">
        <v>0.70767133380000002</v>
      </c>
      <c r="K650">
        <v>-0.20852820080000001</v>
      </c>
      <c r="L650">
        <v>37894.940350298602</v>
      </c>
      <c r="M650">
        <v>-0.85769140600000005</v>
      </c>
      <c r="N650">
        <v>37894.940350298602</v>
      </c>
      <c r="O650">
        <v>0.89863978280000001</v>
      </c>
      <c r="P650" s="153">
        <f t="shared" si="18"/>
        <v>37894.940350298602</v>
      </c>
      <c r="Q650" s="153">
        <f t="shared" si="19"/>
        <v>-1.7153828120000001</v>
      </c>
    </row>
    <row r="651" spans="1:17" x14ac:dyDescent="0.2">
      <c r="A651">
        <v>-29564.237797436901</v>
      </c>
      <c r="B651">
        <v>19757.665357084901</v>
      </c>
      <c r="C651">
        <v>-1613.2668365379</v>
      </c>
      <c r="D651">
        <v>37894.771626622503</v>
      </c>
      <c r="G651">
        <v>37898.077483766101</v>
      </c>
      <c r="H651">
        <v>0.18563850439999999</v>
      </c>
      <c r="I651">
        <v>-0.65123815630000004</v>
      </c>
      <c r="J651">
        <v>0.69879112300000001</v>
      </c>
      <c r="K651">
        <v>-0.23047380749999999</v>
      </c>
      <c r="L651">
        <v>37894.940986944501</v>
      </c>
      <c r="M651">
        <v>-0.91950541610000003</v>
      </c>
      <c r="N651">
        <v>37894.940986944501</v>
      </c>
      <c r="O651">
        <v>1.0909700836</v>
      </c>
      <c r="P651" s="153">
        <f t="shared" si="18"/>
        <v>37894.940986944501</v>
      </c>
      <c r="Q651" s="153">
        <f t="shared" si="19"/>
        <v>-1.8390108322000001</v>
      </c>
    </row>
    <row r="652" spans="1:17" x14ac:dyDescent="0.2">
      <c r="A652">
        <v>-30454.062609207202</v>
      </c>
      <c r="B652">
        <v>19461.531235738901</v>
      </c>
      <c r="C652">
        <v>-1555.0457088451001</v>
      </c>
      <c r="D652">
        <v>37894.776054624497</v>
      </c>
      <c r="G652">
        <v>37898.084420813597</v>
      </c>
      <c r="H652">
        <v>0.20736244700000001</v>
      </c>
      <c r="I652">
        <v>-0.64693453519999999</v>
      </c>
      <c r="J652">
        <v>0.68925130199999995</v>
      </c>
      <c r="K652">
        <v>-0.2518117661</v>
      </c>
      <c r="L652">
        <v>37894.941623585699</v>
      </c>
      <c r="M652">
        <v>-0.9096730019</v>
      </c>
      <c r="N652">
        <v>37894.941623585699</v>
      </c>
      <c r="O652">
        <v>0.91863549420000001</v>
      </c>
      <c r="P652" s="153">
        <f t="shared" si="18"/>
        <v>37894.941623585699</v>
      </c>
      <c r="Q652" s="153">
        <f t="shared" si="19"/>
        <v>-1.8193460038</v>
      </c>
    </row>
    <row r="653" spans="1:17" x14ac:dyDescent="0.2">
      <c r="A653">
        <v>-31326.560207634499</v>
      </c>
      <c r="B653">
        <v>19133.3488686618</v>
      </c>
      <c r="C653">
        <v>-1493.4252438241999</v>
      </c>
      <c r="D653">
        <v>37894.780590029899</v>
      </c>
      <c r="G653">
        <v>37898.091357861202</v>
      </c>
      <c r="H653">
        <v>0.22806444610000001</v>
      </c>
      <c r="I653">
        <v>-0.64229030080000005</v>
      </c>
      <c r="J653">
        <v>0.67907547099999999</v>
      </c>
      <c r="K653">
        <v>-0.27259178769999998</v>
      </c>
      <c r="L653">
        <v>37894.942260229203</v>
      </c>
      <c r="M653">
        <v>-0.93930443100000005</v>
      </c>
      <c r="N653">
        <v>37894.942260229203</v>
      </c>
      <c r="O653">
        <v>0.97461656480000003</v>
      </c>
      <c r="P653" s="153">
        <f t="shared" si="18"/>
        <v>37894.942260229203</v>
      </c>
      <c r="Q653" s="153">
        <f t="shared" si="19"/>
        <v>-1.8786088620000001</v>
      </c>
    </row>
    <row r="654" spans="1:17" x14ac:dyDescent="0.2">
      <c r="A654">
        <v>-32179.235376996599</v>
      </c>
      <c r="B654">
        <v>18773.121582031901</v>
      </c>
      <c r="C654">
        <v>-1428.4695754334</v>
      </c>
      <c r="D654">
        <v>37894.785230451402</v>
      </c>
      <c r="G654">
        <v>37898.098294908799</v>
      </c>
      <c r="H654">
        <v>0.24778501480000001</v>
      </c>
      <c r="I654">
        <v>-0.63737071499999998</v>
      </c>
      <c r="J654">
        <v>0.66826734750000005</v>
      </c>
      <c r="K654">
        <v>-0.29288207589999998</v>
      </c>
      <c r="L654">
        <v>37894.942433861099</v>
      </c>
      <c r="M654">
        <v>-0.89569426409999997</v>
      </c>
      <c r="N654">
        <v>37894.942433861099</v>
      </c>
      <c r="O654">
        <v>1.0290024634999999</v>
      </c>
      <c r="P654" s="153">
        <f t="shared" si="18"/>
        <v>37894.942433861099</v>
      </c>
      <c r="Q654" s="153">
        <f t="shared" si="19"/>
        <v>-1.7913885281999999</v>
      </c>
    </row>
    <row r="655" spans="1:17" x14ac:dyDescent="0.2">
      <c r="A655">
        <v>-33009.5788523027</v>
      </c>
      <c r="B655">
        <v>18380.973764313101</v>
      </c>
      <c r="C655">
        <v>-1360.2577101561001</v>
      </c>
      <c r="D655">
        <v>37894.789973090301</v>
      </c>
      <c r="G655">
        <v>37898.105925661097</v>
      </c>
      <c r="H655">
        <v>0.26839558149999998</v>
      </c>
      <c r="I655">
        <v>-0.63171239349999997</v>
      </c>
      <c r="J655">
        <v>0.65562394180000005</v>
      </c>
      <c r="K655">
        <v>-0.3147387975</v>
      </c>
      <c r="L655">
        <v>37894.942896891203</v>
      </c>
      <c r="M655">
        <v>-0.9189581268</v>
      </c>
      <c r="N655">
        <v>37894.942896891203</v>
      </c>
      <c r="O655">
        <v>0.78218765800000001</v>
      </c>
      <c r="P655" s="153">
        <f t="shared" si="18"/>
        <v>37894.942896891203</v>
      </c>
      <c r="Q655" s="153">
        <f t="shared" si="19"/>
        <v>-1.8379162536</v>
      </c>
    </row>
    <row r="656" spans="1:17" x14ac:dyDescent="0.2">
      <c r="A656">
        <v>-33815.081120134702</v>
      </c>
      <c r="B656">
        <v>17957.155341792</v>
      </c>
      <c r="C656">
        <v>-1288.8837111384</v>
      </c>
      <c r="D656">
        <v>37894.794814732697</v>
      </c>
      <c r="G656">
        <v>37898.113556413402</v>
      </c>
      <c r="H656">
        <v>0.28792459860000003</v>
      </c>
      <c r="I656">
        <v>-0.62586872439999996</v>
      </c>
      <c r="J656">
        <v>0.64212577230000001</v>
      </c>
      <c r="K656">
        <v>-0.3362473165</v>
      </c>
      <c r="L656">
        <v>37894.943070504603</v>
      </c>
      <c r="M656">
        <v>-1.0400733832</v>
      </c>
      <c r="N656">
        <v>37894.943070504603</v>
      </c>
      <c r="O656">
        <v>0.86389705449999998</v>
      </c>
      <c r="P656" s="153">
        <f t="shared" si="18"/>
        <v>37894.943070504603</v>
      </c>
      <c r="Q656" s="153">
        <f t="shared" si="19"/>
        <v>-2.0801467664</v>
      </c>
    </row>
    <row r="657" spans="1:17" x14ac:dyDescent="0.2">
      <c r="A657">
        <v>-34593.246896505501</v>
      </c>
      <c r="B657">
        <v>17502.045449289799</v>
      </c>
      <c r="C657">
        <v>-1214.4567685330001</v>
      </c>
      <c r="D657">
        <v>37894.799751748302</v>
      </c>
      <c r="G657">
        <v>37898.1211871657</v>
      </c>
      <c r="H657">
        <v>0.30641268300000002</v>
      </c>
      <c r="I657">
        <v>-0.61991705460000002</v>
      </c>
      <c r="J657">
        <v>0.62765547119999998</v>
      </c>
      <c r="K657">
        <v>-0.35757897389999999</v>
      </c>
      <c r="L657">
        <v>37894.943533518497</v>
      </c>
      <c r="M657">
        <v>-0.98659367450000002</v>
      </c>
      <c r="N657">
        <v>37894.943533518497</v>
      </c>
      <c r="O657">
        <v>1.0376867275999999</v>
      </c>
      <c r="P657" s="153">
        <f t="shared" si="18"/>
        <v>37894.943533518497</v>
      </c>
      <c r="Q657" s="153">
        <f t="shared" si="19"/>
        <v>-1.973187349</v>
      </c>
    </row>
    <row r="658" spans="1:17" x14ac:dyDescent="0.2">
      <c r="A658">
        <v>-35341.610160792799</v>
      </c>
      <c r="B658">
        <v>17016.155212294601</v>
      </c>
      <c r="C658">
        <v>-1137.1011490942999</v>
      </c>
      <c r="D658">
        <v>37894.804780093102</v>
      </c>
      <c r="G658">
        <v>37898.128124213297</v>
      </c>
      <c r="H658">
        <v>0.32232928620000001</v>
      </c>
      <c r="I658">
        <v>-0.61448741809999996</v>
      </c>
      <c r="J658">
        <v>0.61350102390000005</v>
      </c>
      <c r="K658">
        <v>-0.37699540850000002</v>
      </c>
      <c r="L658">
        <v>37894.943707148203</v>
      </c>
      <c r="M658">
        <v>-0.8279689912</v>
      </c>
      <c r="N658">
        <v>37894.943707148203</v>
      </c>
      <c r="O658">
        <v>1.0027848316000001</v>
      </c>
      <c r="P658" s="153">
        <f t="shared" si="18"/>
        <v>37894.943707148203</v>
      </c>
      <c r="Q658" s="153">
        <f t="shared" si="19"/>
        <v>-1.6559379824</v>
      </c>
    </row>
    <row r="659" spans="1:17" x14ac:dyDescent="0.2">
      <c r="A659">
        <v>-36057.749609702601</v>
      </c>
      <c r="B659">
        <v>16500.129564226201</v>
      </c>
      <c r="C659">
        <v>-1056.9560193504999</v>
      </c>
      <c r="D659">
        <v>37894.809895315098</v>
      </c>
      <c r="G659">
        <v>37898.1343675561</v>
      </c>
      <c r="H659">
        <v>0.335910879</v>
      </c>
      <c r="I659">
        <v>-0.60965870850000004</v>
      </c>
      <c r="J659">
        <v>0.59977019369999995</v>
      </c>
      <c r="K659">
        <v>-0.39465916340000001</v>
      </c>
      <c r="L659">
        <v>37894.944170162002</v>
      </c>
      <c r="M659">
        <v>-0.88874984369999999</v>
      </c>
      <c r="N659">
        <v>37894.944170162002</v>
      </c>
      <c r="O659">
        <v>1.0459031141999999</v>
      </c>
      <c r="P659" s="153">
        <f t="shared" si="18"/>
        <v>37894.944170162002</v>
      </c>
      <c r="Q659" s="153">
        <f t="shared" si="19"/>
        <v>-1.7774996874</v>
      </c>
    </row>
    <row r="660" spans="1:17" x14ac:dyDescent="0.2">
      <c r="A660">
        <v>-36739.304381529997</v>
      </c>
      <c r="B660">
        <v>15954.748031859701</v>
      </c>
      <c r="C660">
        <v>-974.17513814539996</v>
      </c>
      <c r="D660">
        <v>37894.8150925628</v>
      </c>
      <c r="G660">
        <v>37898.139917194101</v>
      </c>
      <c r="H660">
        <v>0.3473484879</v>
      </c>
      <c r="I660">
        <v>-0.60548614680000001</v>
      </c>
      <c r="J660">
        <v>0.58659194960000005</v>
      </c>
      <c r="K660">
        <v>-0.41066463050000002</v>
      </c>
      <c r="L660">
        <v>37894.9443437917</v>
      </c>
      <c r="M660">
        <v>-0.91777846399999996</v>
      </c>
      <c r="N660">
        <v>37894.9443437917</v>
      </c>
      <c r="O660">
        <v>0.93590472869999997</v>
      </c>
      <c r="P660" s="153">
        <f t="shared" si="18"/>
        <v>37894.9443437917</v>
      </c>
      <c r="Q660" s="153">
        <f t="shared" si="19"/>
        <v>-1.8355569279999999</v>
      </c>
    </row>
    <row r="661" spans="1:17" x14ac:dyDescent="0.2">
      <c r="A661">
        <v>-37383.989889111501</v>
      </c>
      <c r="B661">
        <v>15380.9244330036</v>
      </c>
      <c r="C661">
        <v>-888.92641597279999</v>
      </c>
      <c r="D661">
        <v>37894.820366597902</v>
      </c>
      <c r="G661">
        <v>37898.144773127402</v>
      </c>
      <c r="H661">
        <v>0.3568050022</v>
      </c>
      <c r="I661">
        <v>-0.60200056989999995</v>
      </c>
      <c r="J661">
        <v>0.57413114139999999</v>
      </c>
      <c r="K661">
        <v>-0.42503992369999999</v>
      </c>
      <c r="L661">
        <v>37894.944806805601</v>
      </c>
      <c r="M661">
        <v>-0.92792525999999997</v>
      </c>
      <c r="N661">
        <v>37894.944806805601</v>
      </c>
      <c r="O661">
        <v>0.99178639099999999</v>
      </c>
      <c r="P661" s="153">
        <f t="shared" si="18"/>
        <v>37894.944806805601</v>
      </c>
      <c r="Q661" s="153">
        <f t="shared" si="19"/>
        <v>-1.8558505199999999</v>
      </c>
    </row>
    <row r="662" spans="1:17" x14ac:dyDescent="0.2">
      <c r="A662">
        <v>-37989.613590179899</v>
      </c>
      <c r="B662">
        <v>14779.705443249301</v>
      </c>
      <c r="C662">
        <v>-801.39134030039997</v>
      </c>
      <c r="D662">
        <v>37894.825711811303</v>
      </c>
      <c r="G662">
        <v>37898.149629060703</v>
      </c>
      <c r="H662">
        <v>0.36565473739999999</v>
      </c>
      <c r="I662">
        <v>-0.5987615006</v>
      </c>
      <c r="J662">
        <v>0.5605882002</v>
      </c>
      <c r="K662">
        <v>-0.43991152319999999</v>
      </c>
      <c r="L662">
        <v>37894.944980453598</v>
      </c>
      <c r="M662">
        <v>-0.72589902370000003</v>
      </c>
      <c r="N662">
        <v>37894.944980453598</v>
      </c>
      <c r="O662">
        <v>0.8893105402</v>
      </c>
      <c r="P662" s="153">
        <f t="shared" ref="P662:P725" si="20">N662</f>
        <v>37894.944980453598</v>
      </c>
      <c r="Q662" s="153">
        <f t="shared" ref="Q662:Q725" si="21">M662*2</f>
        <v>-1.4517980474000001</v>
      </c>
    </row>
    <row r="663" spans="1:17" x14ac:dyDescent="0.2">
      <c r="A663">
        <v>-38554.090516686098</v>
      </c>
      <c r="B663">
        <v>14152.268002789</v>
      </c>
      <c r="C663">
        <v>-711.76426796229998</v>
      </c>
      <c r="D663">
        <v>37894.831122242198</v>
      </c>
      <c r="G663">
        <v>37898.153791289304</v>
      </c>
      <c r="H663">
        <v>0.37264857769999998</v>
      </c>
      <c r="I663">
        <v>-0.59627947429999995</v>
      </c>
      <c r="J663">
        <v>0.54790264619999995</v>
      </c>
      <c r="K663">
        <v>-0.45319589179999997</v>
      </c>
      <c r="L663">
        <v>37894.945443449098</v>
      </c>
      <c r="M663">
        <v>-0.87874502659999998</v>
      </c>
      <c r="N663">
        <v>37894.945443449098</v>
      </c>
      <c r="O663">
        <v>0.99870101759999996</v>
      </c>
      <c r="P663" s="153">
        <f t="shared" si="20"/>
        <v>37894.945443449098</v>
      </c>
      <c r="Q663" s="153">
        <f t="shared" si="21"/>
        <v>-1.7574900532</v>
      </c>
    </row>
    <row r="664" spans="1:17" x14ac:dyDescent="0.2">
      <c r="A664">
        <v>-39075.458380357202</v>
      </c>
      <c r="B664">
        <v>13499.9155497214</v>
      </c>
      <c r="C664">
        <v>-620.25158765879996</v>
      </c>
      <c r="D664">
        <v>37894.836591600899</v>
      </c>
      <c r="G664">
        <v>37898.157259813102</v>
      </c>
      <c r="H664">
        <v>0.37795279869999998</v>
      </c>
      <c r="I664">
        <v>-0.59450900600000001</v>
      </c>
      <c r="J664">
        <v>0.53638247829999997</v>
      </c>
      <c r="K664">
        <v>-0.46476290809999998</v>
      </c>
      <c r="L664">
        <v>37894.945617081001</v>
      </c>
      <c r="M664">
        <v>-0.84201310340000002</v>
      </c>
      <c r="N664">
        <v>37894.945617081001</v>
      </c>
      <c r="O664">
        <v>0.99621884979999997</v>
      </c>
      <c r="P664" s="153">
        <f t="shared" si="20"/>
        <v>37894.945617081001</v>
      </c>
      <c r="Q664" s="153">
        <f t="shared" si="21"/>
        <v>-1.6840262068</v>
      </c>
    </row>
    <row r="665" spans="1:17" x14ac:dyDescent="0.2">
      <c r="A665">
        <v>-39551.892070549999</v>
      </c>
      <c r="B665">
        <v>12824.0730826566</v>
      </c>
      <c r="C665">
        <v>-527.07075760140003</v>
      </c>
      <c r="D665">
        <v>37894.842113294697</v>
      </c>
      <c r="G665">
        <v>37898.160728336799</v>
      </c>
      <c r="H665">
        <v>0.38265009230000002</v>
      </c>
      <c r="I665">
        <v>-0.59311468739999995</v>
      </c>
      <c r="J665">
        <v>0.52378829240000002</v>
      </c>
      <c r="K665">
        <v>-0.47690638410000002</v>
      </c>
      <c r="L665">
        <v>37894.946080092603</v>
      </c>
      <c r="M665">
        <v>-0.87955776720000001</v>
      </c>
      <c r="N665">
        <v>37894.946080092603</v>
      </c>
      <c r="O665">
        <v>0.91146022920000003</v>
      </c>
      <c r="P665" s="153">
        <f t="shared" si="20"/>
        <v>37894.946080092603</v>
      </c>
      <c r="Q665" s="153">
        <f t="shared" si="21"/>
        <v>-1.7591155344</v>
      </c>
    </row>
    <row r="666" spans="1:17" x14ac:dyDescent="0.2">
      <c r="A666">
        <v>-39981.717362529504</v>
      </c>
      <c r="B666">
        <v>12126.2810724715</v>
      </c>
      <c r="C666">
        <v>-432.44922532700002</v>
      </c>
      <c r="D666">
        <v>37894.8476804569</v>
      </c>
      <c r="G666">
        <v>37898.163503155898</v>
      </c>
      <c r="H666">
        <v>0.38585104240000001</v>
      </c>
      <c r="I666">
        <v>-0.59236323339999997</v>
      </c>
      <c r="J666">
        <v>0.51275848540000002</v>
      </c>
      <c r="K666">
        <v>-0.48713807949999999</v>
      </c>
      <c r="L666">
        <v>37894.946253722199</v>
      </c>
      <c r="M666">
        <v>-0.94729891109999997</v>
      </c>
      <c r="N666">
        <v>37894.946253722199</v>
      </c>
      <c r="O666">
        <v>0.93875313100000002</v>
      </c>
      <c r="P666" s="153">
        <f t="shared" si="20"/>
        <v>37894.946253722199</v>
      </c>
      <c r="Q666" s="153">
        <f t="shared" si="21"/>
        <v>-1.8945978221999999</v>
      </c>
    </row>
    <row r="667" spans="1:17" x14ac:dyDescent="0.2">
      <c r="A667">
        <v>-40363.423659742497</v>
      </c>
      <c r="B667">
        <v>11408.1882604193</v>
      </c>
      <c r="C667">
        <v>-336.62323865389999</v>
      </c>
      <c r="D667">
        <v>37894.853285978403</v>
      </c>
      <c r="G667">
        <v>37898.168545859196</v>
      </c>
      <c r="H667">
        <v>0.4087787792</v>
      </c>
      <c r="I667">
        <v>-0.57932765289999999</v>
      </c>
      <c r="J667">
        <v>0.50593115369999997</v>
      </c>
      <c r="K667">
        <v>-0.49123624459999998</v>
      </c>
      <c r="L667">
        <v>37894.9467167361</v>
      </c>
      <c r="M667">
        <v>-0.88392089819999997</v>
      </c>
      <c r="N667">
        <v>37894.9467167361</v>
      </c>
      <c r="O667">
        <v>0.99863822140000003</v>
      </c>
      <c r="P667" s="153">
        <f t="shared" si="20"/>
        <v>37894.9467167361</v>
      </c>
      <c r="Q667" s="153">
        <f t="shared" si="21"/>
        <v>-1.7678417963999999</v>
      </c>
    </row>
    <row r="668" spans="1:17" x14ac:dyDescent="0.2">
      <c r="A668">
        <v>-40695.675602498501</v>
      </c>
      <c r="B668">
        <v>10671.5433970747</v>
      </c>
      <c r="C668">
        <v>-239.83655859289999</v>
      </c>
      <c r="D668">
        <v>37894.858922542298</v>
      </c>
      <c r="G668">
        <v>37898.172675954302</v>
      </c>
      <c r="H668">
        <v>0.43035915070000003</v>
      </c>
      <c r="I668">
        <v>-0.56571159940000004</v>
      </c>
      <c r="J668">
        <v>0.50205762880000004</v>
      </c>
      <c r="K668">
        <v>-0.49264543550000001</v>
      </c>
      <c r="L668">
        <v>37894.946890365703</v>
      </c>
      <c r="M668">
        <v>-0.99546340499999997</v>
      </c>
      <c r="N668">
        <v>37894.946890365703</v>
      </c>
      <c r="O668">
        <v>0.94440810990000001</v>
      </c>
      <c r="P668" s="153">
        <f t="shared" si="20"/>
        <v>37894.946890365703</v>
      </c>
      <c r="Q668" s="153">
        <f t="shared" si="21"/>
        <v>-1.9909268099999999</v>
      </c>
    </row>
    <row r="669" spans="1:17" x14ac:dyDescent="0.2">
      <c r="A669">
        <v>-40977.323387628698</v>
      </c>
      <c r="B669">
        <v>9918.1859934292006</v>
      </c>
      <c r="C669">
        <v>-142.33908673869999</v>
      </c>
      <c r="D669">
        <v>37894.864582660302</v>
      </c>
      <c r="G669">
        <v>37898.176806049501</v>
      </c>
      <c r="H669">
        <v>0.45202666190000002</v>
      </c>
      <c r="I669">
        <v>-0.55094672730000005</v>
      </c>
      <c r="J669">
        <v>0.49756399340000002</v>
      </c>
      <c r="K669">
        <v>-0.4945297495</v>
      </c>
      <c r="L669">
        <v>37894.947353379597</v>
      </c>
      <c r="M669">
        <v>-0.93794319790000003</v>
      </c>
      <c r="N669">
        <v>37894.947353379597</v>
      </c>
      <c r="O669">
        <v>0.96324512870000001</v>
      </c>
      <c r="P669" s="153">
        <f t="shared" si="20"/>
        <v>37894.947353379597</v>
      </c>
      <c r="Q669" s="153">
        <f t="shared" si="21"/>
        <v>-1.8758863958000001</v>
      </c>
    </row>
    <row r="670" spans="1:17" x14ac:dyDescent="0.2">
      <c r="A670">
        <v>-41207.411659016601</v>
      </c>
      <c r="B670">
        <v>9150.0361714338997</v>
      </c>
      <c r="C670">
        <v>-44.385421191799999</v>
      </c>
      <c r="D670">
        <v>37894.870258711002</v>
      </c>
      <c r="G670">
        <v>37898.180247795397</v>
      </c>
      <c r="H670">
        <v>0.47019145509999999</v>
      </c>
      <c r="I670">
        <v>-0.53766698199999996</v>
      </c>
      <c r="J670">
        <v>0.49324374030000001</v>
      </c>
      <c r="K670">
        <v>-0.49653280319999998</v>
      </c>
      <c r="L670">
        <v>37894.947527009303</v>
      </c>
      <c r="M670">
        <v>-0.88718068419999996</v>
      </c>
      <c r="N670">
        <v>37894.947527009303</v>
      </c>
      <c r="O670">
        <v>0.57915610989999999</v>
      </c>
      <c r="P670" s="153">
        <f t="shared" si="20"/>
        <v>37894.947527009303</v>
      </c>
      <c r="Q670" s="153">
        <f t="shared" si="21"/>
        <v>-1.7743613683999999</v>
      </c>
    </row>
    <row r="671" spans="1:17" x14ac:dyDescent="0.2">
      <c r="A671">
        <v>-41385.186847123397</v>
      </c>
      <c r="B671">
        <v>8369.0837160534993</v>
      </c>
      <c r="C671">
        <v>53.766643635100003</v>
      </c>
      <c r="D671">
        <v>37894.875942980303</v>
      </c>
      <c r="G671">
        <v>37898.183689541402</v>
      </c>
      <c r="H671">
        <v>0.48849797389999999</v>
      </c>
      <c r="I671">
        <v>-0.52339244620000003</v>
      </c>
      <c r="J671">
        <v>0.48829024879999999</v>
      </c>
      <c r="K671">
        <v>-0.49900171300000001</v>
      </c>
      <c r="L671">
        <v>37894.947990023204</v>
      </c>
      <c r="M671">
        <v>-0.86741656239999998</v>
      </c>
      <c r="N671">
        <v>37894.947990023204</v>
      </c>
      <c r="O671">
        <v>0.99434797070000003</v>
      </c>
      <c r="P671" s="153">
        <f t="shared" si="20"/>
        <v>37894.947990023204</v>
      </c>
      <c r="Q671" s="153">
        <f t="shared" si="21"/>
        <v>-1.7348331248</v>
      </c>
    </row>
    <row r="672" spans="1:17" x14ac:dyDescent="0.2">
      <c r="A672">
        <v>-41510.102856426704</v>
      </c>
      <c r="B672">
        <v>7577.3764440782998</v>
      </c>
      <c r="C672">
        <v>151.85765692090001</v>
      </c>
      <c r="D672">
        <v>37894.881627701703</v>
      </c>
      <c r="G672">
        <v>37898.187131287203</v>
      </c>
      <c r="H672">
        <v>0.50699440559999998</v>
      </c>
      <c r="I672">
        <v>-0.50799343429999999</v>
      </c>
      <c r="J672">
        <v>0.4825726259</v>
      </c>
      <c r="K672">
        <v>-0.50201892800000003</v>
      </c>
      <c r="L672">
        <v>37894.948163655099</v>
      </c>
      <c r="M672">
        <v>-0.70994524299999995</v>
      </c>
      <c r="N672">
        <v>37894.948163655099</v>
      </c>
      <c r="O672">
        <v>1.0698565889</v>
      </c>
      <c r="P672" s="153">
        <f t="shared" si="20"/>
        <v>37894.948163655099</v>
      </c>
      <c r="Q672" s="153">
        <f t="shared" si="21"/>
        <v>-1.4198904859999999</v>
      </c>
    </row>
    <row r="673" spans="1:17" x14ac:dyDescent="0.2">
      <c r="A673">
        <v>-41581.825022646</v>
      </c>
      <c r="B673">
        <v>6777.0080162257</v>
      </c>
      <c r="C673">
        <v>249.6280738781</v>
      </c>
      <c r="D673">
        <v>37894.887305098702</v>
      </c>
      <c r="G673">
        <v>37898.1905730332</v>
      </c>
      <c r="H673">
        <v>0.52573789829999995</v>
      </c>
      <c r="I673">
        <v>-0.49130344910000001</v>
      </c>
      <c r="J673">
        <v>0.47592385999999998</v>
      </c>
      <c r="K673">
        <v>-0.50568474640000005</v>
      </c>
      <c r="L673">
        <v>37894.948626666701</v>
      </c>
      <c r="M673">
        <v>-0.93078993440000002</v>
      </c>
      <c r="N673">
        <v>37894.948626666701</v>
      </c>
      <c r="O673">
        <v>0.97097513150000003</v>
      </c>
      <c r="P673" s="153">
        <f t="shared" si="20"/>
        <v>37894.948626666701</v>
      </c>
      <c r="Q673" s="153">
        <f t="shared" si="21"/>
        <v>-1.8615798688</v>
      </c>
    </row>
    <row r="674" spans="1:17" x14ac:dyDescent="0.2">
      <c r="A674">
        <v>-41600.232286255901</v>
      </c>
      <c r="B674">
        <v>5970.1053281565</v>
      </c>
      <c r="C674">
        <v>346.819823101</v>
      </c>
      <c r="D674">
        <v>37894.892967426102</v>
      </c>
      <c r="G674">
        <v>37898.193326430002</v>
      </c>
      <c r="H674">
        <v>0.54095564139999996</v>
      </c>
      <c r="I674">
        <v>-0.47687856229999998</v>
      </c>
      <c r="J674">
        <v>0.46979096440000001</v>
      </c>
      <c r="K674">
        <v>-0.50916626040000001</v>
      </c>
      <c r="L674">
        <v>37894.948800296297</v>
      </c>
      <c r="M674">
        <v>-0.94610360660000004</v>
      </c>
      <c r="N674">
        <v>37894.948800296297</v>
      </c>
      <c r="O674">
        <v>0.97275193090000001</v>
      </c>
      <c r="P674" s="153">
        <f t="shared" si="20"/>
        <v>37894.948800296297</v>
      </c>
      <c r="Q674" s="153">
        <f t="shared" si="21"/>
        <v>-1.8922072132000001</v>
      </c>
    </row>
    <row r="675" spans="1:17" x14ac:dyDescent="0.2">
      <c r="A675">
        <v>-41565.417554557898</v>
      </c>
      <c r="B675">
        <v>5158.8156227279997</v>
      </c>
      <c r="C675">
        <v>443.1778610417</v>
      </c>
      <c r="D675">
        <v>37894.898607011397</v>
      </c>
      <c r="G675">
        <v>37898.196079826797</v>
      </c>
      <c r="H675">
        <v>0.55641458610000005</v>
      </c>
      <c r="I675">
        <v>-0.46134851319999998</v>
      </c>
      <c r="J675">
        <v>0.46278307819999998</v>
      </c>
      <c r="K675">
        <v>-0.5132174786</v>
      </c>
      <c r="L675">
        <v>37894.949263310198</v>
      </c>
      <c r="M675">
        <v>-1.0344016739999999</v>
      </c>
      <c r="N675">
        <v>37894.949263310198</v>
      </c>
      <c r="O675">
        <v>1.0043813785</v>
      </c>
      <c r="P675" s="153">
        <f t="shared" si="20"/>
        <v>37894.949263310198</v>
      </c>
      <c r="Q675" s="153">
        <f t="shared" si="21"/>
        <v>-2.0688033479999999</v>
      </c>
    </row>
    <row r="676" spans="1:17" x14ac:dyDescent="0.2">
      <c r="A676">
        <v>-41477.6862509356</v>
      </c>
      <c r="B676">
        <v>4345.2934699261996</v>
      </c>
      <c r="C676">
        <v>538.45169601730004</v>
      </c>
      <c r="D676">
        <v>37894.904216296403</v>
      </c>
      <c r="G676">
        <v>37898.198833223498</v>
      </c>
      <c r="H676">
        <v>0.57215976020000003</v>
      </c>
      <c r="I676">
        <v>-0.44453462030000002</v>
      </c>
      <c r="J676">
        <v>0.45472108379999998</v>
      </c>
      <c r="K676">
        <v>-0.51792945079999997</v>
      </c>
      <c r="L676">
        <v>37894.949436939802</v>
      </c>
      <c r="M676">
        <v>-0.93388785990000001</v>
      </c>
      <c r="N676">
        <v>37894.949436939802</v>
      </c>
      <c r="O676">
        <v>0.91580090010000004</v>
      </c>
      <c r="P676" s="153">
        <f t="shared" si="20"/>
        <v>37894.949436939802</v>
      </c>
      <c r="Q676" s="153">
        <f t="shared" si="21"/>
        <v>-1.8677757198</v>
      </c>
    </row>
    <row r="677" spans="1:17" x14ac:dyDescent="0.2">
      <c r="A677">
        <v>-41337.553076255601</v>
      </c>
      <c r="B677">
        <v>3531.6877623779001</v>
      </c>
      <c r="C677">
        <v>632.39686464830004</v>
      </c>
      <c r="D677">
        <v>37894.909787875898</v>
      </c>
      <c r="G677">
        <v>37898.2015866203</v>
      </c>
      <c r="H677">
        <v>0.58824053620000005</v>
      </c>
      <c r="I677">
        <v>-0.42620918870000002</v>
      </c>
      <c r="J677">
        <v>0.44537595079999998</v>
      </c>
      <c r="K677">
        <v>-0.52341098720000001</v>
      </c>
      <c r="L677">
        <v>37894.949899953703</v>
      </c>
      <c r="M677">
        <v>-0.95324426500000004</v>
      </c>
      <c r="N677">
        <v>37894.949899953703</v>
      </c>
      <c r="O677">
        <v>1.0131354287000001</v>
      </c>
      <c r="P677" s="153">
        <f t="shared" si="20"/>
        <v>37894.949899953703</v>
      </c>
      <c r="Q677" s="153">
        <f t="shared" si="21"/>
        <v>-1.9064885300000001</v>
      </c>
    </row>
    <row r="678" spans="1:17" x14ac:dyDescent="0.2">
      <c r="A678">
        <v>-41145.737033136698</v>
      </c>
      <c r="B678">
        <v>2720.1288731137001</v>
      </c>
      <c r="C678">
        <v>724.77634443570003</v>
      </c>
      <c r="D678">
        <v>37894.915314536702</v>
      </c>
      <c r="G678">
        <v>37898.205716715398</v>
      </c>
      <c r="H678">
        <v>0.61310371299999999</v>
      </c>
      <c r="I678">
        <v>-0.39522174199999999</v>
      </c>
      <c r="J678">
        <v>0.42827933379999999</v>
      </c>
      <c r="K678">
        <v>-0.53336706300000003</v>
      </c>
      <c r="L678">
        <v>37894.950073583299</v>
      </c>
      <c r="M678">
        <v>-0.92781141330000005</v>
      </c>
      <c r="N678">
        <v>37894.950073583299</v>
      </c>
      <c r="O678">
        <v>0.92289973260000002</v>
      </c>
      <c r="P678" s="153">
        <f t="shared" si="20"/>
        <v>37894.950073583299</v>
      </c>
      <c r="Q678" s="153">
        <f t="shared" si="21"/>
        <v>-1.8556228266000001</v>
      </c>
    </row>
    <row r="679" spans="1:17" x14ac:dyDescent="0.2">
      <c r="A679">
        <v>-40903.154788405503</v>
      </c>
      <c r="B679">
        <v>1912.7161183848</v>
      </c>
      <c r="C679">
        <v>815.36188727629997</v>
      </c>
      <c r="D679">
        <v>37894.920789292897</v>
      </c>
      <c r="G679">
        <v>37898.209846810503</v>
      </c>
      <c r="H679">
        <v>0.63898997359999998</v>
      </c>
      <c r="I679">
        <v>-0.35875728480000002</v>
      </c>
      <c r="J679">
        <v>0.40618329130000003</v>
      </c>
      <c r="K679">
        <v>-0.54589390739999999</v>
      </c>
      <c r="L679">
        <v>37894.9505365972</v>
      </c>
      <c r="M679">
        <v>-1.0152365796</v>
      </c>
      <c r="N679">
        <v>37894.9505365972</v>
      </c>
      <c r="O679">
        <v>0.9487864815</v>
      </c>
      <c r="P679" s="153">
        <f t="shared" si="20"/>
        <v>37894.9505365972</v>
      </c>
      <c r="Q679" s="153">
        <f t="shared" si="21"/>
        <v>-2.0304731592</v>
      </c>
    </row>
    <row r="680" spans="1:17" x14ac:dyDescent="0.2">
      <c r="A680">
        <v>-40610.9124719744</v>
      </c>
      <c r="B680">
        <v>1111.5056619413001</v>
      </c>
      <c r="C680">
        <v>903.93526007089997</v>
      </c>
      <c r="D680">
        <v>37894.926205420597</v>
      </c>
      <c r="G680">
        <v>37898.213288556501</v>
      </c>
      <c r="H680">
        <v>0.66136562300000001</v>
      </c>
      <c r="I680">
        <v>-0.32270169939999999</v>
      </c>
      <c r="J680">
        <v>0.38241602819999998</v>
      </c>
      <c r="K680">
        <v>-0.55876391010000004</v>
      </c>
      <c r="L680">
        <v>37894.950710229197</v>
      </c>
      <c r="M680">
        <v>-0.97253535290000004</v>
      </c>
      <c r="N680">
        <v>37894.950710229197</v>
      </c>
      <c r="O680">
        <v>0.99325917900000005</v>
      </c>
      <c r="P680" s="153">
        <f t="shared" si="20"/>
        <v>37894.950710229197</v>
      </c>
      <c r="Q680" s="153">
        <f t="shared" si="21"/>
        <v>-1.9450707058000001</v>
      </c>
    </row>
    <row r="681" spans="1:17" x14ac:dyDescent="0.2">
      <c r="A681">
        <v>-40270.296031140002</v>
      </c>
      <c r="B681">
        <v>318.4989884455</v>
      </c>
      <c r="C681">
        <v>990.28938015489996</v>
      </c>
      <c r="D681">
        <v>37894.931556488198</v>
      </c>
      <c r="G681">
        <v>37898.216041953201</v>
      </c>
      <c r="H681">
        <v>0.67966567720000004</v>
      </c>
      <c r="I681">
        <v>-0.28893922779999998</v>
      </c>
      <c r="J681">
        <v>0.35862886840000002</v>
      </c>
      <c r="K681">
        <v>-0.57092383430000004</v>
      </c>
      <c r="L681">
        <v>37894.951173243098</v>
      </c>
      <c r="M681">
        <v>-0.91067521969999998</v>
      </c>
      <c r="N681">
        <v>37894.951173243098</v>
      </c>
      <c r="O681">
        <v>0.89812755860000004</v>
      </c>
      <c r="P681" s="153">
        <f t="shared" si="20"/>
        <v>37894.951173243098</v>
      </c>
      <c r="Q681" s="153">
        <f t="shared" si="21"/>
        <v>-1.8213504394</v>
      </c>
    </row>
    <row r="682" spans="1:17" x14ac:dyDescent="0.2">
      <c r="A682">
        <v>-39882.760277488902</v>
      </c>
      <c r="B682">
        <v>-464.36793714290002</v>
      </c>
      <c r="C682">
        <v>1074.2293350514999</v>
      </c>
      <c r="D682">
        <v>37894.936836385401</v>
      </c>
      <c r="G682">
        <v>37898.218795350003</v>
      </c>
      <c r="H682">
        <v>0.69799105009999995</v>
      </c>
      <c r="I682">
        <v>-0.24959494060000001</v>
      </c>
      <c r="J682">
        <v>0.32929918949999998</v>
      </c>
      <c r="K682">
        <v>-0.58486998850000005</v>
      </c>
      <c r="L682">
        <v>37894.951346872702</v>
      </c>
      <c r="M682">
        <v>-0.99405960110000002</v>
      </c>
      <c r="N682">
        <v>37894.951346872702</v>
      </c>
      <c r="O682">
        <v>1.0102140888</v>
      </c>
      <c r="P682" s="153">
        <f t="shared" si="20"/>
        <v>37894.951346872702</v>
      </c>
      <c r="Q682" s="153">
        <f t="shared" si="21"/>
        <v>-1.9881192022</v>
      </c>
    </row>
    <row r="683" spans="1:17" x14ac:dyDescent="0.2">
      <c r="A683">
        <v>-39449.916778889499</v>
      </c>
      <c r="B683">
        <v>-1235.2347200240999</v>
      </c>
      <c r="C683">
        <v>1155.5732779499999</v>
      </c>
      <c r="D683">
        <v>37894.942039347698</v>
      </c>
      <c r="G683">
        <v>37898.221548746696</v>
      </c>
      <c r="H683">
        <v>0.7156509714</v>
      </c>
      <c r="I683">
        <v>-0.20341129459999999</v>
      </c>
      <c r="J683">
        <v>0.29303024080000001</v>
      </c>
      <c r="K683">
        <v>-0.6005004666</v>
      </c>
      <c r="L683">
        <v>37894.951809886603</v>
      </c>
      <c r="M683">
        <v>-0.91877764510000004</v>
      </c>
      <c r="N683">
        <v>37894.951809886603</v>
      </c>
      <c r="O683">
        <v>0.85915428179999997</v>
      </c>
      <c r="P683" s="153">
        <f t="shared" si="20"/>
        <v>37894.951809886603</v>
      </c>
      <c r="Q683" s="153">
        <f t="shared" si="21"/>
        <v>-1.8375552902000001</v>
      </c>
    </row>
    <row r="684" spans="1:17" x14ac:dyDescent="0.2">
      <c r="A684">
        <v>-38973.520761194297</v>
      </c>
      <c r="B684">
        <v>-1992.3257058107999</v>
      </c>
      <c r="C684">
        <v>1234.1531923238001</v>
      </c>
      <c r="D684">
        <v>37894.947159978801</v>
      </c>
      <c r="G684">
        <v>37898.224302143499</v>
      </c>
      <c r="H684">
        <v>0.73135921849999996</v>
      </c>
      <c r="I684">
        <v>-0.14935890490000001</v>
      </c>
      <c r="J684">
        <v>0.24858413839999999</v>
      </c>
      <c r="K684">
        <v>-0.61726132</v>
      </c>
      <c r="L684">
        <v>37894.951983516199</v>
      </c>
      <c r="M684">
        <v>-0.89028342260000004</v>
      </c>
      <c r="N684">
        <v>37894.951983516199</v>
      </c>
      <c r="O684">
        <v>1.0023559153999999</v>
      </c>
      <c r="P684" s="153">
        <f t="shared" si="20"/>
        <v>37894.951983516199</v>
      </c>
      <c r="Q684" s="153">
        <f t="shared" si="21"/>
        <v>-1.7805668452000001</v>
      </c>
    </row>
    <row r="685" spans="1:17" x14ac:dyDescent="0.2">
      <c r="A685">
        <v>-38455.457193113398</v>
      </c>
      <c r="B685">
        <v>-2733.9581957922001</v>
      </c>
      <c r="C685">
        <v>1309.8155211558001</v>
      </c>
      <c r="D685">
        <v>37894.952193268298</v>
      </c>
      <c r="G685">
        <v>37898.227276545796</v>
      </c>
      <c r="H685">
        <v>0.74295430220000003</v>
      </c>
      <c r="I685">
        <v>-8.9749924499999995E-2</v>
      </c>
      <c r="J685">
        <v>0.18463863010000001</v>
      </c>
      <c r="K685">
        <v>-0.63708118179999995</v>
      </c>
      <c r="L685">
        <v>37894.9524465301</v>
      </c>
      <c r="M685">
        <v>-0.91572498319999995</v>
      </c>
      <c r="N685">
        <v>37894.9524465301</v>
      </c>
      <c r="O685">
        <v>0.83526469189999997</v>
      </c>
      <c r="P685" s="153">
        <f t="shared" si="20"/>
        <v>37894.9524465301</v>
      </c>
      <c r="Q685" s="153">
        <f t="shared" si="21"/>
        <v>-1.8314499663999999</v>
      </c>
    </row>
    <row r="686" spans="1:17" x14ac:dyDescent="0.2">
      <c r="A686">
        <v>-37897.7262331897</v>
      </c>
      <c r="B686">
        <v>-3458.5496484614</v>
      </c>
      <c r="C686">
        <v>1382.4216583028999</v>
      </c>
      <c r="D686">
        <v>37894.957134607001</v>
      </c>
      <c r="G686">
        <v>37898.230723547502</v>
      </c>
      <c r="H686">
        <v>0.74862033409999995</v>
      </c>
      <c r="I686">
        <v>-1.9385512600000002E-2</v>
      </c>
      <c r="J686">
        <v>9.5898407000000005E-2</v>
      </c>
      <c r="K686">
        <v>-0.65574026320000001</v>
      </c>
      <c r="L686">
        <v>37894.952620159696</v>
      </c>
      <c r="M686">
        <v>-0.93888049959999997</v>
      </c>
      <c r="N686">
        <v>37894.952620159696</v>
      </c>
      <c r="O686">
        <v>0.96542603530000004</v>
      </c>
      <c r="P686" s="153">
        <f t="shared" si="20"/>
        <v>37894.952620159696</v>
      </c>
      <c r="Q686" s="153">
        <f t="shared" si="21"/>
        <v>-1.8777609991999999</v>
      </c>
    </row>
    <row r="687" spans="1:17" x14ac:dyDescent="0.2">
      <c r="A687">
        <v>-37302.4282199257</v>
      </c>
      <c r="B687">
        <v>-4164.6238249648004</v>
      </c>
      <c r="C687">
        <v>1451.8483015547999</v>
      </c>
      <c r="D687">
        <v>37894.961979797998</v>
      </c>
      <c r="G687">
        <v>37898.233481148804</v>
      </c>
      <c r="H687">
        <v>0.74669591879999997</v>
      </c>
      <c r="I687">
        <v>3.94730306E-2</v>
      </c>
      <c r="J687">
        <v>2.5748924400000001E-2</v>
      </c>
      <c r="K687">
        <v>-0.66349384150000001</v>
      </c>
      <c r="L687">
        <v>37894.953083173597</v>
      </c>
      <c r="M687">
        <v>-0.95481044510000002</v>
      </c>
      <c r="N687">
        <v>37894.953083173597</v>
      </c>
      <c r="O687">
        <v>0.94556296360000003</v>
      </c>
      <c r="P687" s="153">
        <f t="shared" si="20"/>
        <v>37894.953083173597</v>
      </c>
      <c r="Q687" s="153">
        <f t="shared" si="21"/>
        <v>-1.9096208902</v>
      </c>
    </row>
    <row r="688" spans="1:17" x14ac:dyDescent="0.2">
      <c r="A688">
        <v>-36671.748384991603</v>
      </c>
      <c r="B688">
        <v>-4850.8158525735998</v>
      </c>
      <c r="C688">
        <v>1517.987668883</v>
      </c>
      <c r="D688">
        <v>37894.966725064303</v>
      </c>
      <c r="G688">
        <v>37898.236238750098</v>
      </c>
      <c r="H688">
        <v>0.73938131470000001</v>
      </c>
      <c r="I688">
        <v>9.5219939000000003E-2</v>
      </c>
      <c r="J688">
        <v>-3.8264460899999998E-2</v>
      </c>
      <c r="K688">
        <v>-0.66542036760000001</v>
      </c>
      <c r="L688">
        <v>37894.953256803201</v>
      </c>
      <c r="M688">
        <v>-0.91054309560000002</v>
      </c>
      <c r="N688">
        <v>37894.953256803201</v>
      </c>
      <c r="O688">
        <v>1.0496075728000001</v>
      </c>
      <c r="P688" s="153">
        <f t="shared" si="20"/>
        <v>37894.953256803201</v>
      </c>
      <c r="Q688" s="153">
        <f t="shared" si="21"/>
        <v>-1.8210861912</v>
      </c>
    </row>
    <row r="689" spans="1:17" x14ac:dyDescent="0.2">
      <c r="A689">
        <v>-36007.941465271397</v>
      </c>
      <c r="B689">
        <v>-5515.8761963794004</v>
      </c>
      <c r="C689">
        <v>1580.7475812022999</v>
      </c>
      <c r="D689">
        <v>37894.9713670532</v>
      </c>
      <c r="G689">
        <v>37898.2389963514</v>
      </c>
      <c r="H689">
        <v>0.72832620979999996</v>
      </c>
      <c r="I689">
        <v>0.14485396510000001</v>
      </c>
      <c r="J689">
        <v>-9.3501000099999995E-2</v>
      </c>
      <c r="K689">
        <v>-0.66318611559999996</v>
      </c>
      <c r="L689">
        <v>37894.953719819503</v>
      </c>
      <c r="M689">
        <v>-0.92103842189999996</v>
      </c>
      <c r="N689">
        <v>37894.953719819503</v>
      </c>
      <c r="O689">
        <v>0.89612484189999997</v>
      </c>
      <c r="P689" s="153">
        <f t="shared" si="20"/>
        <v>37894.953719819503</v>
      </c>
      <c r="Q689" s="153">
        <f t="shared" si="21"/>
        <v>-1.8420768437999999</v>
      </c>
    </row>
    <row r="690" spans="1:17" x14ac:dyDescent="0.2">
      <c r="A690">
        <v>-35313.316382517602</v>
      </c>
      <c r="B690">
        <v>-6158.6735448747004</v>
      </c>
      <c r="C690">
        <v>1640.0514166403</v>
      </c>
      <c r="D690">
        <v>37894.975902837199</v>
      </c>
      <c r="G690">
        <v>37898.241753952701</v>
      </c>
      <c r="H690">
        <v>0.71527204680000001</v>
      </c>
      <c r="I690">
        <v>0.18761522489999999</v>
      </c>
      <c r="J690">
        <v>-0.1397354757</v>
      </c>
      <c r="K690">
        <v>-0.65852898439999996</v>
      </c>
      <c r="L690">
        <v>37894.953893449099</v>
      </c>
      <c r="M690">
        <v>-0.75274673729999997</v>
      </c>
      <c r="N690">
        <v>37894.953893449099</v>
      </c>
      <c r="O690">
        <v>0.93088693619999996</v>
      </c>
      <c r="P690" s="153">
        <f t="shared" si="20"/>
        <v>37894.953893449099</v>
      </c>
      <c r="Q690" s="153">
        <f t="shared" si="21"/>
        <v>-1.5054934745999999</v>
      </c>
    </row>
    <row r="691" spans="1:17" x14ac:dyDescent="0.2">
      <c r="A691">
        <v>-34590.2211499115</v>
      </c>
      <c r="B691">
        <v>-6778.1966296029004</v>
      </c>
      <c r="C691">
        <v>1695.8379428116</v>
      </c>
      <c r="D691">
        <v>37894.980329911697</v>
      </c>
      <c r="G691">
        <v>37898.245200954399</v>
      </c>
      <c r="H691">
        <v>0.69797680770000003</v>
      </c>
      <c r="I691">
        <v>0.2323306701</v>
      </c>
      <c r="J691">
        <v>-0.18657202510000001</v>
      </c>
      <c r="K691">
        <v>-0.65118485479999999</v>
      </c>
      <c r="L691">
        <v>37894.954356460701</v>
      </c>
      <c r="M691">
        <v>-0.87629253809999996</v>
      </c>
      <c r="N691">
        <v>37894.954356460701</v>
      </c>
      <c r="O691">
        <v>0.97757549070000005</v>
      </c>
      <c r="P691" s="153">
        <f t="shared" si="20"/>
        <v>37894.954356460701</v>
      </c>
      <c r="Q691" s="153">
        <f t="shared" si="21"/>
        <v>-1.7525850761999999</v>
      </c>
    </row>
    <row r="692" spans="1:17" x14ac:dyDescent="0.2">
      <c r="A692">
        <v>-33841.028153191997</v>
      </c>
      <c r="B692">
        <v>-7373.5550124063002</v>
      </c>
      <c r="C692">
        <v>1748.0610348932</v>
      </c>
      <c r="D692">
        <v>37894.9846461899</v>
      </c>
      <c r="G692">
        <v>37898.247958555701</v>
      </c>
      <c r="H692">
        <v>0.68415691779999999</v>
      </c>
      <c r="I692">
        <v>0.26238346849999999</v>
      </c>
      <c r="J692">
        <v>-0.2170216754</v>
      </c>
      <c r="K692">
        <v>-0.64496962700000005</v>
      </c>
      <c r="L692">
        <v>37894.954530092597</v>
      </c>
      <c r="M692">
        <v>-0.96093736929999995</v>
      </c>
      <c r="N692">
        <v>37894.954530092597</v>
      </c>
      <c r="O692">
        <v>0.91685038689999998</v>
      </c>
      <c r="P692" s="153">
        <f t="shared" si="20"/>
        <v>37894.954530092597</v>
      </c>
      <c r="Q692" s="153">
        <f t="shared" si="21"/>
        <v>-1.9218747385999999</v>
      </c>
    </row>
    <row r="693" spans="1:17" x14ac:dyDescent="0.2">
      <c r="A693">
        <v>-33068.119940614102</v>
      </c>
      <c r="B693">
        <v>-7943.9788857725998</v>
      </c>
      <c r="C693">
        <v>1796.6892883937001</v>
      </c>
      <c r="D693">
        <v>37894.988849994399</v>
      </c>
      <c r="G693">
        <v>37898.250716157097</v>
      </c>
      <c r="H693">
        <v>0.67066946969999996</v>
      </c>
      <c r="I693">
        <v>0.2884466068</v>
      </c>
      <c r="J693">
        <v>-0.2426197702</v>
      </c>
      <c r="K693">
        <v>-0.63885574629999997</v>
      </c>
      <c r="L693">
        <v>37894.954993118103</v>
      </c>
      <c r="M693">
        <v>-0.90110934549999999</v>
      </c>
      <c r="N693">
        <v>37894.954993118103</v>
      </c>
      <c r="O693">
        <v>1.0024254723999999</v>
      </c>
      <c r="P693" s="153">
        <f t="shared" si="20"/>
        <v>37894.954993118103</v>
      </c>
      <c r="Q693" s="153">
        <f t="shared" si="21"/>
        <v>-1.802218691</v>
      </c>
    </row>
    <row r="694" spans="1:17" x14ac:dyDescent="0.2">
      <c r="A694">
        <v>-32273.875641218699</v>
      </c>
      <c r="B694">
        <v>-8488.8179422236008</v>
      </c>
      <c r="C694">
        <v>1841.7055363787999</v>
      </c>
      <c r="D694">
        <v>37894.992940046897</v>
      </c>
      <c r="G694">
        <v>37898.253473758399</v>
      </c>
      <c r="H694">
        <v>0.65760987230000001</v>
      </c>
      <c r="I694">
        <v>0.31135370740000001</v>
      </c>
      <c r="J694">
        <v>-0.2643781234</v>
      </c>
      <c r="K694">
        <v>-0.63301842990000001</v>
      </c>
      <c r="L694">
        <v>37894.955166736101</v>
      </c>
      <c r="M694">
        <v>-0.9679932873</v>
      </c>
      <c r="N694">
        <v>37894.955166736101</v>
      </c>
      <c r="O694">
        <v>0.79519878470000005</v>
      </c>
      <c r="P694" s="153">
        <f t="shared" si="20"/>
        <v>37894.955166736101</v>
      </c>
      <c r="Q694" s="153">
        <f t="shared" si="21"/>
        <v>-1.9359865746</v>
      </c>
    </row>
    <row r="695" spans="1:17" x14ac:dyDescent="0.2">
      <c r="A695">
        <v>-31460.658115132999</v>
      </c>
      <c r="B695">
        <v>-9007.5393775049997</v>
      </c>
      <c r="C695">
        <v>1883.1062815719999</v>
      </c>
      <c r="D695">
        <v>37894.996915455202</v>
      </c>
      <c r="G695">
        <v>37898.256231359701</v>
      </c>
      <c r="H695">
        <v>0.64498140510000002</v>
      </c>
      <c r="I695">
        <v>0.33176330339999999</v>
      </c>
      <c r="J695">
        <v>-0.28307190329999998</v>
      </c>
      <c r="K695">
        <v>-0.62753676800000002</v>
      </c>
      <c r="L695">
        <v>37894.955629747703</v>
      </c>
      <c r="M695">
        <v>-0.98537310249999999</v>
      </c>
      <c r="N695">
        <v>37894.955629747703</v>
      </c>
      <c r="O695">
        <v>1.0075816341999999</v>
      </c>
      <c r="P695" s="153">
        <f t="shared" si="20"/>
        <v>37894.955629747703</v>
      </c>
      <c r="Q695" s="153">
        <f t="shared" si="21"/>
        <v>-1.970746205</v>
      </c>
    </row>
    <row r="696" spans="1:17" x14ac:dyDescent="0.2">
      <c r="A696">
        <v>-30630.8019232689</v>
      </c>
      <c r="B696">
        <v>-9499.7250994732003</v>
      </c>
      <c r="C696">
        <v>1920.9010541866</v>
      </c>
      <c r="D696">
        <v>37895.000775697998</v>
      </c>
      <c r="G696">
        <v>37898.258988961003</v>
      </c>
      <c r="H696">
        <v>0.63274304299999995</v>
      </c>
      <c r="I696">
        <v>0.35018731409999998</v>
      </c>
      <c r="J696">
        <v>-0.2992865381</v>
      </c>
      <c r="K696">
        <v>-0.62244088450000001</v>
      </c>
      <c r="L696">
        <v>37894.955803379598</v>
      </c>
      <c r="M696">
        <v>-0.79371665739999997</v>
      </c>
      <c r="N696">
        <v>37894.955803379598</v>
      </c>
      <c r="O696">
        <v>1.0293529418</v>
      </c>
      <c r="P696" s="153">
        <f t="shared" si="20"/>
        <v>37894.955803379598</v>
      </c>
      <c r="Q696" s="153">
        <f t="shared" si="21"/>
        <v>-1.5874333147999999</v>
      </c>
    </row>
    <row r="697" spans="1:17" x14ac:dyDescent="0.2">
      <c r="A697">
        <v>-29786.602187213699</v>
      </c>
      <c r="B697">
        <v>-9965.0682200150004</v>
      </c>
      <c r="C697">
        <v>1955.1117065701001</v>
      </c>
      <c r="D697">
        <v>37895.0045206086</v>
      </c>
      <c r="G697">
        <v>37898.262435962701</v>
      </c>
      <c r="H697">
        <v>0.6179002683</v>
      </c>
      <c r="I697">
        <v>0.371022939</v>
      </c>
      <c r="J697">
        <v>-0.31672955409999998</v>
      </c>
      <c r="K697">
        <v>-0.61662275889999996</v>
      </c>
      <c r="L697">
        <v>37894.956266393499</v>
      </c>
      <c r="M697">
        <v>-0.90323043530000002</v>
      </c>
      <c r="N697">
        <v>37894.956266393499</v>
      </c>
      <c r="O697">
        <v>0.96183026670000005</v>
      </c>
      <c r="P697" s="153">
        <f t="shared" si="20"/>
        <v>37894.956266393499</v>
      </c>
      <c r="Q697" s="153">
        <f t="shared" si="21"/>
        <v>-1.8064608706</v>
      </c>
    </row>
    <row r="698" spans="1:17" x14ac:dyDescent="0.2">
      <c r="A698">
        <v>-28930.304393664399</v>
      </c>
      <c r="B698">
        <v>-10403.3689111187</v>
      </c>
      <c r="C698">
        <v>1985.7716557785</v>
      </c>
      <c r="D698">
        <v>37895.008150356298</v>
      </c>
      <c r="G698">
        <v>37898.266572364701</v>
      </c>
      <c r="H698">
        <v>0.60057813989999997</v>
      </c>
      <c r="I698">
        <v>0.39356979869999997</v>
      </c>
      <c r="J698">
        <v>-0.33432143289999999</v>
      </c>
      <c r="K698">
        <v>-0.61044073489999995</v>
      </c>
      <c r="L698">
        <v>37894.956440020796</v>
      </c>
      <c r="M698">
        <v>-0.79211890730000001</v>
      </c>
      <c r="N698">
        <v>37894.956440020796</v>
      </c>
      <c r="O698">
        <v>0.94422568009999996</v>
      </c>
      <c r="P698" s="153">
        <f t="shared" si="20"/>
        <v>37894.956440020796</v>
      </c>
      <c r="Q698" s="153">
        <f t="shared" si="21"/>
        <v>-1.5842378146</v>
      </c>
    </row>
    <row r="699" spans="1:17" x14ac:dyDescent="0.2">
      <c r="A699">
        <v>-28064.095181739802</v>
      </c>
      <c r="B699">
        <v>-10814.529708402901</v>
      </c>
      <c r="C699">
        <v>2012.9250850487999</v>
      </c>
      <c r="D699">
        <v>37895.011665427497</v>
      </c>
      <c r="G699">
        <v>37898.2707087667</v>
      </c>
      <c r="H699">
        <v>0.58356268389999999</v>
      </c>
      <c r="I699">
        <v>0.41414359350000002</v>
      </c>
      <c r="J699">
        <v>-0.34896040579999998</v>
      </c>
      <c r="K699">
        <v>-0.60511677639999994</v>
      </c>
      <c r="L699">
        <v>37894.956903034697</v>
      </c>
      <c r="M699">
        <v>-0.96044760500000004</v>
      </c>
      <c r="N699">
        <v>37894.956903034697</v>
      </c>
      <c r="O699">
        <v>0.9323515309</v>
      </c>
      <c r="P699" s="153">
        <f t="shared" si="20"/>
        <v>37894.956903034697</v>
      </c>
      <c r="Q699" s="153">
        <f t="shared" si="21"/>
        <v>-1.9208952100000001</v>
      </c>
    </row>
    <row r="700" spans="1:17" x14ac:dyDescent="0.2">
      <c r="A700">
        <v>-26750.813920171699</v>
      </c>
      <c r="B700">
        <v>-11380.408240500599</v>
      </c>
      <c r="C700">
        <v>2047.2014010253999</v>
      </c>
      <c r="D700">
        <v>37895.016724803601</v>
      </c>
      <c r="G700">
        <v>37898.2748451687</v>
      </c>
      <c r="H700">
        <v>0.56661109509999996</v>
      </c>
      <c r="I700">
        <v>0.43330757450000001</v>
      </c>
      <c r="J700">
        <v>-0.36112909770000001</v>
      </c>
      <c r="K700">
        <v>-0.60065146930000002</v>
      </c>
      <c r="L700">
        <v>37894.957076666702</v>
      </c>
      <c r="M700">
        <v>-0.92877759199999999</v>
      </c>
      <c r="N700">
        <v>37894.957076666702</v>
      </c>
      <c r="O700">
        <v>0.86361619060000006</v>
      </c>
      <c r="P700" s="153">
        <f t="shared" si="20"/>
        <v>37894.957076666702</v>
      </c>
      <c r="Q700" s="153">
        <f t="shared" si="21"/>
        <v>-1.857555184</v>
      </c>
    </row>
    <row r="701" spans="1:17" x14ac:dyDescent="0.2">
      <c r="A701">
        <v>-25426.817468369201</v>
      </c>
      <c r="B701">
        <v>-11885.622467470799</v>
      </c>
      <c r="C701">
        <v>2073.9320379207002</v>
      </c>
      <c r="D701">
        <v>37895.021531764098</v>
      </c>
      <c r="G701">
        <v>37898.278981570598</v>
      </c>
      <c r="H701">
        <v>0.54947162760000001</v>
      </c>
      <c r="I701">
        <v>0.4515008439</v>
      </c>
      <c r="J701">
        <v>-0.37112252839999998</v>
      </c>
      <c r="K701">
        <v>-0.59707284920000003</v>
      </c>
      <c r="L701">
        <v>37894.957539696799</v>
      </c>
      <c r="M701">
        <v>-0.90805210430000005</v>
      </c>
      <c r="N701">
        <v>37894.957539696799</v>
      </c>
      <c r="O701">
        <v>0.90673905690000001</v>
      </c>
      <c r="P701" s="153">
        <f t="shared" si="20"/>
        <v>37894.957539696799</v>
      </c>
      <c r="Q701" s="153">
        <f t="shared" si="21"/>
        <v>-1.8161042086000001</v>
      </c>
    </row>
    <row r="702" spans="1:17" x14ac:dyDescent="0.2">
      <c r="A702">
        <v>-24098.519785818102</v>
      </c>
      <c r="B702">
        <v>-12330.970824730201</v>
      </c>
      <c r="C702">
        <v>2093.3765612942998</v>
      </c>
      <c r="D702">
        <v>37895.026091320899</v>
      </c>
      <c r="G702">
        <v>37898.283117972598</v>
      </c>
      <c r="H702">
        <v>0.53186978799999995</v>
      </c>
      <c r="I702">
        <v>0.46908596860000001</v>
      </c>
      <c r="J702">
        <v>-0.37908945500000002</v>
      </c>
      <c r="K702">
        <v>-0.59444433529999996</v>
      </c>
      <c r="L702">
        <v>37894.957713310199</v>
      </c>
      <c r="M702">
        <v>-0.92153340019999996</v>
      </c>
      <c r="N702">
        <v>37894.957713310199</v>
      </c>
      <c r="O702">
        <v>0.90180136399999999</v>
      </c>
      <c r="P702" s="153">
        <f t="shared" si="20"/>
        <v>37894.957713310199</v>
      </c>
      <c r="Q702" s="153">
        <f t="shared" si="21"/>
        <v>-1.8430668003999999</v>
      </c>
    </row>
    <row r="703" spans="1:17" x14ac:dyDescent="0.2">
      <c r="A703">
        <v>-22771.8809967546</v>
      </c>
      <c r="B703">
        <v>-12717.623677343399</v>
      </c>
      <c r="C703">
        <v>2105.8275185715001</v>
      </c>
      <c r="D703">
        <v>37895.030409553197</v>
      </c>
      <c r="G703">
        <v>37898.287254374598</v>
      </c>
      <c r="H703">
        <v>0.51348792350000005</v>
      </c>
      <c r="I703">
        <v>0.48638261249999998</v>
      </c>
      <c r="J703">
        <v>-0.38505007920000001</v>
      </c>
      <c r="K703">
        <v>-0.59287312569999995</v>
      </c>
      <c r="L703">
        <v>37894.9581763241</v>
      </c>
      <c r="M703">
        <v>-1.0360765443</v>
      </c>
      <c r="N703">
        <v>37894.9581763241</v>
      </c>
      <c r="O703">
        <v>0.97964467050000004</v>
      </c>
      <c r="P703" s="153">
        <f t="shared" si="20"/>
        <v>37894.9581763241</v>
      </c>
      <c r="Q703" s="153">
        <f t="shared" si="21"/>
        <v>-2.0721530885999999</v>
      </c>
    </row>
    <row r="704" spans="1:17" x14ac:dyDescent="0.2">
      <c r="A704">
        <v>-21452.384009177898</v>
      </c>
      <c r="B704">
        <v>-13047.0754422709</v>
      </c>
      <c r="C704">
        <v>2111.6041022253999</v>
      </c>
      <c r="D704">
        <v>37895.034493445099</v>
      </c>
      <c r="G704">
        <v>37898.292322704998</v>
      </c>
      <c r="H704">
        <v>0.50580460039999997</v>
      </c>
      <c r="I704">
        <v>0.49120358580000001</v>
      </c>
      <c r="J704">
        <v>-0.4087868362</v>
      </c>
      <c r="K704">
        <v>-0.57946015049999999</v>
      </c>
      <c r="L704">
        <v>37894.958349953697</v>
      </c>
      <c r="M704">
        <v>-0.89466643509999999</v>
      </c>
      <c r="N704">
        <v>37894.958349953697</v>
      </c>
      <c r="O704">
        <v>0.91829750639999996</v>
      </c>
      <c r="P704" s="153">
        <f t="shared" si="20"/>
        <v>37894.958349953697</v>
      </c>
      <c r="Q704" s="153">
        <f t="shared" si="21"/>
        <v>-1.7893328702</v>
      </c>
    </row>
    <row r="705" spans="1:17" x14ac:dyDescent="0.2">
      <c r="A705">
        <v>-20145.0209208333</v>
      </c>
      <c r="B705">
        <v>-13321.0968469526</v>
      </c>
      <c r="C705">
        <v>2111.0460795785002</v>
      </c>
      <c r="D705">
        <v>37895.038350729199</v>
      </c>
      <c r="G705">
        <v>37898.296474640003</v>
      </c>
      <c r="H705">
        <v>0.5023398322</v>
      </c>
      <c r="I705">
        <v>0.49228077170000001</v>
      </c>
      <c r="J705">
        <v>-0.42997712690000001</v>
      </c>
      <c r="K705">
        <v>-0.56606890499999996</v>
      </c>
      <c r="L705">
        <v>37894.958812967598</v>
      </c>
      <c r="M705">
        <v>-0.92434530510000001</v>
      </c>
      <c r="N705">
        <v>37894.958812967598</v>
      </c>
      <c r="O705">
        <v>1.1192053291999999</v>
      </c>
      <c r="P705" s="153">
        <f t="shared" si="20"/>
        <v>37894.958812967598</v>
      </c>
      <c r="Q705" s="153">
        <f t="shared" si="21"/>
        <v>-1.8486906102</v>
      </c>
    </row>
    <row r="706" spans="1:17" x14ac:dyDescent="0.2">
      <c r="A706">
        <v>-18854.288290312099</v>
      </c>
      <c r="B706">
        <v>-13541.6882544082</v>
      </c>
      <c r="C706">
        <v>2104.5080771468001</v>
      </c>
      <c r="D706">
        <v>37895.041989737299</v>
      </c>
      <c r="G706">
        <v>37898.301318564198</v>
      </c>
      <c r="H706">
        <v>0.49872052960000002</v>
      </c>
      <c r="I706">
        <v>0.49319313139999998</v>
      </c>
      <c r="J706">
        <v>-0.453561135</v>
      </c>
      <c r="K706">
        <v>-0.54983694429999996</v>
      </c>
      <c r="L706">
        <v>37894.958986597201</v>
      </c>
      <c r="M706">
        <v>-0.92244457489999998</v>
      </c>
      <c r="N706">
        <v>37894.958986597201</v>
      </c>
      <c r="O706">
        <v>1.0204258583000001</v>
      </c>
      <c r="P706" s="153">
        <f t="shared" si="20"/>
        <v>37894.958986597201</v>
      </c>
      <c r="Q706" s="153">
        <f t="shared" si="21"/>
        <v>-1.8448891498</v>
      </c>
    </row>
    <row r="707" spans="1:17" x14ac:dyDescent="0.2">
      <c r="A707">
        <v>-17166.032012997199</v>
      </c>
      <c r="B707">
        <v>-13756.494920216501</v>
      </c>
      <c r="C707">
        <v>2087.1187850568999</v>
      </c>
      <c r="D707">
        <v>37895.046517452203</v>
      </c>
      <c r="G707">
        <v>37898.306162488399</v>
      </c>
      <c r="H707">
        <v>0.49545956740000002</v>
      </c>
      <c r="I707">
        <v>0.49382388399999999</v>
      </c>
      <c r="J707">
        <v>-0.47603696340000001</v>
      </c>
      <c r="K707">
        <v>-0.53296022180000002</v>
      </c>
      <c r="L707">
        <v>37894.959449611102</v>
      </c>
      <c r="M707">
        <v>-0.86244907559999995</v>
      </c>
      <c r="N707">
        <v>37894.959449611102</v>
      </c>
      <c r="O707">
        <v>0.91486388500000004</v>
      </c>
      <c r="P707" s="153">
        <f t="shared" si="20"/>
        <v>37894.959449611102</v>
      </c>
      <c r="Q707" s="153">
        <f t="shared" si="21"/>
        <v>-1.7248981511999999</v>
      </c>
    </row>
    <row r="708" spans="1:17" x14ac:dyDescent="0.2">
      <c r="A708">
        <v>-15522.5678111408</v>
      </c>
      <c r="B708">
        <v>-13885.771323122201</v>
      </c>
      <c r="C708">
        <v>2060.6207782551</v>
      </c>
      <c r="D708">
        <v>37895.0506944843</v>
      </c>
      <c r="G708">
        <v>37898.311006412601</v>
      </c>
      <c r="H708">
        <v>0.49247176640000001</v>
      </c>
      <c r="I708">
        <v>0.4942493375</v>
      </c>
      <c r="J708">
        <v>-0.49749913439999999</v>
      </c>
      <c r="K708">
        <v>-0.51544520859999998</v>
      </c>
      <c r="L708">
        <v>37894.959623259303</v>
      </c>
      <c r="M708">
        <v>-0.9751402482</v>
      </c>
      <c r="N708">
        <v>37894.959623259303</v>
      </c>
      <c r="O708">
        <v>0.96077476390000005</v>
      </c>
      <c r="P708" s="153">
        <f t="shared" si="20"/>
        <v>37894.959623259303</v>
      </c>
      <c r="Q708" s="153">
        <f t="shared" si="21"/>
        <v>-1.9502804964</v>
      </c>
    </row>
    <row r="709" spans="1:17" x14ac:dyDescent="0.2">
      <c r="A709">
        <v>-13930.605658561501</v>
      </c>
      <c r="B709">
        <v>-13935.3603215888</v>
      </c>
      <c r="C709">
        <v>2025.8857309918001</v>
      </c>
      <c r="D709">
        <v>37895.054543091399</v>
      </c>
      <c r="G709">
        <v>37898.316542325898</v>
      </c>
      <c r="H709">
        <v>0.4893000898</v>
      </c>
      <c r="I709">
        <v>0.49456447380000002</v>
      </c>
      <c r="J709">
        <v>-0.52087697180000003</v>
      </c>
      <c r="K709">
        <v>-0.4946499607</v>
      </c>
      <c r="L709">
        <v>37894.960086254599</v>
      </c>
      <c r="M709">
        <v>-0.80946698070000001</v>
      </c>
      <c r="N709">
        <v>37894.960086254599</v>
      </c>
      <c r="O709">
        <v>0.85119813259999999</v>
      </c>
      <c r="P709" s="153">
        <f t="shared" si="20"/>
        <v>37894.960086254599</v>
      </c>
      <c r="Q709" s="153">
        <f t="shared" si="21"/>
        <v>-1.6189339614</v>
      </c>
    </row>
    <row r="710" spans="1:17" x14ac:dyDescent="0.2">
      <c r="A710">
        <v>-12395.4944616296</v>
      </c>
      <c r="B710">
        <v>-13911.247254632401</v>
      </c>
      <c r="C710">
        <v>1983.7676086764</v>
      </c>
      <c r="D710">
        <v>37895.058085674304</v>
      </c>
      <c r="G710">
        <v>37898.322078239296</v>
      </c>
      <c r="H710">
        <v>0.4863011464</v>
      </c>
      <c r="I710">
        <v>0.4947717412</v>
      </c>
      <c r="J710">
        <v>-0.54310188039999996</v>
      </c>
      <c r="K710">
        <v>-0.47302480559999999</v>
      </c>
      <c r="L710">
        <v>37894.960259884298</v>
      </c>
      <c r="M710">
        <v>-0.68508408870000004</v>
      </c>
      <c r="N710">
        <v>37894.960259884298</v>
      </c>
      <c r="O710">
        <v>0.93869268400000005</v>
      </c>
      <c r="P710" s="153">
        <f t="shared" si="20"/>
        <v>37894.960259884298</v>
      </c>
      <c r="Q710" s="153">
        <f t="shared" si="21"/>
        <v>-1.3701681774000001</v>
      </c>
    </row>
    <row r="711" spans="1:17" x14ac:dyDescent="0.2">
      <c r="A711">
        <v>-10562.685613973401</v>
      </c>
      <c r="B711">
        <v>-13786.599766551401</v>
      </c>
      <c r="C711">
        <v>1921.9892524544</v>
      </c>
      <c r="D711">
        <v>37895.062117321497</v>
      </c>
      <c r="G711">
        <v>37898.3276141526</v>
      </c>
      <c r="H711">
        <v>0.48339775340000002</v>
      </c>
      <c r="I711">
        <v>0.49493710460000001</v>
      </c>
      <c r="J711">
        <v>-0.56422801389999999</v>
      </c>
      <c r="K711">
        <v>-0.4505670014</v>
      </c>
      <c r="L711">
        <v>37894.960722898199</v>
      </c>
      <c r="M711">
        <v>-0.92512292350000003</v>
      </c>
      <c r="N711">
        <v>37894.960722898199</v>
      </c>
      <c r="O711">
        <v>0.92341275899999997</v>
      </c>
      <c r="P711" s="153">
        <f t="shared" si="20"/>
        <v>37894.960722898199</v>
      </c>
      <c r="Q711" s="153">
        <f t="shared" si="21"/>
        <v>-1.8502458470000001</v>
      </c>
    </row>
    <row r="712" spans="1:17" x14ac:dyDescent="0.2">
      <c r="A712">
        <v>-8830.5813823160006</v>
      </c>
      <c r="B712">
        <v>-13567.671041638399</v>
      </c>
      <c r="C712">
        <v>1851.4803055752</v>
      </c>
      <c r="D712">
        <v>37895.065747643202</v>
      </c>
      <c r="G712">
        <v>37898.333150065999</v>
      </c>
      <c r="H712">
        <v>0.4805231203</v>
      </c>
      <c r="I712">
        <v>0.49511730850000002</v>
      </c>
      <c r="J712">
        <v>-0.58429019650000003</v>
      </c>
      <c r="K712">
        <v>-0.42727198350000001</v>
      </c>
      <c r="L712">
        <v>37894.960896530101</v>
      </c>
      <c r="M712">
        <v>-0.86657740839999997</v>
      </c>
      <c r="N712">
        <v>37894.960896530101</v>
      </c>
      <c r="O712">
        <v>0.89472149639999998</v>
      </c>
      <c r="P712" s="153">
        <f t="shared" si="20"/>
        <v>37894.960896530101</v>
      </c>
      <c r="Q712" s="153">
        <f t="shared" si="21"/>
        <v>-1.7331548167999999</v>
      </c>
    </row>
    <row r="713" spans="1:17" x14ac:dyDescent="0.2">
      <c r="A713">
        <v>-6889.3199701030999</v>
      </c>
      <c r="B713">
        <v>-13196.003891082</v>
      </c>
      <c r="C713">
        <v>1757.3132262055999</v>
      </c>
      <c r="D713">
        <v>37895.069630924903</v>
      </c>
      <c r="G713">
        <v>37898.338685979303</v>
      </c>
      <c r="H713">
        <v>0.4776185744</v>
      </c>
      <c r="I713">
        <v>0.49536208310000002</v>
      </c>
      <c r="J713">
        <v>-0.60330728050000004</v>
      </c>
      <c r="K713">
        <v>-0.4031342571</v>
      </c>
      <c r="L713">
        <v>37894.961359541703</v>
      </c>
      <c r="M713">
        <v>-0.96742411100000003</v>
      </c>
      <c r="N713">
        <v>37894.961359541703</v>
      </c>
      <c r="O713">
        <v>0.96848064519999999</v>
      </c>
      <c r="P713" s="153">
        <f t="shared" si="20"/>
        <v>37894.961359541703</v>
      </c>
      <c r="Q713" s="153">
        <f t="shared" si="21"/>
        <v>-1.9348482220000001</v>
      </c>
    </row>
    <row r="714" spans="1:17" x14ac:dyDescent="0.2">
      <c r="A714">
        <v>-4815.6412539065004</v>
      </c>
      <c r="B714">
        <v>-12634.5100386718</v>
      </c>
      <c r="C714">
        <v>1637.0004101183999</v>
      </c>
      <c r="D714">
        <v>37895.073591045199</v>
      </c>
      <c r="G714">
        <v>37898.344221892701</v>
      </c>
      <c r="H714">
        <v>0.47463189900000002</v>
      </c>
      <c r="I714">
        <v>0.4957156714</v>
      </c>
      <c r="J714">
        <v>-0.62128453679999995</v>
      </c>
      <c r="K714">
        <v>-0.37814819579999998</v>
      </c>
      <c r="L714">
        <v>37894.961533171299</v>
      </c>
      <c r="M714">
        <v>-0.90815941929999999</v>
      </c>
      <c r="N714">
        <v>37894.961533171299</v>
      </c>
      <c r="O714">
        <v>1.0932710821</v>
      </c>
      <c r="P714" s="153">
        <f t="shared" si="20"/>
        <v>37894.961533171299</v>
      </c>
      <c r="Q714" s="153">
        <f t="shared" si="21"/>
        <v>-1.8163188386</v>
      </c>
    </row>
    <row r="715" spans="1:17" x14ac:dyDescent="0.2">
      <c r="A715">
        <v>-2694.1307339131999</v>
      </c>
      <c r="B715">
        <v>-11854.9722157751</v>
      </c>
      <c r="C715">
        <v>1489.3171314788999</v>
      </c>
      <c r="D715">
        <v>37895.077479213302</v>
      </c>
      <c r="G715">
        <v>37898.349757805998</v>
      </c>
      <c r="H715">
        <v>0.47151612770000001</v>
      </c>
      <c r="I715">
        <v>0.49621786779999999</v>
      </c>
      <c r="J715">
        <v>-0.63821537390000005</v>
      </c>
      <c r="K715">
        <v>-0.35230882120000001</v>
      </c>
      <c r="L715">
        <v>37894.9619961852</v>
      </c>
      <c r="M715">
        <v>-1.0012519976000001</v>
      </c>
      <c r="N715">
        <v>37894.9619961852</v>
      </c>
      <c r="O715">
        <v>0.91064926469999996</v>
      </c>
      <c r="P715" s="153">
        <f t="shared" si="20"/>
        <v>37894.9619961852</v>
      </c>
      <c r="Q715" s="153">
        <f t="shared" si="21"/>
        <v>-2.0025039952000001</v>
      </c>
    </row>
    <row r="716" spans="1:17" x14ac:dyDescent="0.2">
      <c r="A716">
        <v>-611.20150332189996</v>
      </c>
      <c r="B716">
        <v>-10840.618377451099</v>
      </c>
      <c r="C716">
        <v>1314.4563733433999</v>
      </c>
      <c r="D716">
        <v>37895.081186932803</v>
      </c>
      <c r="G716">
        <v>37898.355293719404</v>
      </c>
      <c r="H716">
        <v>0.46822869210000001</v>
      </c>
      <c r="I716">
        <v>0.49690469409999999</v>
      </c>
      <c r="J716">
        <v>-0.65408259459999996</v>
      </c>
      <c r="K716">
        <v>-0.32561261689999998</v>
      </c>
      <c r="L716">
        <v>37894.962169817103</v>
      </c>
      <c r="M716">
        <v>-0.948308119</v>
      </c>
      <c r="N716">
        <v>37894.962169817103</v>
      </c>
      <c r="O716">
        <v>0.9671845</v>
      </c>
      <c r="P716" s="153">
        <f t="shared" si="20"/>
        <v>37894.962169817103</v>
      </c>
      <c r="Q716" s="153">
        <f t="shared" si="21"/>
        <v>-1.896616238</v>
      </c>
    </row>
    <row r="717" spans="1:17" x14ac:dyDescent="0.2">
      <c r="A717">
        <v>1528.327710858</v>
      </c>
      <c r="B717">
        <v>-9454.8576077489997</v>
      </c>
      <c r="C717">
        <v>1093.6001481745</v>
      </c>
      <c r="D717">
        <v>37895.084968108997</v>
      </c>
      <c r="G717">
        <v>37898.360829632802</v>
      </c>
      <c r="H717">
        <v>0.46473085359999999</v>
      </c>
      <c r="I717">
        <v>0.4978087934</v>
      </c>
      <c r="J717">
        <v>-0.66885934250000001</v>
      </c>
      <c r="K717">
        <v>-0.29805841509999997</v>
      </c>
      <c r="L717">
        <v>37894.962632830997</v>
      </c>
      <c r="M717">
        <v>-0.90312690179999999</v>
      </c>
      <c r="N717">
        <v>37894.962632830997</v>
      </c>
      <c r="O717">
        <v>1.0390156459</v>
      </c>
      <c r="P717" s="153">
        <f t="shared" si="20"/>
        <v>37894.962632830997</v>
      </c>
      <c r="Q717" s="153">
        <f t="shared" si="21"/>
        <v>-1.8062538036</v>
      </c>
    </row>
    <row r="718" spans="1:17" x14ac:dyDescent="0.2">
      <c r="A718">
        <v>3538.1157698902998</v>
      </c>
      <c r="B718">
        <v>-7673.0499848043</v>
      </c>
      <c r="C718">
        <v>828.54697277269997</v>
      </c>
      <c r="D718">
        <v>37895.088653690298</v>
      </c>
      <c r="G718">
        <v>37898.366365546099</v>
      </c>
      <c r="H718">
        <v>0.46098737369999998</v>
      </c>
      <c r="I718">
        <v>0.49895960080000001</v>
      </c>
      <c r="J718">
        <v>-0.68250985909999995</v>
      </c>
      <c r="K718">
        <v>-0.26964838279999997</v>
      </c>
      <c r="L718">
        <v>37894.962806460702</v>
      </c>
      <c r="M718">
        <v>-0.91060274050000001</v>
      </c>
      <c r="N718">
        <v>37894.962806460702</v>
      </c>
      <c r="O718">
        <v>0.97857564590000001</v>
      </c>
      <c r="P718" s="153">
        <f t="shared" si="20"/>
        <v>37894.962806460702</v>
      </c>
      <c r="Q718" s="153">
        <f t="shared" si="21"/>
        <v>-1.821205481</v>
      </c>
    </row>
    <row r="719" spans="1:17" x14ac:dyDescent="0.2">
      <c r="A719">
        <v>5246.0333451604001</v>
      </c>
      <c r="B719">
        <v>-5486.7818584672004</v>
      </c>
      <c r="C719">
        <v>522.68580776320005</v>
      </c>
      <c r="D719">
        <v>37895.092199763101</v>
      </c>
      <c r="G719">
        <v>37898.371901459497</v>
      </c>
      <c r="H719">
        <v>0.4569663933</v>
      </c>
      <c r="I719">
        <v>0.50038332799999996</v>
      </c>
      <c r="J719">
        <v>-0.69499014979999996</v>
      </c>
      <c r="K719">
        <v>-0.24038912649999999</v>
      </c>
      <c r="L719">
        <v>37894.963269474501</v>
      </c>
      <c r="M719">
        <v>-0.91153276559999996</v>
      </c>
      <c r="N719">
        <v>37894.963269474501</v>
      </c>
      <c r="O719">
        <v>0.87074997350000005</v>
      </c>
      <c r="P719" s="153">
        <f t="shared" si="20"/>
        <v>37894.963269474501</v>
      </c>
      <c r="Q719" s="153">
        <f t="shared" si="21"/>
        <v>-1.8230655311999999</v>
      </c>
    </row>
    <row r="720" spans="1:17" x14ac:dyDescent="0.2">
      <c r="A720">
        <v>6493.9168096306003</v>
      </c>
      <c r="B720">
        <v>-2886.5984228923999</v>
      </c>
      <c r="C720">
        <v>178.94961924660001</v>
      </c>
      <c r="D720">
        <v>37895.095697764496</v>
      </c>
      <c r="G720">
        <v>37898.377670896298</v>
      </c>
      <c r="H720">
        <v>0.43944803030000001</v>
      </c>
      <c r="I720">
        <v>0.51359828900000004</v>
      </c>
      <c r="J720">
        <v>-0.70111474039999999</v>
      </c>
      <c r="K720">
        <v>-0.2270249919</v>
      </c>
      <c r="L720">
        <v>37894.9634431042</v>
      </c>
      <c r="M720">
        <v>-0.85907842219999997</v>
      </c>
      <c r="N720">
        <v>37894.9634431042</v>
      </c>
      <c r="O720">
        <v>0.84827971469999996</v>
      </c>
      <c r="P720" s="153">
        <f t="shared" si="20"/>
        <v>37894.9634431042</v>
      </c>
      <c r="Q720" s="153">
        <f t="shared" si="21"/>
        <v>-1.7181568443999999</v>
      </c>
    </row>
    <row r="721" spans="1:17" x14ac:dyDescent="0.2">
      <c r="A721">
        <v>7096.9240598325996</v>
      </c>
      <c r="B721">
        <v>-4.1713170054999997</v>
      </c>
      <c r="C721">
        <v>-182.07917269500001</v>
      </c>
      <c r="D721">
        <v>37895.099197198899</v>
      </c>
      <c r="G721">
        <v>37898.381137370299</v>
      </c>
      <c r="H721">
        <v>0.42445762619999999</v>
      </c>
      <c r="I721">
        <v>0.52476884189999995</v>
      </c>
      <c r="J721">
        <v>-0.70295383600000005</v>
      </c>
      <c r="K721">
        <v>-0.2242973265</v>
      </c>
      <c r="L721">
        <v>37894.963906118101</v>
      </c>
      <c r="M721">
        <v>-0.84807493960000002</v>
      </c>
      <c r="N721">
        <v>37894.963906118101</v>
      </c>
      <c r="O721">
        <v>1.0360201079</v>
      </c>
      <c r="P721" s="153">
        <f t="shared" si="20"/>
        <v>37894.963906118101</v>
      </c>
      <c r="Q721" s="153">
        <f t="shared" si="21"/>
        <v>-1.6961498792</v>
      </c>
    </row>
    <row r="722" spans="1:17" x14ac:dyDescent="0.2">
      <c r="A722">
        <v>6971.6010644956996</v>
      </c>
      <c r="B722">
        <v>3026.8558194081002</v>
      </c>
      <c r="C722">
        <v>-542.13788663610001</v>
      </c>
      <c r="D722">
        <v>37895.102876081997</v>
      </c>
      <c r="G722">
        <v>37898.384603844403</v>
      </c>
      <c r="H722">
        <v>0.40972095730000002</v>
      </c>
      <c r="I722">
        <v>0.53511862809999999</v>
      </c>
      <c r="J722">
        <v>-0.70507937300000001</v>
      </c>
      <c r="K722">
        <v>-0.22054448260000001</v>
      </c>
      <c r="L722">
        <v>37894.964542761598</v>
      </c>
      <c r="M722">
        <v>-0.73786438779999997</v>
      </c>
      <c r="N722">
        <v>37894.964542761598</v>
      </c>
      <c r="O722">
        <v>0.96782558249999995</v>
      </c>
      <c r="P722" s="153">
        <f t="shared" si="20"/>
        <v>37894.964542761598</v>
      </c>
      <c r="Q722" s="153">
        <f t="shared" si="21"/>
        <v>-1.4757287755999999</v>
      </c>
    </row>
    <row r="723" spans="1:17" x14ac:dyDescent="0.2">
      <c r="A723">
        <v>6260.5609551439002</v>
      </c>
      <c r="B723">
        <v>5680.5713201831004</v>
      </c>
      <c r="C723">
        <v>-841.80513617179997</v>
      </c>
      <c r="D723">
        <v>37895.106389345303</v>
      </c>
      <c r="G723">
        <v>37898.3887636133</v>
      </c>
      <c r="H723">
        <v>0.39226611979999998</v>
      </c>
      <c r="I723">
        <v>0.54662862729999995</v>
      </c>
      <c r="J723">
        <v>-0.70792276949999999</v>
      </c>
      <c r="K723">
        <v>-0.21487156029999999</v>
      </c>
      <c r="L723">
        <v>37894.965179405102</v>
      </c>
      <c r="M723">
        <v>-0.89055191060000005</v>
      </c>
      <c r="N723">
        <v>37894.965179405102</v>
      </c>
      <c r="O723">
        <v>0.94375952169999999</v>
      </c>
      <c r="P723" s="153">
        <f t="shared" si="20"/>
        <v>37894.965179405102</v>
      </c>
      <c r="Q723" s="153">
        <f t="shared" si="21"/>
        <v>-1.7811038212000001</v>
      </c>
    </row>
    <row r="724" spans="1:17" x14ac:dyDescent="0.2">
      <c r="A724">
        <v>5129.0409675811998</v>
      </c>
      <c r="B724">
        <v>8073.5104350957999</v>
      </c>
      <c r="C724">
        <v>-1099.3062846543</v>
      </c>
      <c r="D724">
        <v>37895.1100202507</v>
      </c>
      <c r="G724">
        <v>37898.392923382104</v>
      </c>
      <c r="H724">
        <v>0.37496232940000002</v>
      </c>
      <c r="I724">
        <v>0.55729723730000003</v>
      </c>
      <c r="J724">
        <v>-0.7110014871</v>
      </c>
      <c r="K724">
        <v>-0.2080863429</v>
      </c>
      <c r="L724">
        <v>37894.965816425902</v>
      </c>
      <c r="M724">
        <v>-0.96476277929999998</v>
      </c>
      <c r="N724">
        <v>37894.965816425902</v>
      </c>
      <c r="O724">
        <v>1.0360399323</v>
      </c>
      <c r="P724" s="153">
        <f t="shared" si="20"/>
        <v>37894.965816425902</v>
      </c>
      <c r="Q724" s="153">
        <f t="shared" si="21"/>
        <v>-1.9295255586</v>
      </c>
    </row>
    <row r="725" spans="1:17" x14ac:dyDescent="0.2">
      <c r="A725">
        <v>3737.6210223517</v>
      </c>
      <c r="B725">
        <v>10151.8651212233</v>
      </c>
      <c r="C725">
        <v>-1312.3544527346</v>
      </c>
      <c r="D725">
        <v>37895.1137239171</v>
      </c>
      <c r="G725">
        <v>37898.397776445803</v>
      </c>
      <c r="H725">
        <v>0.3548549392</v>
      </c>
      <c r="I725">
        <v>0.56883761669999999</v>
      </c>
      <c r="J725">
        <v>-0.71478957180000002</v>
      </c>
      <c r="K725">
        <v>-0.19894121240000001</v>
      </c>
      <c r="L725">
        <v>37894.966452694403</v>
      </c>
      <c r="M725">
        <v>-0.98018164659999996</v>
      </c>
      <c r="N725">
        <v>37894.966452694403</v>
      </c>
      <c r="O725">
        <v>1.0342375215999999</v>
      </c>
      <c r="P725" s="153">
        <f t="shared" si="20"/>
        <v>37894.966452694403</v>
      </c>
      <c r="Q725" s="153">
        <f t="shared" si="21"/>
        <v>-1.9603632931999999</v>
      </c>
    </row>
    <row r="726" spans="1:17" x14ac:dyDescent="0.2">
      <c r="A726">
        <v>2262.2259630110002</v>
      </c>
      <c r="B726">
        <v>11870.308902388901</v>
      </c>
      <c r="C726">
        <v>-1480.0828142620001</v>
      </c>
      <c r="D726">
        <v>37895.117336610798</v>
      </c>
      <c r="G726">
        <v>37898.402629509503</v>
      </c>
      <c r="H726">
        <v>0.3347376702</v>
      </c>
      <c r="I726">
        <v>0.5795298646</v>
      </c>
      <c r="J726">
        <v>-0.71869046150000004</v>
      </c>
      <c r="K726">
        <v>-0.18862621439999999</v>
      </c>
      <c r="L726">
        <v>37894.967089335703</v>
      </c>
      <c r="M726">
        <v>-0.96204375080000004</v>
      </c>
      <c r="N726">
        <v>37894.967089335703</v>
      </c>
      <c r="O726">
        <v>1.0104052274999999</v>
      </c>
      <c r="P726" s="153">
        <f t="shared" ref="P726:P789" si="22">N726</f>
        <v>37894.967089335703</v>
      </c>
      <c r="Q726" s="153">
        <f t="shared" ref="Q726:Q789" si="23">M726*2</f>
        <v>-1.9240875016000001</v>
      </c>
    </row>
    <row r="727" spans="1:17" x14ac:dyDescent="0.2">
      <c r="A727">
        <v>668.49921282510002</v>
      </c>
      <c r="B727">
        <v>13391.5517329129</v>
      </c>
      <c r="C727">
        <v>-1621.1075607145001</v>
      </c>
      <c r="D727">
        <v>37895.121107740597</v>
      </c>
      <c r="G727">
        <v>37898.407482573202</v>
      </c>
      <c r="H727">
        <v>0.31453487400000002</v>
      </c>
      <c r="I727">
        <v>0.58946870119999994</v>
      </c>
      <c r="J727">
        <v>-0.72261370229999999</v>
      </c>
      <c r="K727">
        <v>-0.1772678781</v>
      </c>
      <c r="L727">
        <v>37894.967725979201</v>
      </c>
      <c r="M727">
        <v>-1.0018634581000001</v>
      </c>
      <c r="N727">
        <v>37894.967725979201</v>
      </c>
      <c r="O727">
        <v>0.97857885440000003</v>
      </c>
      <c r="P727" s="153">
        <f t="shared" si="22"/>
        <v>37894.967725979201</v>
      </c>
      <c r="Q727" s="153">
        <f t="shared" si="23"/>
        <v>-2.0037269162000002</v>
      </c>
    </row>
    <row r="728" spans="1:17" x14ac:dyDescent="0.2">
      <c r="A728">
        <v>-961.3556313007</v>
      </c>
      <c r="B728">
        <v>14699.0509930514</v>
      </c>
      <c r="C728">
        <v>-1735.5791694602001</v>
      </c>
      <c r="D728">
        <v>37895.124933363499</v>
      </c>
      <c r="G728">
        <v>37898.413028931704</v>
      </c>
      <c r="H728">
        <v>0.2912734011</v>
      </c>
      <c r="I728">
        <v>0.59998689650000003</v>
      </c>
      <c r="J728">
        <v>-0.7270219779</v>
      </c>
      <c r="K728">
        <v>-0.16313973609999999</v>
      </c>
      <c r="L728">
        <v>37894.968362624997</v>
      </c>
      <c r="M728">
        <v>-0.90659587480000003</v>
      </c>
      <c r="N728">
        <v>37894.968362624997</v>
      </c>
      <c r="O728">
        <v>0.93556381879999995</v>
      </c>
      <c r="P728" s="153">
        <f t="shared" si="22"/>
        <v>37894.968362624997</v>
      </c>
      <c r="Q728" s="153">
        <f t="shared" si="23"/>
        <v>-1.8131917496000001</v>
      </c>
    </row>
    <row r="729" spans="1:17" x14ac:dyDescent="0.2">
      <c r="A729">
        <v>-2542.9048293248002</v>
      </c>
      <c r="B729">
        <v>15786.4112361273</v>
      </c>
      <c r="C729">
        <v>-1824.9205780125001</v>
      </c>
      <c r="D729">
        <v>37895.128672448896</v>
      </c>
      <c r="G729">
        <v>37898.418575290198</v>
      </c>
      <c r="H729">
        <v>0.26778073540000003</v>
      </c>
      <c r="I729">
        <v>0.60966745339999995</v>
      </c>
      <c r="J729">
        <v>-0.73124667139999999</v>
      </c>
      <c r="K729">
        <v>-0.1479100388</v>
      </c>
      <c r="L729">
        <v>37894.968536254601</v>
      </c>
      <c r="M729">
        <v>-0.99159422100000005</v>
      </c>
      <c r="N729">
        <v>37894.968536254601</v>
      </c>
      <c r="O729">
        <v>0.71418094809999999</v>
      </c>
      <c r="P729" s="153">
        <f t="shared" si="22"/>
        <v>37894.968536254601</v>
      </c>
      <c r="Q729" s="153">
        <f t="shared" si="23"/>
        <v>-1.9831884420000001</v>
      </c>
    </row>
    <row r="730" spans="1:17" x14ac:dyDescent="0.2">
      <c r="A730">
        <v>-3995.3497258888001</v>
      </c>
      <c r="B730">
        <v>16657.366667834802</v>
      </c>
      <c r="C730">
        <v>-1891.6732496159</v>
      </c>
      <c r="D730">
        <v>37895.132158968401</v>
      </c>
      <c r="G730">
        <v>37898.424121648699</v>
      </c>
      <c r="H730">
        <v>0.24403439560000001</v>
      </c>
      <c r="I730">
        <v>0.61854674990000003</v>
      </c>
      <c r="J730">
        <v>-0.73519010330000001</v>
      </c>
      <c r="K730">
        <v>-0.13169147270000001</v>
      </c>
      <c r="L730">
        <v>37894.968999268502</v>
      </c>
      <c r="M730">
        <v>-0.93949528329999998</v>
      </c>
      <c r="N730">
        <v>37894.968999268502</v>
      </c>
      <c r="O730">
        <v>0.99061847390000002</v>
      </c>
      <c r="P730" s="153">
        <f t="shared" si="22"/>
        <v>37894.968999268502</v>
      </c>
      <c r="Q730" s="153">
        <f t="shared" si="23"/>
        <v>-1.8789905666</v>
      </c>
    </row>
    <row r="731" spans="1:17" x14ac:dyDescent="0.2">
      <c r="A731">
        <v>-5572.0235212129001</v>
      </c>
      <c r="B731">
        <v>17485.353888638299</v>
      </c>
      <c r="C731">
        <v>-1950.0603240715</v>
      </c>
      <c r="D731">
        <v>37895.136022684797</v>
      </c>
      <c r="G731">
        <v>37898.430361302002</v>
      </c>
      <c r="H731">
        <v>0.21701967550000001</v>
      </c>
      <c r="I731">
        <v>0.62760076220000005</v>
      </c>
      <c r="J731">
        <v>-0.73918014809999999</v>
      </c>
      <c r="K731">
        <v>-0.1123941831</v>
      </c>
      <c r="L731">
        <v>37894.9691728982</v>
      </c>
      <c r="M731">
        <v>-0.79009304309999995</v>
      </c>
      <c r="N731">
        <v>37894.9691728982</v>
      </c>
      <c r="O731">
        <v>1.0496308349000001</v>
      </c>
      <c r="P731" s="153">
        <f t="shared" si="22"/>
        <v>37894.9691728982</v>
      </c>
      <c r="Q731" s="153">
        <f t="shared" si="23"/>
        <v>-1.5801860861999999</v>
      </c>
    </row>
    <row r="732" spans="1:17" x14ac:dyDescent="0.2">
      <c r="A732">
        <v>-7272.9966632052001</v>
      </c>
      <c r="B732">
        <v>18258.7252361713</v>
      </c>
      <c r="C732">
        <v>-1998.6849238878001</v>
      </c>
      <c r="D732">
        <v>37895.1403034459</v>
      </c>
      <c r="G732">
        <v>37898.4366009554</v>
      </c>
      <c r="H732">
        <v>0.18972172749999999</v>
      </c>
      <c r="I732">
        <v>0.63567316819999997</v>
      </c>
      <c r="J732">
        <v>-0.74258901669999999</v>
      </c>
      <c r="K732">
        <v>-9.2124055600000004E-2</v>
      </c>
      <c r="L732">
        <v>37894.969635911999</v>
      </c>
      <c r="M732">
        <v>-0.8788774372</v>
      </c>
      <c r="N732">
        <v>37894.969635911999</v>
      </c>
      <c r="O732">
        <v>0.99182472190000004</v>
      </c>
      <c r="P732" s="153">
        <f t="shared" si="22"/>
        <v>37894.969635911999</v>
      </c>
      <c r="Q732" s="153">
        <f t="shared" si="23"/>
        <v>-1.7577548744</v>
      </c>
    </row>
    <row r="733" spans="1:17" x14ac:dyDescent="0.2">
      <c r="A733">
        <v>-8721.9808691694998</v>
      </c>
      <c r="B733">
        <v>18829.482427541599</v>
      </c>
      <c r="C733">
        <v>-2029.5569826077001</v>
      </c>
      <c r="D733">
        <v>37895.144056056801</v>
      </c>
      <c r="G733">
        <v>37898.442840608703</v>
      </c>
      <c r="H733">
        <v>0.16220513540000001</v>
      </c>
      <c r="I733">
        <v>0.64276378229999998</v>
      </c>
      <c r="J733">
        <v>-0.74531820530000004</v>
      </c>
      <c r="K733">
        <v>-7.1028072499999997E-2</v>
      </c>
      <c r="L733">
        <v>37894.969809541697</v>
      </c>
      <c r="M733">
        <v>-0.94655211800000005</v>
      </c>
      <c r="N733">
        <v>37894.969809541697</v>
      </c>
      <c r="O733">
        <v>0.96491570179999997</v>
      </c>
      <c r="P733" s="153">
        <f t="shared" si="22"/>
        <v>37894.969809541697</v>
      </c>
      <c r="Q733" s="153">
        <f t="shared" si="23"/>
        <v>-1.8931042360000001</v>
      </c>
    </row>
    <row r="734" spans="1:17" x14ac:dyDescent="0.2">
      <c r="A734">
        <v>-10247.0650832502</v>
      </c>
      <c r="B734">
        <v>19349.945027102702</v>
      </c>
      <c r="C734">
        <v>-2052.4330000412001</v>
      </c>
      <c r="D734">
        <v>37895.148123540697</v>
      </c>
      <c r="G734">
        <v>37898.449080261998</v>
      </c>
      <c r="H734">
        <v>0.1345590361</v>
      </c>
      <c r="I734">
        <v>0.6488699859</v>
      </c>
      <c r="J734">
        <v>-0.74728535370000004</v>
      </c>
      <c r="K734">
        <v>-4.9256546200000001E-2</v>
      </c>
      <c r="L734">
        <v>37894.970272555598</v>
      </c>
      <c r="M734">
        <v>-0.97960427699999997</v>
      </c>
      <c r="N734">
        <v>37894.970272555598</v>
      </c>
      <c r="O734">
        <v>1.0296586721000001</v>
      </c>
      <c r="P734" s="153">
        <f t="shared" si="22"/>
        <v>37894.970272555598</v>
      </c>
      <c r="Q734" s="153">
        <f t="shared" si="23"/>
        <v>-1.9592085539999999</v>
      </c>
    </row>
    <row r="735" spans="1:17" x14ac:dyDescent="0.2">
      <c r="A735">
        <v>-11844.8760984775</v>
      </c>
      <c r="B735">
        <v>19812.590731478602</v>
      </c>
      <c r="C735">
        <v>-2066.4992838691001</v>
      </c>
      <c r="D735">
        <v>37895.152527453101</v>
      </c>
      <c r="G735">
        <v>37898.455319915302</v>
      </c>
      <c r="H735">
        <v>0.1068914208</v>
      </c>
      <c r="I735">
        <v>0.65399232029999999</v>
      </c>
      <c r="J735">
        <v>-0.74842586320000004</v>
      </c>
      <c r="K735">
        <v>-2.6962871199999999E-2</v>
      </c>
      <c r="L735">
        <v>37894.970446185202</v>
      </c>
      <c r="M735">
        <v>-0.95406508430000003</v>
      </c>
      <c r="N735">
        <v>37894.970446185202</v>
      </c>
      <c r="O735">
        <v>0.95548980120000004</v>
      </c>
      <c r="P735" s="153">
        <f t="shared" si="22"/>
        <v>37894.970446185202</v>
      </c>
      <c r="Q735" s="153">
        <f t="shared" si="23"/>
        <v>-1.9081301686000001</v>
      </c>
    </row>
    <row r="736" spans="1:17" x14ac:dyDescent="0.2">
      <c r="A736">
        <v>-13088.1940100847</v>
      </c>
      <c r="B736">
        <v>20116.9220377899</v>
      </c>
      <c r="C736">
        <v>-2070.7750027398001</v>
      </c>
      <c r="D736">
        <v>37895.156063952898</v>
      </c>
      <c r="G736">
        <v>37898.461559568597</v>
      </c>
      <c r="H736">
        <v>7.9322869399999996E-2</v>
      </c>
      <c r="I736">
        <v>0.65813862779999999</v>
      </c>
      <c r="J736">
        <v>-0.74869414779999999</v>
      </c>
      <c r="K736">
        <v>-4.3013989000000004E-3</v>
      </c>
      <c r="L736">
        <v>37894.970909199103</v>
      </c>
      <c r="M736">
        <v>-0.80930655259999995</v>
      </c>
      <c r="N736">
        <v>37894.970909199103</v>
      </c>
      <c r="O736">
        <v>1.1630663370000001</v>
      </c>
      <c r="P736" s="153">
        <f t="shared" si="22"/>
        <v>37894.970909199103</v>
      </c>
      <c r="Q736" s="153">
        <f t="shared" si="23"/>
        <v>-1.6186131051999999</v>
      </c>
    </row>
    <row r="737" spans="1:17" x14ac:dyDescent="0.2">
      <c r="A737">
        <v>-14367.3084458535</v>
      </c>
      <c r="B737">
        <v>20380.925022371699</v>
      </c>
      <c r="C737">
        <v>-2069.2925357019999</v>
      </c>
      <c r="D737">
        <v>37895.159810327699</v>
      </c>
      <c r="G737">
        <v>37898.468492516797</v>
      </c>
      <c r="H737">
        <v>4.8961312399999998E-2</v>
      </c>
      <c r="I737">
        <v>0.6616229991</v>
      </c>
      <c r="J737">
        <v>-0.747938192</v>
      </c>
      <c r="K737">
        <v>2.1124817099999998E-2</v>
      </c>
      <c r="L737">
        <v>37894.971082828699</v>
      </c>
      <c r="M737">
        <v>-0.90240337069999998</v>
      </c>
      <c r="N737">
        <v>37894.971082828699</v>
      </c>
      <c r="O737">
        <v>0.96475487250000003</v>
      </c>
      <c r="P737" s="153">
        <f t="shared" si="22"/>
        <v>37894.971082828699</v>
      </c>
      <c r="Q737" s="153">
        <f t="shared" si="23"/>
        <v>-1.8048067414</v>
      </c>
    </row>
    <row r="738" spans="1:17" x14ac:dyDescent="0.2">
      <c r="A738">
        <v>-15679.2317738007</v>
      </c>
      <c r="B738">
        <v>20601.1614748676</v>
      </c>
      <c r="C738">
        <v>-2061.7173826106</v>
      </c>
      <c r="D738">
        <v>37895.163774909401</v>
      </c>
      <c r="G738">
        <v>37898.475425464901</v>
      </c>
      <c r="H738">
        <v>1.9050741900000001E-2</v>
      </c>
      <c r="I738">
        <v>0.66396555940000002</v>
      </c>
      <c r="J738">
        <v>-0.74606532120000002</v>
      </c>
      <c r="K738">
        <v>4.6619113500000003E-2</v>
      </c>
      <c r="L738">
        <v>37894.971545844899</v>
      </c>
      <c r="M738">
        <v>-0.90543723949999999</v>
      </c>
      <c r="N738">
        <v>37894.971545844899</v>
      </c>
      <c r="O738">
        <v>0.98394277070000002</v>
      </c>
      <c r="P738" s="153">
        <f t="shared" si="22"/>
        <v>37894.971545844899</v>
      </c>
      <c r="Q738" s="153">
        <f t="shared" si="23"/>
        <v>-1.810874479</v>
      </c>
    </row>
    <row r="739" spans="1:17" x14ac:dyDescent="0.2">
      <c r="A739">
        <v>-17020.470749533699</v>
      </c>
      <c r="B739">
        <v>20774.186517064802</v>
      </c>
      <c r="C739">
        <v>-2047.7273300305999</v>
      </c>
      <c r="D739">
        <v>37895.167965551002</v>
      </c>
      <c r="G739">
        <v>37898.482358412999</v>
      </c>
      <c r="H739">
        <v>-1.0247149800000001E-2</v>
      </c>
      <c r="I739">
        <v>0.66522420059999998</v>
      </c>
      <c r="J739">
        <v>-0.74309339490000004</v>
      </c>
      <c r="K739">
        <v>7.1999759199999999E-2</v>
      </c>
      <c r="L739">
        <v>37894.971719474503</v>
      </c>
      <c r="M739">
        <v>-0.94984479180000003</v>
      </c>
      <c r="N739">
        <v>37894.971719474503</v>
      </c>
      <c r="O739">
        <v>0.97630180550000001</v>
      </c>
      <c r="P739" s="153">
        <f t="shared" si="22"/>
        <v>37894.971719474503</v>
      </c>
      <c r="Q739" s="153">
        <f t="shared" si="23"/>
        <v>-1.8996895836000001</v>
      </c>
    </row>
    <row r="740" spans="1:17" x14ac:dyDescent="0.2">
      <c r="A740">
        <v>-18387.0089739049</v>
      </c>
      <c r="B740">
        <v>20896.587335657699</v>
      </c>
      <c r="C740">
        <v>-2027.0175454645</v>
      </c>
      <c r="D740">
        <v>37895.172389491701</v>
      </c>
      <c r="G740">
        <v>37898.489291361097</v>
      </c>
      <c r="H740">
        <v>-3.8789536600000001E-2</v>
      </c>
      <c r="I740">
        <v>0.66547175820000004</v>
      </c>
      <c r="J740">
        <v>-0.73906207810000002</v>
      </c>
      <c r="K740">
        <v>9.7107958899999999E-2</v>
      </c>
      <c r="L740">
        <v>37894.972182486097</v>
      </c>
      <c r="M740">
        <v>-0.8642926246</v>
      </c>
      <c r="N740">
        <v>37894.972182486097</v>
      </c>
      <c r="O740">
        <v>0.97609645749999996</v>
      </c>
      <c r="P740" s="153">
        <f t="shared" si="22"/>
        <v>37894.972182486097</v>
      </c>
      <c r="Q740" s="153">
        <f t="shared" si="23"/>
        <v>-1.7285852492</v>
      </c>
    </row>
    <row r="741" spans="1:17" x14ac:dyDescent="0.2">
      <c r="A741">
        <v>-19774.295551368399</v>
      </c>
      <c r="B741">
        <v>20965.026307260501</v>
      </c>
      <c r="C741">
        <v>-1999.3060373444</v>
      </c>
      <c r="D741">
        <v>37895.177053214698</v>
      </c>
      <c r="G741">
        <v>37898.496224309303</v>
      </c>
      <c r="H741">
        <v>-6.6458155300000002E-2</v>
      </c>
      <c r="I741">
        <v>0.66479253709999997</v>
      </c>
      <c r="J741">
        <v>-0.73402721999999998</v>
      </c>
      <c r="K741">
        <v>0.12181230010000001</v>
      </c>
      <c r="L741">
        <v>37894.972356129598</v>
      </c>
      <c r="M741">
        <v>-0.89710677699999997</v>
      </c>
      <c r="N741">
        <v>37894.972356129598</v>
      </c>
      <c r="O741">
        <v>0.97464475429999997</v>
      </c>
      <c r="P741" s="153">
        <f t="shared" si="22"/>
        <v>37894.972356129598</v>
      </c>
      <c r="Q741" s="153">
        <f t="shared" si="23"/>
        <v>-1.7942135539999999</v>
      </c>
    </row>
    <row r="742" spans="1:17" x14ac:dyDescent="0.2">
      <c r="A742">
        <v>-21177.241087964299</v>
      </c>
      <c r="B742">
        <v>20976.288221773</v>
      </c>
      <c r="C742">
        <v>-1964.3394161086001</v>
      </c>
      <c r="D742">
        <v>37895.181962297</v>
      </c>
      <c r="G742">
        <v>37898.503157257401</v>
      </c>
      <c r="H742">
        <v>-9.3162364999999997E-2</v>
      </c>
      <c r="I742">
        <v>0.66327814289999998</v>
      </c>
      <c r="J742">
        <v>-0.72805466190000001</v>
      </c>
      <c r="K742">
        <v>0.14601126079999999</v>
      </c>
      <c r="L742">
        <v>37894.972819132003</v>
      </c>
      <c r="M742">
        <v>-0.81874454249999995</v>
      </c>
      <c r="N742">
        <v>37894.972819132003</v>
      </c>
      <c r="O742">
        <v>1.0625748683</v>
      </c>
      <c r="P742" s="153">
        <f t="shared" si="22"/>
        <v>37894.972819132003</v>
      </c>
      <c r="Q742" s="153">
        <f t="shared" si="23"/>
        <v>-1.6374890849999999</v>
      </c>
    </row>
    <row r="743" spans="1:17" x14ac:dyDescent="0.2">
      <c r="A743">
        <v>-22590.222146579101</v>
      </c>
      <c r="B743">
        <v>20927.331147336401</v>
      </c>
      <c r="C743">
        <v>-1921.8988727190999</v>
      </c>
      <c r="D743">
        <v>37895.187121255098</v>
      </c>
      <c r="G743">
        <v>37898.510090205498</v>
      </c>
      <c r="H743">
        <v>-0.11883972499999999</v>
      </c>
      <c r="I743">
        <v>0.66102325419999997</v>
      </c>
      <c r="J743">
        <v>-0.72121407810000004</v>
      </c>
      <c r="K743">
        <v>0.16963381359999999</v>
      </c>
      <c r="L743">
        <v>37894.972992761599</v>
      </c>
      <c r="M743">
        <v>-0.93713624409999996</v>
      </c>
      <c r="N743">
        <v>37894.972992761599</v>
      </c>
      <c r="O743">
        <v>0.98031348409999997</v>
      </c>
      <c r="P743" s="153">
        <f t="shared" si="22"/>
        <v>37894.972992761599</v>
      </c>
      <c r="Q743" s="153">
        <f t="shared" si="23"/>
        <v>-1.8742724881999999</v>
      </c>
    </row>
    <row r="744" spans="1:17" x14ac:dyDescent="0.2">
      <c r="A744">
        <v>-23534.771713801299</v>
      </c>
      <c r="B744">
        <v>20859.837059847501</v>
      </c>
      <c r="C744">
        <v>-1889.3631718602001</v>
      </c>
      <c r="D744">
        <v>37895.190701064603</v>
      </c>
      <c r="G744">
        <v>37898.517023153698</v>
      </c>
      <c r="H744">
        <v>-0.14345451619999999</v>
      </c>
      <c r="I744">
        <v>0.65812183889999998</v>
      </c>
      <c r="J744">
        <v>-0.71357331509999999</v>
      </c>
      <c r="K744">
        <v>0.19263844590000001</v>
      </c>
      <c r="L744">
        <v>37894.9734557755</v>
      </c>
      <c r="M744">
        <v>-0.88041726119999997</v>
      </c>
      <c r="N744">
        <v>37894.9734557755</v>
      </c>
      <c r="O744">
        <v>0.94319212159999999</v>
      </c>
      <c r="P744" s="153">
        <f t="shared" si="22"/>
        <v>37894.9734557755</v>
      </c>
      <c r="Q744" s="153">
        <f t="shared" si="23"/>
        <v>-1.7608345223999999</v>
      </c>
    </row>
    <row r="745" spans="1:17" x14ac:dyDescent="0.2">
      <c r="A745">
        <v>-24479.117267932201</v>
      </c>
      <c r="B745">
        <v>20763.5557099369</v>
      </c>
      <c r="C745">
        <v>-1853.3841112297</v>
      </c>
      <c r="D745">
        <v>37895.1943940696</v>
      </c>
      <c r="G745">
        <v>37898.523956101802</v>
      </c>
      <c r="H745">
        <v>-0.16699476050000001</v>
      </c>
      <c r="I745">
        <v>0.65466413869999995</v>
      </c>
      <c r="J745">
        <v>-0.70519348609999999</v>
      </c>
      <c r="K745">
        <v>0.2150110754</v>
      </c>
      <c r="L745">
        <v>37894.973629405104</v>
      </c>
      <c r="M745">
        <v>-0.92720912010000001</v>
      </c>
      <c r="N745">
        <v>37894.973629405104</v>
      </c>
      <c r="O745">
        <v>0.8979036467</v>
      </c>
      <c r="P745" s="153">
        <f t="shared" si="22"/>
        <v>37894.973629405104</v>
      </c>
      <c r="Q745" s="153">
        <f t="shared" si="23"/>
        <v>-1.8544182402</v>
      </c>
    </row>
    <row r="746" spans="1:17" x14ac:dyDescent="0.2">
      <c r="A746">
        <v>-25543.902818949598</v>
      </c>
      <c r="B746">
        <v>20619.159633563799</v>
      </c>
      <c r="C746">
        <v>-1808.5234012721</v>
      </c>
      <c r="D746">
        <v>37895.198705814197</v>
      </c>
      <c r="G746">
        <v>37898.5308890499</v>
      </c>
      <c r="H746">
        <v>-0.18946829400000001</v>
      </c>
      <c r="I746">
        <v>0.65073458179999999</v>
      </c>
      <c r="J746">
        <v>-0.69612487349999996</v>
      </c>
      <c r="K746">
        <v>0.23676239169999999</v>
      </c>
      <c r="L746">
        <v>37894.974092418997</v>
      </c>
      <c r="M746">
        <v>-0.91264269949999999</v>
      </c>
      <c r="N746">
        <v>37894.974092418997</v>
      </c>
      <c r="O746">
        <v>0.78093912560000001</v>
      </c>
      <c r="P746" s="153">
        <f t="shared" si="22"/>
        <v>37894.974092418997</v>
      </c>
      <c r="Q746" s="153">
        <f t="shared" si="23"/>
        <v>-1.825285399</v>
      </c>
    </row>
    <row r="747" spans="1:17" x14ac:dyDescent="0.2">
      <c r="A747">
        <v>-26380.5718519935</v>
      </c>
      <c r="B747">
        <v>20477.925172550898</v>
      </c>
      <c r="C747">
        <v>-1769.9453735441</v>
      </c>
      <c r="D747">
        <v>37895.202212758697</v>
      </c>
      <c r="G747">
        <v>37898.537821998099</v>
      </c>
      <c r="H747">
        <v>-0.21089836310000001</v>
      </c>
      <c r="I747">
        <v>0.64641065549999999</v>
      </c>
      <c r="J747">
        <v>-0.68640350670000005</v>
      </c>
      <c r="K747">
        <v>0.2579251266</v>
      </c>
      <c r="L747">
        <v>37894.974266048601</v>
      </c>
      <c r="M747">
        <v>-1.0165481372</v>
      </c>
      <c r="N747">
        <v>37894.974266048601</v>
      </c>
      <c r="O747">
        <v>0.93019743880000005</v>
      </c>
      <c r="P747" s="153">
        <f t="shared" si="22"/>
        <v>37894.974266048601</v>
      </c>
      <c r="Q747" s="153">
        <f t="shared" si="23"/>
        <v>-2.0330962744000001</v>
      </c>
    </row>
    <row r="748" spans="1:17" x14ac:dyDescent="0.2">
      <c r="A748">
        <v>-27262.6816427171</v>
      </c>
      <c r="B748">
        <v>20301.288518490499</v>
      </c>
      <c r="C748">
        <v>-1725.9480306055</v>
      </c>
      <c r="D748">
        <v>37895.206033251598</v>
      </c>
      <c r="G748">
        <v>37898.544754946197</v>
      </c>
      <c r="H748">
        <v>-0.23131905890000001</v>
      </c>
      <c r="I748">
        <v>0.64176270170000005</v>
      </c>
      <c r="J748">
        <v>-0.6760481371</v>
      </c>
      <c r="K748">
        <v>0.27855169019999998</v>
      </c>
      <c r="L748">
        <v>37894.974729062502</v>
      </c>
      <c r="M748">
        <v>-0.88378653959999998</v>
      </c>
      <c r="N748">
        <v>37894.974729062502</v>
      </c>
      <c r="O748">
        <v>0.98297664929999995</v>
      </c>
      <c r="P748" s="153">
        <f t="shared" si="22"/>
        <v>37894.974729062502</v>
      </c>
      <c r="Q748" s="153">
        <f t="shared" si="23"/>
        <v>-1.7675730792</v>
      </c>
    </row>
    <row r="749" spans="1:17" x14ac:dyDescent="0.2">
      <c r="A749">
        <v>-28185.281222821901</v>
      </c>
      <c r="B749">
        <v>20084.5054494334</v>
      </c>
      <c r="C749">
        <v>-1676.0926768930001</v>
      </c>
      <c r="D749">
        <v>37895.210176054097</v>
      </c>
      <c r="G749">
        <v>37898.552381189103</v>
      </c>
      <c r="H749">
        <v>-0.25266422350000001</v>
      </c>
      <c r="I749">
        <v>0.63635177269999998</v>
      </c>
      <c r="J749">
        <v>-0.66392240769999999</v>
      </c>
      <c r="K749">
        <v>0.30070624880000002</v>
      </c>
      <c r="L749">
        <v>37894.974902708302</v>
      </c>
      <c r="M749">
        <v>-0.95819765700000004</v>
      </c>
      <c r="N749">
        <v>37894.974902708302</v>
      </c>
      <c r="O749">
        <v>0.98018777720000005</v>
      </c>
      <c r="P749" s="153">
        <f t="shared" si="22"/>
        <v>37894.974902708302</v>
      </c>
      <c r="Q749" s="153">
        <f t="shared" si="23"/>
        <v>-1.9163953140000001</v>
      </c>
    </row>
    <row r="750" spans="1:17" x14ac:dyDescent="0.2">
      <c r="A750">
        <v>-29096.746638148001</v>
      </c>
      <c r="B750">
        <v>19836.2152454141</v>
      </c>
      <c r="C750">
        <v>-1622.7510357829001</v>
      </c>
      <c r="D750">
        <v>37895.214430567401</v>
      </c>
      <c r="G750">
        <v>37898.560007432097</v>
      </c>
      <c r="H750">
        <v>-0.27289245470000001</v>
      </c>
      <c r="I750">
        <v>0.63070427829999998</v>
      </c>
      <c r="J750">
        <v>-0.65099137090000003</v>
      </c>
      <c r="K750">
        <v>0.32241596810000001</v>
      </c>
      <c r="L750">
        <v>37894.975365705999</v>
      </c>
      <c r="M750">
        <v>-0.86079500369999995</v>
      </c>
      <c r="N750">
        <v>37894.975365705999</v>
      </c>
      <c r="O750">
        <v>1.0850612845000001</v>
      </c>
      <c r="P750" s="153">
        <f t="shared" si="22"/>
        <v>37894.975365705999</v>
      </c>
      <c r="Q750" s="153">
        <f t="shared" si="23"/>
        <v>-1.7215900073999999</v>
      </c>
    </row>
    <row r="751" spans="1:17" x14ac:dyDescent="0.2">
      <c r="A751">
        <v>-29994.676135279002</v>
      </c>
      <c r="B751">
        <v>19556.140994109999</v>
      </c>
      <c r="C751">
        <v>-1565.9521233024</v>
      </c>
      <c r="D751">
        <v>37895.2187954295</v>
      </c>
      <c r="G751">
        <v>37898.567633674997</v>
      </c>
      <c r="H751">
        <v>-0.2920533367</v>
      </c>
      <c r="I751">
        <v>0.62489573720000002</v>
      </c>
      <c r="J751">
        <v>-0.63717618129999998</v>
      </c>
      <c r="K751">
        <v>0.34382652619999998</v>
      </c>
      <c r="L751">
        <v>37894.975539351901</v>
      </c>
      <c r="M751">
        <v>-0.90403085729999999</v>
      </c>
      <c r="N751">
        <v>37894.975539351901</v>
      </c>
      <c r="O751">
        <v>0.89893766360000005</v>
      </c>
      <c r="P751" s="153">
        <f t="shared" si="22"/>
        <v>37894.975539351901</v>
      </c>
      <c r="Q751" s="153">
        <f t="shared" si="23"/>
        <v>-1.8080617146</v>
      </c>
    </row>
    <row r="752" spans="1:17" x14ac:dyDescent="0.2">
      <c r="A752">
        <v>-30876.622435868099</v>
      </c>
      <c r="B752">
        <v>19244.1123552307</v>
      </c>
      <c r="C752">
        <v>-1505.7389020846999</v>
      </c>
      <c r="D752">
        <v>37895.223268888498</v>
      </c>
      <c r="G752">
        <v>37898.574566623203</v>
      </c>
      <c r="H752">
        <v>-0.30857466020000002</v>
      </c>
      <c r="I752">
        <v>0.61954231749999999</v>
      </c>
      <c r="J752">
        <v>-0.62373789540000002</v>
      </c>
      <c r="K752">
        <v>0.36318044240000003</v>
      </c>
      <c r="L752">
        <v>37894.976002349496</v>
      </c>
      <c r="M752">
        <v>-0.93185420350000003</v>
      </c>
      <c r="N752">
        <v>37894.976002349496</v>
      </c>
      <c r="O752">
        <v>0.88329860869999999</v>
      </c>
      <c r="P752" s="153">
        <f t="shared" si="22"/>
        <v>37894.976002349496</v>
      </c>
      <c r="Q752" s="153">
        <f t="shared" si="23"/>
        <v>-1.8637084070000001</v>
      </c>
    </row>
    <row r="753" spans="1:17" x14ac:dyDescent="0.2">
      <c r="A753">
        <v>-31740.104365028299</v>
      </c>
      <c r="B753">
        <v>18900.071659060399</v>
      </c>
      <c r="C753">
        <v>-1442.1687110452001</v>
      </c>
      <c r="D753">
        <v>37895.227848792703</v>
      </c>
      <c r="G753">
        <v>37898.581499571301</v>
      </c>
      <c r="H753">
        <v>-0.32424513970000002</v>
      </c>
      <c r="I753">
        <v>0.61419200829999998</v>
      </c>
      <c r="J753">
        <v>-0.60930397680000004</v>
      </c>
      <c r="K753">
        <v>0.38259891550000003</v>
      </c>
      <c r="L753">
        <v>37894.976176358803</v>
      </c>
      <c r="M753">
        <v>-0.9089056968</v>
      </c>
      <c r="N753">
        <v>37894.976176358803</v>
      </c>
      <c r="O753">
        <v>0.89699906090000003</v>
      </c>
      <c r="P753" s="153">
        <f t="shared" si="22"/>
        <v>37894.976176358803</v>
      </c>
      <c r="Q753" s="153">
        <f t="shared" si="23"/>
        <v>-1.8178113936</v>
      </c>
    </row>
    <row r="754" spans="1:17" x14ac:dyDescent="0.2">
      <c r="A754">
        <v>-32582.619391279</v>
      </c>
      <c r="B754">
        <v>18524.079435123898</v>
      </c>
      <c r="C754">
        <v>-1375.3136031798001</v>
      </c>
      <c r="D754">
        <v>37895.232532582202</v>
      </c>
      <c r="G754">
        <v>37898.587739224597</v>
      </c>
      <c r="H754">
        <v>-0.33759526829999997</v>
      </c>
      <c r="I754">
        <v>0.60945541319999996</v>
      </c>
      <c r="J754">
        <v>-0.59527573140000001</v>
      </c>
      <c r="K754">
        <v>0.40030030950000001</v>
      </c>
      <c r="L754">
        <v>37894.976638995402</v>
      </c>
      <c r="M754">
        <v>-0.92456274260000004</v>
      </c>
      <c r="N754">
        <v>37894.976638995402</v>
      </c>
      <c r="O754">
        <v>0.99140411360000003</v>
      </c>
      <c r="P754" s="153">
        <f t="shared" si="22"/>
        <v>37894.976638995402</v>
      </c>
      <c r="Q754" s="153">
        <f t="shared" si="23"/>
        <v>-1.8491254852000001</v>
      </c>
    </row>
    <row r="755" spans="1:17" x14ac:dyDescent="0.2">
      <c r="A755">
        <v>-33401.656999513303</v>
      </c>
      <c r="B755">
        <v>18116.319276697701</v>
      </c>
      <c r="C755">
        <v>-1305.2605822179</v>
      </c>
      <c r="D755">
        <v>37895.2373172839</v>
      </c>
      <c r="G755">
        <v>37898.593285583098</v>
      </c>
      <c r="H755">
        <v>-0.34881062569999999</v>
      </c>
      <c r="I755">
        <v>0.6053868778</v>
      </c>
      <c r="J755">
        <v>-0.58178285470000002</v>
      </c>
      <c r="K755">
        <v>0.41637313259999997</v>
      </c>
      <c r="L755">
        <v>37894.976812622699</v>
      </c>
      <c r="M755">
        <v>-0.90277401710000005</v>
      </c>
      <c r="N755">
        <v>37894.976812622699</v>
      </c>
      <c r="O755">
        <v>0.86257077179999997</v>
      </c>
      <c r="P755" s="153">
        <f t="shared" si="22"/>
        <v>37894.976812622699</v>
      </c>
      <c r="Q755" s="153">
        <f t="shared" si="23"/>
        <v>-1.8055480342000001</v>
      </c>
    </row>
    <row r="756" spans="1:17" x14ac:dyDescent="0.2">
      <c r="A756">
        <v>-34194.712801544199</v>
      </c>
      <c r="B756">
        <v>17677.1019496478</v>
      </c>
      <c r="C756">
        <v>-1232.1117296351999</v>
      </c>
      <c r="D756">
        <v>37895.242199508401</v>
      </c>
      <c r="G756">
        <v>37898.598138646797</v>
      </c>
      <c r="H756">
        <v>-0.35805095889999999</v>
      </c>
      <c r="I756">
        <v>0.60201564409999997</v>
      </c>
      <c r="J756">
        <v>-0.56899423149999995</v>
      </c>
      <c r="K756">
        <v>0.430838995</v>
      </c>
      <c r="L756">
        <v>37894.9772756366</v>
      </c>
      <c r="M756">
        <v>-0.77870098060000004</v>
      </c>
      <c r="N756">
        <v>37894.9772756366</v>
      </c>
      <c r="O756">
        <v>0.9118979116</v>
      </c>
      <c r="P756" s="153">
        <f t="shared" si="22"/>
        <v>37894.9772756366</v>
      </c>
      <c r="Q756" s="153">
        <f t="shared" si="23"/>
        <v>-1.5574019612000001</v>
      </c>
    </row>
    <row r="757" spans="1:17" x14ac:dyDescent="0.2">
      <c r="A757">
        <v>-34959.3032722844</v>
      </c>
      <c r="B757">
        <v>17206.868658670599</v>
      </c>
      <c r="C757">
        <v>-1155.9842145059999</v>
      </c>
      <c r="D757">
        <v>37895.247175451099</v>
      </c>
      <c r="G757">
        <v>37898.602298415703</v>
      </c>
      <c r="H757">
        <v>-0.36546813709999998</v>
      </c>
      <c r="I757">
        <v>0.59934134660000005</v>
      </c>
      <c r="J757">
        <v>-0.55712920720000003</v>
      </c>
      <c r="K757">
        <v>0.44365531380000001</v>
      </c>
      <c r="L757">
        <v>37894.977449268503</v>
      </c>
      <c r="M757">
        <v>-0.90069188850000004</v>
      </c>
      <c r="N757">
        <v>37894.977449268503</v>
      </c>
      <c r="O757">
        <v>0.92412437260000002</v>
      </c>
      <c r="P757" s="153">
        <f t="shared" si="22"/>
        <v>37894.977449268503</v>
      </c>
      <c r="Q757" s="153">
        <f t="shared" si="23"/>
        <v>-1.8013837770000001</v>
      </c>
    </row>
    <row r="758" spans="1:17" x14ac:dyDescent="0.2">
      <c r="A758">
        <v>-35692.980983893904</v>
      </c>
      <c r="B758">
        <v>16706.1933904463</v>
      </c>
      <c r="C758">
        <v>-1077.0101798551</v>
      </c>
      <c r="D758">
        <v>37895.252240895097</v>
      </c>
      <c r="G758">
        <v>37898.606458184498</v>
      </c>
      <c r="H758">
        <v>-0.3723181586</v>
      </c>
      <c r="I758">
        <v>0.5969569481</v>
      </c>
      <c r="J758">
        <v>-0.54423033769999996</v>
      </c>
      <c r="K758">
        <v>0.45698460629999998</v>
      </c>
      <c r="L758">
        <v>37894.977912294002</v>
      </c>
      <c r="M758">
        <v>-0.81233165510000005</v>
      </c>
      <c r="N758">
        <v>37894.977912294002</v>
      </c>
      <c r="O758">
        <v>0.75834138370000004</v>
      </c>
      <c r="P758" s="153">
        <f t="shared" si="22"/>
        <v>37894.977912294002</v>
      </c>
      <c r="Q758" s="153">
        <f t="shared" si="23"/>
        <v>-1.6246633102000001</v>
      </c>
    </row>
    <row r="759" spans="1:17" x14ac:dyDescent="0.2">
      <c r="A759">
        <v>-36393.3501956986</v>
      </c>
      <c r="B759">
        <v>16175.7842615064</v>
      </c>
      <c r="C759">
        <v>-995.33650053500003</v>
      </c>
      <c r="D759">
        <v>37895.2573912191</v>
      </c>
      <c r="G759">
        <v>37898.609924658602</v>
      </c>
      <c r="H759">
        <v>-0.3774867214</v>
      </c>
      <c r="I759">
        <v>0.59528045389999995</v>
      </c>
      <c r="J759">
        <v>-0.53250493180000003</v>
      </c>
      <c r="K759">
        <v>0.46859732609999999</v>
      </c>
      <c r="L759">
        <v>37894.978085912</v>
      </c>
      <c r="M759">
        <v>-0.96955528479999997</v>
      </c>
      <c r="N759">
        <v>37894.978085912</v>
      </c>
      <c r="O759">
        <v>0.97770022359999997</v>
      </c>
      <c r="P759" s="153">
        <f t="shared" si="22"/>
        <v>37894.978085912</v>
      </c>
      <c r="Q759" s="153">
        <f t="shared" si="23"/>
        <v>-1.9391105695999999</v>
      </c>
    </row>
    <row r="760" spans="1:17" x14ac:dyDescent="0.2">
      <c r="A760">
        <v>-37058.082644742499</v>
      </c>
      <c r="B760">
        <v>15616.4838087146</v>
      </c>
      <c r="C760">
        <v>-911.12440920519998</v>
      </c>
      <c r="D760">
        <v>37895.262621407099</v>
      </c>
      <c r="G760">
        <v>37898.613391132698</v>
      </c>
      <c r="H760">
        <v>-0.38202913989999998</v>
      </c>
      <c r="I760">
        <v>0.59399444899999998</v>
      </c>
      <c r="J760">
        <v>-0.51967385219999995</v>
      </c>
      <c r="K760">
        <v>0.48079456970000001</v>
      </c>
      <c r="L760">
        <v>37894.978548925901</v>
      </c>
      <c r="M760">
        <v>-0.90646747490000001</v>
      </c>
      <c r="N760">
        <v>37894.978548925901</v>
      </c>
      <c r="O760">
        <v>1.0066449628</v>
      </c>
      <c r="P760" s="153">
        <f t="shared" si="22"/>
        <v>37894.978548925901</v>
      </c>
      <c r="Q760" s="153">
        <f t="shared" si="23"/>
        <v>-1.8129349498</v>
      </c>
    </row>
    <row r="761" spans="1:17" x14ac:dyDescent="0.2">
      <c r="A761">
        <v>-37684.9333708708</v>
      </c>
      <c r="B761">
        <v>15029.268172075201</v>
      </c>
      <c r="C761">
        <v>-824.5489886849</v>
      </c>
      <c r="D761">
        <v>37895.267926062697</v>
      </c>
      <c r="G761">
        <v>37898.616164311898</v>
      </c>
      <c r="H761">
        <v>-0.38508817919999999</v>
      </c>
      <c r="I761">
        <v>0.59334229240000003</v>
      </c>
      <c r="J761">
        <v>-0.50842606180000005</v>
      </c>
      <c r="K761">
        <v>0.49107530789999998</v>
      </c>
      <c r="L761">
        <v>37894.978722555599</v>
      </c>
      <c r="M761">
        <v>-0.90483276909999999</v>
      </c>
      <c r="N761">
        <v>37894.978722555599</v>
      </c>
      <c r="O761">
        <v>0.91758153840000001</v>
      </c>
      <c r="P761" s="153">
        <f t="shared" si="22"/>
        <v>37894.978722555599</v>
      </c>
      <c r="Q761" s="153">
        <f t="shared" si="23"/>
        <v>-1.8096655382</v>
      </c>
    </row>
    <row r="762" spans="1:17" x14ac:dyDescent="0.2">
      <c r="A762">
        <v>-38271.756401624902</v>
      </c>
      <c r="B762">
        <v>14415.245132966</v>
      </c>
      <c r="C762">
        <v>-735.79853077949997</v>
      </c>
      <c r="D762">
        <v>37895.273299426197</v>
      </c>
      <c r="G762">
        <v>37898.620521944104</v>
      </c>
      <c r="H762">
        <v>-0.40739264260000002</v>
      </c>
      <c r="I762">
        <v>0.58045121700000002</v>
      </c>
      <c r="J762">
        <v>-0.50458210059999997</v>
      </c>
      <c r="K762">
        <v>0.49244748259999999</v>
      </c>
      <c r="L762">
        <v>37894.979185569398</v>
      </c>
      <c r="M762">
        <v>-0.92367362669999997</v>
      </c>
      <c r="N762">
        <v>37894.979185569398</v>
      </c>
      <c r="O762">
        <v>0.97234112019999996</v>
      </c>
      <c r="P762" s="153">
        <f t="shared" si="22"/>
        <v>37894.979185569398</v>
      </c>
      <c r="Q762" s="153">
        <f t="shared" si="23"/>
        <v>-1.8473472533999999</v>
      </c>
    </row>
    <row r="763" spans="1:17" x14ac:dyDescent="0.2">
      <c r="A763">
        <v>-38816.520116289998</v>
      </c>
      <c r="B763">
        <v>13775.650985639601</v>
      </c>
      <c r="C763">
        <v>-645.07376360410001</v>
      </c>
      <c r="D763">
        <v>37895.278735395703</v>
      </c>
      <c r="G763">
        <v>37898.624660825801</v>
      </c>
      <c r="H763">
        <v>-0.42904890000000001</v>
      </c>
      <c r="I763">
        <v>0.56685353059999999</v>
      </c>
      <c r="J763">
        <v>-0.50078141480000005</v>
      </c>
      <c r="K763">
        <v>0.4937733192</v>
      </c>
      <c r="L763">
        <v>37894.979359199097</v>
      </c>
      <c r="M763">
        <v>-0.91976571080000002</v>
      </c>
      <c r="N763">
        <v>37894.979359199097</v>
      </c>
      <c r="O763">
        <v>0.95867441519999996</v>
      </c>
      <c r="P763" s="153">
        <f t="shared" si="22"/>
        <v>37894.979359199097</v>
      </c>
      <c r="Q763" s="153">
        <f t="shared" si="23"/>
        <v>-1.8395314216</v>
      </c>
    </row>
    <row r="764" spans="1:17" x14ac:dyDescent="0.2">
      <c r="A764">
        <v>-39317.322105457999</v>
      </c>
      <c r="B764">
        <v>13111.846235717299</v>
      </c>
      <c r="C764">
        <v>-552.58695140409998</v>
      </c>
      <c r="D764">
        <v>37895.284227550597</v>
      </c>
      <c r="G764">
        <v>37898.628799707498</v>
      </c>
      <c r="H764">
        <v>-0.45078415049999998</v>
      </c>
      <c r="I764">
        <v>0.55210941579999995</v>
      </c>
      <c r="J764">
        <v>-0.49636836220000002</v>
      </c>
      <c r="K764">
        <v>0.49556764580000001</v>
      </c>
      <c r="L764">
        <v>37894.979822212998</v>
      </c>
      <c r="M764">
        <v>-0.97663698590000003</v>
      </c>
      <c r="N764">
        <v>37894.979822212998</v>
      </c>
      <c r="O764">
        <v>1.0647935900000001</v>
      </c>
      <c r="P764" s="153">
        <f t="shared" si="22"/>
        <v>37894.979822212998</v>
      </c>
      <c r="Q764" s="153">
        <f t="shared" si="23"/>
        <v>-1.9532739718000001</v>
      </c>
    </row>
    <row r="765" spans="1:17" x14ac:dyDescent="0.2">
      <c r="A765">
        <v>-39772.403342666199</v>
      </c>
      <c r="B765">
        <v>12425.3101360977</v>
      </c>
      <c r="C765">
        <v>-458.56087287259999</v>
      </c>
      <c r="D765">
        <v>37895.289769179399</v>
      </c>
      <c r="G765">
        <v>37898.632248775597</v>
      </c>
      <c r="H765">
        <v>-0.46899791590000001</v>
      </c>
      <c r="I765">
        <v>0.5388507843</v>
      </c>
      <c r="J765">
        <v>-0.49212307509999997</v>
      </c>
      <c r="K765">
        <v>0.4974893628</v>
      </c>
      <c r="L765">
        <v>37894.979995842601</v>
      </c>
      <c r="M765">
        <v>-1.0250773589</v>
      </c>
      <c r="N765">
        <v>37894.979995842601</v>
      </c>
      <c r="O765">
        <v>0.84961986300000003</v>
      </c>
      <c r="P765" s="153">
        <f t="shared" si="22"/>
        <v>37894.979995842601</v>
      </c>
      <c r="Q765" s="153">
        <f t="shared" si="23"/>
        <v>-2.0501547177999999</v>
      </c>
    </row>
    <row r="766" spans="1:17" x14ac:dyDescent="0.2">
      <c r="A766">
        <v>-40180.161488202197</v>
      </c>
      <c r="B766">
        <v>11717.6340879135</v>
      </c>
      <c r="C766">
        <v>-363.2276859342</v>
      </c>
      <c r="D766">
        <v>37895.295353309302</v>
      </c>
      <c r="G766">
        <v>37898.635697843703</v>
      </c>
      <c r="H766">
        <v>-0.48734528179999997</v>
      </c>
      <c r="I766">
        <v>0.52460314630000004</v>
      </c>
      <c r="J766">
        <v>-0.48725390200000002</v>
      </c>
      <c r="K766">
        <v>0.49986973330000001</v>
      </c>
      <c r="L766">
        <v>37894.980458872698</v>
      </c>
      <c r="M766">
        <v>-0.8589006334</v>
      </c>
      <c r="N766">
        <v>37894.980458872698</v>
      </c>
      <c r="O766">
        <v>0.94377768439999998</v>
      </c>
      <c r="P766" s="153">
        <f t="shared" si="22"/>
        <v>37894.980458872698</v>
      </c>
      <c r="Q766" s="153">
        <f t="shared" si="23"/>
        <v>-1.7178012668</v>
      </c>
    </row>
    <row r="767" spans="1:17" x14ac:dyDescent="0.2">
      <c r="A767">
        <v>-40539.163152087298</v>
      </c>
      <c r="B767">
        <v>10990.513951515</v>
      </c>
      <c r="C767">
        <v>-266.82768886489998</v>
      </c>
      <c r="D767">
        <v>37895.3009727397</v>
      </c>
      <c r="G767">
        <v>37898.639146911803</v>
      </c>
      <c r="H767">
        <v>-0.50587289189999995</v>
      </c>
      <c r="I767">
        <v>0.50923978479999998</v>
      </c>
      <c r="J767">
        <v>-0.48163287690000001</v>
      </c>
      <c r="K767">
        <v>0.50278944969999995</v>
      </c>
      <c r="L767">
        <v>37894.980632486098</v>
      </c>
      <c r="M767">
        <v>-1.0260247445999999</v>
      </c>
      <c r="N767">
        <v>37894.980632486098</v>
      </c>
      <c r="O767">
        <v>0.95690139730000001</v>
      </c>
      <c r="P767" s="153">
        <f t="shared" si="22"/>
        <v>37894.980632486098</v>
      </c>
      <c r="Q767" s="153">
        <f t="shared" si="23"/>
        <v>-2.0520494891999999</v>
      </c>
    </row>
    <row r="768" spans="1:17" x14ac:dyDescent="0.2">
      <c r="A768">
        <v>-40848.154953550402</v>
      </c>
      <c r="B768">
        <v>10245.7413295714</v>
      </c>
      <c r="C768">
        <v>-169.6079894026</v>
      </c>
      <c r="D768">
        <v>37895.306620076997</v>
      </c>
      <c r="G768">
        <v>37898.642595979902</v>
      </c>
      <c r="H768">
        <v>-0.52463598430000002</v>
      </c>
      <c r="I768">
        <v>0.49259828750000001</v>
      </c>
      <c r="J768">
        <v>-0.47509706429999998</v>
      </c>
      <c r="K768">
        <v>0.50634651239999995</v>
      </c>
      <c r="L768">
        <v>37894.981095502299</v>
      </c>
      <c r="M768">
        <v>-0.90313538159999995</v>
      </c>
      <c r="N768">
        <v>37894.981095502299</v>
      </c>
      <c r="O768">
        <v>0.99852701030000002</v>
      </c>
      <c r="P768" s="153">
        <f t="shared" si="22"/>
        <v>37894.981095502299</v>
      </c>
      <c r="Q768" s="153">
        <f t="shared" si="23"/>
        <v>-1.8062707631999999</v>
      </c>
    </row>
    <row r="769" spans="1:17" x14ac:dyDescent="0.2">
      <c r="A769">
        <v>-41106.073227863497</v>
      </c>
      <c r="B769">
        <v>9485.1939008646004</v>
      </c>
      <c r="C769">
        <v>-71.821095126800003</v>
      </c>
      <c r="D769">
        <v>37895.312287772402</v>
      </c>
      <c r="G769">
        <v>37898.645355234301</v>
      </c>
      <c r="H769">
        <v>-0.53985949730000005</v>
      </c>
      <c r="I769">
        <v>0.47822521130000001</v>
      </c>
      <c r="J769">
        <v>-0.46907011300000001</v>
      </c>
      <c r="K769">
        <v>0.50973090889999995</v>
      </c>
      <c r="L769">
        <v>37894.981269131997</v>
      </c>
      <c r="M769">
        <v>-0.80078260209999996</v>
      </c>
      <c r="N769">
        <v>37894.981269131997</v>
      </c>
      <c r="O769">
        <v>0.90753277539999999</v>
      </c>
      <c r="P769" s="153">
        <f t="shared" si="22"/>
        <v>37894.981269131997</v>
      </c>
      <c r="Q769" s="153">
        <f t="shared" si="23"/>
        <v>-1.6015652041999999</v>
      </c>
    </row>
    <row r="770" spans="1:17" x14ac:dyDescent="0.2">
      <c r="A770">
        <v>-41312.0522480367</v>
      </c>
      <c r="B770">
        <v>8710.8248988228006</v>
      </c>
      <c r="C770">
        <v>26.2765601889</v>
      </c>
      <c r="D770">
        <v>37895.3179681607</v>
      </c>
      <c r="G770">
        <v>37898.648114488802</v>
      </c>
      <c r="H770">
        <v>-0.55531383099999998</v>
      </c>
      <c r="I770">
        <v>0.46276283740000002</v>
      </c>
      <c r="J770">
        <v>-0.4621863833</v>
      </c>
      <c r="K770">
        <v>0.51367387760000005</v>
      </c>
      <c r="L770">
        <v>37894.981732145803</v>
      </c>
      <c r="M770">
        <v>-0.90726319870000005</v>
      </c>
      <c r="N770">
        <v>37894.981732145803</v>
      </c>
      <c r="O770">
        <v>0.93672262589999999</v>
      </c>
      <c r="P770" s="153">
        <f t="shared" si="22"/>
        <v>37894.981732145803</v>
      </c>
      <c r="Q770" s="153">
        <f t="shared" si="23"/>
        <v>-1.8145263974000001</v>
      </c>
    </row>
    <row r="771" spans="1:17" x14ac:dyDescent="0.2">
      <c r="A771">
        <v>-41465.430848260701</v>
      </c>
      <c r="B771">
        <v>7924.6518429286998</v>
      </c>
      <c r="C771">
        <v>124.4261383627</v>
      </c>
      <c r="D771">
        <v>37895.323653500804</v>
      </c>
      <c r="G771">
        <v>37898.650873743303</v>
      </c>
      <c r="H771">
        <v>-0.57104231260000005</v>
      </c>
      <c r="I771">
        <v>0.44603791149999999</v>
      </c>
      <c r="J771">
        <v>-0.45427231480000002</v>
      </c>
      <c r="K771">
        <v>0.51826395089999999</v>
      </c>
      <c r="L771">
        <v>37894.981905773202</v>
      </c>
      <c r="M771">
        <v>-0.88697906039999996</v>
      </c>
      <c r="N771">
        <v>37894.981905773202</v>
      </c>
      <c r="O771">
        <v>0.97694581010000003</v>
      </c>
      <c r="P771" s="153">
        <f t="shared" si="22"/>
        <v>37894.981905773202</v>
      </c>
      <c r="Q771" s="153">
        <f t="shared" si="23"/>
        <v>-1.7739581207999999</v>
      </c>
    </row>
    <row r="772" spans="1:17" x14ac:dyDescent="0.2">
      <c r="A772">
        <v>-41565.757357780501</v>
      </c>
      <c r="B772">
        <v>7128.7446434999001</v>
      </c>
      <c r="C772">
        <v>222.3679499207</v>
      </c>
      <c r="D772">
        <v>37895.329336017297</v>
      </c>
      <c r="G772">
        <v>37898.653632997703</v>
      </c>
      <c r="H772">
        <v>-0.58709240910000005</v>
      </c>
      <c r="I772">
        <v>0.4278301383</v>
      </c>
      <c r="J772">
        <v>-0.44510650759999998</v>
      </c>
      <c r="K772">
        <v>0.52360679210000005</v>
      </c>
      <c r="L772">
        <v>37894.982368787001</v>
      </c>
      <c r="M772">
        <v>-0.88469593820000003</v>
      </c>
      <c r="N772">
        <v>37894.982368787001</v>
      </c>
      <c r="O772">
        <v>1.0761460038999999</v>
      </c>
      <c r="P772" s="153">
        <f t="shared" si="22"/>
        <v>37894.982368787001</v>
      </c>
      <c r="Q772" s="153">
        <f t="shared" si="23"/>
        <v>-1.7693918764000001</v>
      </c>
    </row>
    <row r="773" spans="1:17" x14ac:dyDescent="0.2">
      <c r="A773">
        <v>-41612.792777630297</v>
      </c>
      <c r="B773">
        <v>6325.2132106671997</v>
      </c>
      <c r="C773">
        <v>319.84302111480002</v>
      </c>
      <c r="D773">
        <v>37895.335007941598</v>
      </c>
      <c r="G773">
        <v>37898.6577718794</v>
      </c>
      <c r="H773">
        <v>-0.61187898190000001</v>
      </c>
      <c r="I773">
        <v>0.39709641429999998</v>
      </c>
      <c r="J773">
        <v>-0.42836215109999998</v>
      </c>
      <c r="K773">
        <v>0.53331455709999998</v>
      </c>
      <c r="L773">
        <v>37894.982542432903</v>
      </c>
      <c r="M773">
        <v>-0.87955679320000002</v>
      </c>
      <c r="N773">
        <v>37894.982542432903</v>
      </c>
      <c r="O773">
        <v>1.0441737556999999</v>
      </c>
      <c r="P773" s="153">
        <f t="shared" si="22"/>
        <v>37894.982542432903</v>
      </c>
      <c r="Q773" s="153">
        <f t="shared" si="23"/>
        <v>-1.7591135864</v>
      </c>
    </row>
    <row r="774" spans="1:17" x14ac:dyDescent="0.2">
      <c r="A774">
        <v>-41606.512157856698</v>
      </c>
      <c r="B774">
        <v>5516.1947064175001</v>
      </c>
      <c r="C774">
        <v>416.59465709990002</v>
      </c>
      <c r="D774">
        <v>37895.340661554597</v>
      </c>
      <c r="G774">
        <v>37898.661910761097</v>
      </c>
      <c r="H774">
        <v>-0.63764772150000004</v>
      </c>
      <c r="I774">
        <v>0.36102730999999999</v>
      </c>
      <c r="J774">
        <v>-0.40676985630000001</v>
      </c>
      <c r="K774">
        <v>0.54552997049999996</v>
      </c>
      <c r="L774">
        <v>37894.9830054329</v>
      </c>
      <c r="M774">
        <v>-0.90160896469999996</v>
      </c>
      <c r="N774">
        <v>37894.9830054329</v>
      </c>
      <c r="O774">
        <v>0.88256803019999996</v>
      </c>
      <c r="P774" s="153">
        <f t="shared" si="22"/>
        <v>37894.9830054329</v>
      </c>
      <c r="Q774" s="153">
        <f t="shared" si="23"/>
        <v>-1.8032179293999999</v>
      </c>
    </row>
    <row r="775" spans="1:17" x14ac:dyDescent="0.2">
      <c r="A775">
        <v>-41547.104158959999</v>
      </c>
      <c r="B775">
        <v>4703.8405841251997</v>
      </c>
      <c r="C775">
        <v>512.36998354119999</v>
      </c>
      <c r="D775">
        <v>37895.346289227004</v>
      </c>
      <c r="G775">
        <v>37898.665359829203</v>
      </c>
      <c r="H775">
        <v>-0.65989732499999998</v>
      </c>
      <c r="I775">
        <v>0.32547021580000002</v>
      </c>
      <c r="J775">
        <v>-0.38360323839999999</v>
      </c>
      <c r="K775">
        <v>0.55807993560000002</v>
      </c>
      <c r="L775">
        <v>37894.983179060197</v>
      </c>
      <c r="M775">
        <v>-0.94613179609999998</v>
      </c>
      <c r="N775">
        <v>37894.983179060197</v>
      </c>
      <c r="O775">
        <v>1.1588218083999999</v>
      </c>
      <c r="P775" s="153">
        <f t="shared" si="22"/>
        <v>37894.983179060197</v>
      </c>
      <c r="Q775" s="153">
        <f t="shared" si="23"/>
        <v>-1.8922635922</v>
      </c>
    </row>
    <row r="776" spans="1:17" x14ac:dyDescent="0.2">
      <c r="A776">
        <v>-41434.968807705802</v>
      </c>
      <c r="B776">
        <v>3890.3035629281999</v>
      </c>
      <c r="C776">
        <v>606.92144925139996</v>
      </c>
      <c r="D776">
        <v>37895.351883460396</v>
      </c>
      <c r="G776">
        <v>37898.668119083697</v>
      </c>
      <c r="H776">
        <v>-0.67809101979999997</v>
      </c>
      <c r="I776">
        <v>0.29226767110000001</v>
      </c>
      <c r="J776">
        <v>-0.36047034890000001</v>
      </c>
      <c r="K776">
        <v>0.56994149250000004</v>
      </c>
      <c r="L776">
        <v>37894.983642074098</v>
      </c>
      <c r="M776">
        <v>-0.95972241229999999</v>
      </c>
      <c r="N776">
        <v>37894.983642074098</v>
      </c>
      <c r="O776">
        <v>0.96980091180000005</v>
      </c>
      <c r="P776" s="153">
        <f t="shared" si="22"/>
        <v>37894.983642074098</v>
      </c>
      <c r="Q776" s="153">
        <f t="shared" si="23"/>
        <v>-1.9194448246</v>
      </c>
    </row>
    <row r="777" spans="1:17" x14ac:dyDescent="0.2">
      <c r="A777">
        <v>-41270.713483630003</v>
      </c>
      <c r="B777">
        <v>3077.7246845639002</v>
      </c>
      <c r="C777">
        <v>700.00827310880004</v>
      </c>
      <c r="D777">
        <v>37895.357436926301</v>
      </c>
      <c r="G777">
        <v>37898.670878338198</v>
      </c>
      <c r="H777">
        <v>-0.69633384119999997</v>
      </c>
      <c r="I777">
        <v>0.25367259539999998</v>
      </c>
      <c r="J777">
        <v>-0.33200214890000002</v>
      </c>
      <c r="K777">
        <v>0.58356145270000004</v>
      </c>
      <c r="L777">
        <v>37894.983815706</v>
      </c>
      <c r="M777">
        <v>-0.99393165959999996</v>
      </c>
      <c r="N777">
        <v>37894.983815706</v>
      </c>
      <c r="O777">
        <v>0.93133624969999995</v>
      </c>
      <c r="P777" s="153">
        <f t="shared" si="22"/>
        <v>37894.983815706</v>
      </c>
      <c r="Q777" s="153">
        <f t="shared" si="23"/>
        <v>-1.9878633191999999</v>
      </c>
    </row>
    <row r="778" spans="1:17" x14ac:dyDescent="0.2">
      <c r="A778">
        <v>-41055.147197881903</v>
      </c>
      <c r="B778">
        <v>2268.2205978573002</v>
      </c>
      <c r="C778">
        <v>791.39781945209995</v>
      </c>
      <c r="D778">
        <v>37895.362942502798</v>
      </c>
      <c r="G778">
        <v>37898.673637592598</v>
      </c>
      <c r="H778">
        <v>-0.71399160650000004</v>
      </c>
      <c r="I778">
        <v>0.20845675550000001</v>
      </c>
      <c r="J778">
        <v>-0.2968407321</v>
      </c>
      <c r="K778">
        <v>0.5988717281</v>
      </c>
      <c r="L778">
        <v>37894.984278719901</v>
      </c>
      <c r="M778">
        <v>-1.1072156144</v>
      </c>
      <c r="N778">
        <v>37894.984278719901</v>
      </c>
      <c r="O778">
        <v>0.971628991</v>
      </c>
      <c r="P778" s="153">
        <f t="shared" si="22"/>
        <v>37894.984278719901</v>
      </c>
      <c r="Q778" s="153">
        <f t="shared" si="23"/>
        <v>-2.2144312288000001</v>
      </c>
    </row>
    <row r="779" spans="1:17" x14ac:dyDescent="0.2">
      <c r="A779">
        <v>-40789.273249995997</v>
      </c>
      <c r="B779">
        <v>1463.871211038</v>
      </c>
      <c r="C779">
        <v>880.86688736719998</v>
      </c>
      <c r="D779">
        <v>37895.368393310702</v>
      </c>
      <c r="G779">
        <v>37898.676396847099</v>
      </c>
      <c r="H779">
        <v>-0.72987277100000003</v>
      </c>
      <c r="I779">
        <v>0.1555590573</v>
      </c>
      <c r="J779">
        <v>-0.2537279509</v>
      </c>
      <c r="K779">
        <v>0.61539356909999998</v>
      </c>
      <c r="L779">
        <v>37894.984452349498</v>
      </c>
      <c r="M779">
        <v>-0.93444626460000002</v>
      </c>
      <c r="N779">
        <v>37894.984452349498</v>
      </c>
      <c r="O779">
        <v>0.94343070120000005</v>
      </c>
      <c r="P779" s="153">
        <f t="shared" si="22"/>
        <v>37894.984452349498</v>
      </c>
      <c r="Q779" s="153">
        <f t="shared" si="23"/>
        <v>-1.8688925292</v>
      </c>
    </row>
    <row r="780" spans="1:17" x14ac:dyDescent="0.2">
      <c r="A780">
        <v>-40474.280370219698</v>
      </c>
      <c r="B780">
        <v>666.7078445999</v>
      </c>
      <c r="C780">
        <v>968.20290075280002</v>
      </c>
      <c r="D780">
        <v>37895.373782745497</v>
      </c>
      <c r="G780">
        <v>37898.679379294801</v>
      </c>
      <c r="H780">
        <v>-0.74234312469999997</v>
      </c>
      <c r="I780">
        <v>9.3757708800000006E-2</v>
      </c>
      <c r="J780">
        <v>-0.1941737321</v>
      </c>
      <c r="K780">
        <v>0.63437586570000004</v>
      </c>
      <c r="L780">
        <v>37894.984915363399</v>
      </c>
      <c r="M780">
        <v>-0.92916382289999999</v>
      </c>
      <c r="N780">
        <v>37894.984915363399</v>
      </c>
      <c r="O780">
        <v>0.81195900340000005</v>
      </c>
      <c r="P780" s="153">
        <f t="shared" si="22"/>
        <v>37894.984915363399</v>
      </c>
      <c r="Q780" s="153">
        <f t="shared" si="23"/>
        <v>-1.8583276458</v>
      </c>
    </row>
    <row r="781" spans="1:17" x14ac:dyDescent="0.2">
      <c r="A781">
        <v>-40111.5324747251</v>
      </c>
      <c r="B781">
        <v>-121.2979922916</v>
      </c>
      <c r="C781">
        <v>1053.2049877186</v>
      </c>
      <c r="D781">
        <v>37895.379104508</v>
      </c>
      <c r="G781">
        <v>37898.682850576399</v>
      </c>
      <c r="H781">
        <v>-0.74851827910000002</v>
      </c>
      <c r="I781">
        <v>2.4609580700000001E-2</v>
      </c>
      <c r="J781">
        <v>-0.1057456729</v>
      </c>
      <c r="K781">
        <v>0.65416558079999998</v>
      </c>
      <c r="L781">
        <v>37894.985088993002</v>
      </c>
      <c r="M781">
        <v>-0.96293137699999998</v>
      </c>
      <c r="N781">
        <v>37894.985088993002</v>
      </c>
      <c r="O781">
        <v>1.1050638714000001</v>
      </c>
      <c r="P781" s="153">
        <f t="shared" si="22"/>
        <v>37894.985088993002</v>
      </c>
      <c r="Q781" s="153">
        <f t="shared" si="23"/>
        <v>-1.925862754</v>
      </c>
    </row>
    <row r="782" spans="1:17" x14ac:dyDescent="0.2">
      <c r="A782">
        <v>-39702.557178005503</v>
      </c>
      <c r="B782">
        <v>-898.24509052209999</v>
      </c>
      <c r="C782">
        <v>1135.6849397179999</v>
      </c>
      <c r="D782">
        <v>37895.384352630499</v>
      </c>
      <c r="G782">
        <v>37898.685627601699</v>
      </c>
      <c r="H782">
        <v>-0.74714784840000004</v>
      </c>
      <c r="I782">
        <v>-3.4111756700000002E-2</v>
      </c>
      <c r="J782">
        <v>-3.5124227700000003E-2</v>
      </c>
      <c r="K782">
        <v>0.66285199650000004</v>
      </c>
      <c r="L782">
        <v>37894.985552006998</v>
      </c>
      <c r="M782">
        <v>-0.75607327300000005</v>
      </c>
      <c r="N782">
        <v>37894.985552006998</v>
      </c>
      <c r="O782">
        <v>1.0440026132</v>
      </c>
      <c r="P782" s="153">
        <f t="shared" si="22"/>
        <v>37894.985552006998</v>
      </c>
      <c r="Q782" s="153">
        <f t="shared" si="23"/>
        <v>-1.5121465460000001</v>
      </c>
    </row>
    <row r="783" spans="1:17" x14ac:dyDescent="0.2">
      <c r="A783">
        <v>-39249.033220711703</v>
      </c>
      <c r="B783">
        <v>-1662.3121969169999</v>
      </c>
      <c r="C783">
        <v>1215.4680427726</v>
      </c>
      <c r="D783">
        <v>37895.389521501304</v>
      </c>
      <c r="G783">
        <v>37898.688404627101</v>
      </c>
      <c r="H783">
        <v>-0.74026969259999997</v>
      </c>
      <c r="I783">
        <v>-9.0357186500000006E-2</v>
      </c>
      <c r="J783">
        <v>2.98838193E-2</v>
      </c>
      <c r="K783">
        <v>0.66553986990000003</v>
      </c>
      <c r="L783">
        <v>37894.9857256389</v>
      </c>
      <c r="M783">
        <v>-0.71362282990000003</v>
      </c>
      <c r="N783">
        <v>37894.9857256389</v>
      </c>
      <c r="O783">
        <v>0.97717568079999995</v>
      </c>
      <c r="P783" s="153">
        <f t="shared" si="22"/>
        <v>37894.9857256389</v>
      </c>
      <c r="Q783" s="153">
        <f t="shared" si="23"/>
        <v>-1.4272456598000001</v>
      </c>
    </row>
    <row r="784" spans="1:17" x14ac:dyDescent="0.2">
      <c r="A784">
        <v>-38752.776981908202</v>
      </c>
      <c r="B784">
        <v>-2411.7667540181001</v>
      </c>
      <c r="C784">
        <v>1292.3937751906001</v>
      </c>
      <c r="D784">
        <v>37895.3946058847</v>
      </c>
      <c r="G784">
        <v>37898.691181652401</v>
      </c>
      <c r="H784">
        <v>-0.72943138330000001</v>
      </c>
      <c r="I784">
        <v>-0.14080920150000001</v>
      </c>
      <c r="J784">
        <v>8.6310016500000003E-2</v>
      </c>
      <c r="K784">
        <v>0.66381714869999997</v>
      </c>
      <c r="L784">
        <v>37894.986188650502</v>
      </c>
      <c r="M784">
        <v>-0.9134426631</v>
      </c>
      <c r="N784">
        <v>37894.986188650502</v>
      </c>
      <c r="O784">
        <v>0.90094295859999995</v>
      </c>
      <c r="P784" s="153">
        <f t="shared" si="22"/>
        <v>37894.986188650502</v>
      </c>
      <c r="Q784" s="153">
        <f t="shared" si="23"/>
        <v>-1.8268853262</v>
      </c>
    </row>
    <row r="785" spans="1:17" x14ac:dyDescent="0.2">
      <c r="A785">
        <v>-38215.728252109897</v>
      </c>
      <c r="B785">
        <v>-3144.9726561245002</v>
      </c>
      <c r="C785">
        <v>1366.3163682454001</v>
      </c>
      <c r="D785">
        <v>37895.399600937599</v>
      </c>
      <c r="G785">
        <v>37898.693958677701</v>
      </c>
      <c r="H785">
        <v>-0.71640205469999996</v>
      </c>
      <c r="I785">
        <v>-0.1844394825</v>
      </c>
      <c r="J785">
        <v>0.13367134950000001</v>
      </c>
      <c r="K785">
        <v>0.65945594519999995</v>
      </c>
      <c r="L785">
        <v>37894.986362282398</v>
      </c>
      <c r="M785">
        <v>-0.96073832380000002</v>
      </c>
      <c r="N785">
        <v>37894.986362282398</v>
      </c>
      <c r="O785">
        <v>0.95125592960000005</v>
      </c>
      <c r="P785" s="153">
        <f t="shared" si="22"/>
        <v>37894.986362282398</v>
      </c>
      <c r="Q785" s="153">
        <f t="shared" si="23"/>
        <v>-1.9214766476</v>
      </c>
    </row>
    <row r="786" spans="1:17" x14ac:dyDescent="0.2">
      <c r="A786">
        <v>-37639.935447465497</v>
      </c>
      <c r="B786">
        <v>-3860.3969702224999</v>
      </c>
      <c r="C786">
        <v>1437.1052283321001</v>
      </c>
      <c r="D786">
        <v>37895.404502223399</v>
      </c>
      <c r="G786">
        <v>37898.697429959298</v>
      </c>
      <c r="H786">
        <v>-0.69897368360000001</v>
      </c>
      <c r="I786">
        <v>-0.2301174134</v>
      </c>
      <c r="J786">
        <v>0.18166970269999999</v>
      </c>
      <c r="K786">
        <v>0.6522866584</v>
      </c>
      <c r="L786">
        <v>37894.986825296299</v>
      </c>
      <c r="M786">
        <v>-0.89826799049999995</v>
      </c>
      <c r="N786">
        <v>37894.986825296299</v>
      </c>
      <c r="O786">
        <v>0.97486322309999995</v>
      </c>
      <c r="P786" s="153">
        <f t="shared" si="22"/>
        <v>37894.986825296299</v>
      </c>
      <c r="Q786" s="153">
        <f t="shared" si="23"/>
        <v>-1.7965359809999999</v>
      </c>
    </row>
    <row r="787" spans="1:17" x14ac:dyDescent="0.2">
      <c r="A787">
        <v>-37027.540446144398</v>
      </c>
      <c r="B787">
        <v>-4556.6155868981004</v>
      </c>
      <c r="C787">
        <v>1504.6452211139001</v>
      </c>
      <c r="D787">
        <v>37895.409305721303</v>
      </c>
      <c r="G787">
        <v>37898.700206984598</v>
      </c>
      <c r="H787">
        <v>-0.68498390180000002</v>
      </c>
      <c r="I787">
        <v>-0.26080174979999998</v>
      </c>
      <c r="J787">
        <v>0.21284159850000001</v>
      </c>
      <c r="K787">
        <v>0.64612534040000003</v>
      </c>
      <c r="L787">
        <v>37894.986998925902</v>
      </c>
      <c r="M787">
        <v>-0.9539529565</v>
      </c>
      <c r="N787">
        <v>37894.986998925902</v>
      </c>
      <c r="O787">
        <v>0.91895228259999995</v>
      </c>
      <c r="P787" s="153">
        <f t="shared" si="22"/>
        <v>37894.986998925902</v>
      </c>
      <c r="Q787" s="153">
        <f t="shared" si="23"/>
        <v>-1.907905913</v>
      </c>
    </row>
    <row r="788" spans="1:17" x14ac:dyDescent="0.2">
      <c r="A788">
        <v>-36380.763225509399</v>
      </c>
      <c r="B788">
        <v>-5232.3177826556002</v>
      </c>
      <c r="C788">
        <v>1568.8368200611001</v>
      </c>
      <c r="D788">
        <v>37895.414007832696</v>
      </c>
      <c r="G788">
        <v>37898.70298401</v>
      </c>
      <c r="H788">
        <v>-0.67130593059999999</v>
      </c>
      <c r="I788">
        <v>-0.28738259399999999</v>
      </c>
      <c r="J788">
        <v>0.2390072442</v>
      </c>
      <c r="K788">
        <v>0.64002744420000002</v>
      </c>
      <c r="L788">
        <v>37894.987461937497</v>
      </c>
      <c r="M788">
        <v>-0.8437340968</v>
      </c>
      <c r="N788">
        <v>37894.987461937497</v>
      </c>
      <c r="O788">
        <v>1.0044166154</v>
      </c>
      <c r="P788" s="153">
        <f t="shared" si="22"/>
        <v>37894.987461937497</v>
      </c>
      <c r="Q788" s="153">
        <f t="shared" si="23"/>
        <v>-1.6874681936</v>
      </c>
    </row>
    <row r="789" spans="1:17" x14ac:dyDescent="0.2">
      <c r="A789">
        <v>-35701.886473220802</v>
      </c>
      <c r="B789">
        <v>-5886.3096909235001</v>
      </c>
      <c r="C789">
        <v>1629.5961235453999</v>
      </c>
      <c r="D789">
        <v>37895.418605384002</v>
      </c>
      <c r="G789">
        <v>37898.7057610353</v>
      </c>
      <c r="H789">
        <v>-0.65805180990000001</v>
      </c>
      <c r="I789">
        <v>-0.31071318310000001</v>
      </c>
      <c r="J789">
        <v>0.26121095</v>
      </c>
      <c r="K789">
        <v>0.63418764800000005</v>
      </c>
      <c r="L789">
        <v>37894.987635569501</v>
      </c>
      <c r="M789">
        <v>-0.97196044699999995</v>
      </c>
      <c r="N789">
        <v>37894.987635569501</v>
      </c>
      <c r="O789">
        <v>0.96369627570000005</v>
      </c>
      <c r="P789" s="153">
        <f t="shared" si="22"/>
        <v>37894.987635569501</v>
      </c>
      <c r="Q789" s="153">
        <f t="shared" si="23"/>
        <v>-1.9439208939999999</v>
      </c>
    </row>
    <row r="790" spans="1:17" x14ac:dyDescent="0.2">
      <c r="A790">
        <v>-34993.240337301497</v>
      </c>
      <c r="B790">
        <v>-6517.5166941012003</v>
      </c>
      <c r="C790">
        <v>1686.8547462509</v>
      </c>
      <c r="D790">
        <v>37895.423095626298</v>
      </c>
      <c r="G790">
        <v>37898.7085380606</v>
      </c>
      <c r="H790">
        <v>-0.64523272220000005</v>
      </c>
      <c r="I790">
        <v>-0.33147128529999997</v>
      </c>
      <c r="J790">
        <v>0.28025589629999997</v>
      </c>
      <c r="K790">
        <v>0.6286955971</v>
      </c>
      <c r="L790">
        <v>37894.988098597198</v>
      </c>
      <c r="M790">
        <v>-0.97219679209999998</v>
      </c>
      <c r="N790">
        <v>37894.988098597198</v>
      </c>
      <c r="O790">
        <v>0.97433913859999999</v>
      </c>
      <c r="P790" s="153">
        <f t="shared" ref="P790:P853" si="24">N790</f>
        <v>37894.988098597198</v>
      </c>
      <c r="Q790" s="153">
        <f t="shared" ref="Q790:Q853" si="25">M790*2</f>
        <v>-1.9443935842</v>
      </c>
    </row>
    <row r="791" spans="1:17" x14ac:dyDescent="0.2">
      <c r="A791">
        <v>-34257.1874697284</v>
      </c>
      <c r="B791">
        <v>-7124.9847630277</v>
      </c>
      <c r="C791">
        <v>1740.559592068</v>
      </c>
      <c r="D791">
        <v>37895.427476231802</v>
      </c>
      <c r="G791">
        <v>37898.7113150859</v>
      </c>
      <c r="H791">
        <v>-0.63281089690000003</v>
      </c>
      <c r="I791">
        <v>-0.35018482350000002</v>
      </c>
      <c r="J791">
        <v>0.29674948340000001</v>
      </c>
      <c r="K791">
        <v>0.62358696440000005</v>
      </c>
      <c r="L791">
        <v>37894.988272212999</v>
      </c>
      <c r="M791">
        <v>-0.95920142180000001</v>
      </c>
      <c r="N791">
        <v>37894.988272212999</v>
      </c>
      <c r="O791">
        <v>1.0193251490999999</v>
      </c>
      <c r="P791" s="153">
        <f t="shared" si="24"/>
        <v>37894.988272212999</v>
      </c>
      <c r="Q791" s="153">
        <f t="shared" si="25"/>
        <v>-1.9184028436</v>
      </c>
    </row>
    <row r="792" spans="1:17" x14ac:dyDescent="0.2">
      <c r="A792">
        <v>-33496.108505652301</v>
      </c>
      <c r="B792">
        <v>-7707.8807830064998</v>
      </c>
      <c r="C792">
        <v>1790.6725168467001</v>
      </c>
      <c r="D792">
        <v>37895.431745287198</v>
      </c>
      <c r="G792">
        <v>37898.7147863676</v>
      </c>
      <c r="H792">
        <v>-0.61775013150000002</v>
      </c>
      <c r="I792">
        <v>-0.37131816449999999</v>
      </c>
      <c r="J792">
        <v>0.31446455369999998</v>
      </c>
      <c r="K792">
        <v>0.61775370510000005</v>
      </c>
      <c r="L792">
        <v>37894.988735243103</v>
      </c>
      <c r="M792">
        <v>-0.91003052760000003</v>
      </c>
      <c r="N792">
        <v>37894.988735243103</v>
      </c>
      <c r="O792">
        <v>0.80563624219999996</v>
      </c>
      <c r="P792" s="153">
        <f t="shared" si="24"/>
        <v>37894.988735243103</v>
      </c>
      <c r="Q792" s="153">
        <f t="shared" si="25"/>
        <v>-1.8200610552000001</v>
      </c>
    </row>
    <row r="793" spans="1:17" x14ac:dyDescent="0.2">
      <c r="A793">
        <v>-32712.388106288399</v>
      </c>
      <c r="B793">
        <v>-8265.4919168270008</v>
      </c>
      <c r="C793">
        <v>1837.1698903731001</v>
      </c>
      <c r="D793">
        <v>37895.435901284698</v>
      </c>
      <c r="G793">
        <v>37898.718951905503</v>
      </c>
      <c r="H793">
        <v>-0.60018220570000003</v>
      </c>
      <c r="I793">
        <v>-0.39415106459999999</v>
      </c>
      <c r="J793">
        <v>0.33230054860000002</v>
      </c>
      <c r="K793">
        <v>0.61155752279999998</v>
      </c>
      <c r="L793">
        <v>37894.988908856503</v>
      </c>
      <c r="M793">
        <v>-0.93981132680000001</v>
      </c>
      <c r="N793">
        <v>37894.988908856503</v>
      </c>
      <c r="O793">
        <v>0.9253402463</v>
      </c>
      <c r="P793" s="153">
        <f t="shared" si="24"/>
        <v>37894.988908856503</v>
      </c>
      <c r="Q793" s="153">
        <f t="shared" si="25"/>
        <v>-1.8796226536</v>
      </c>
    </row>
    <row r="794" spans="1:17" x14ac:dyDescent="0.2">
      <c r="A794">
        <v>-31908.4016782504</v>
      </c>
      <c r="B794">
        <v>-8797.2240649476007</v>
      </c>
      <c r="C794">
        <v>1880.0420677023999</v>
      </c>
      <c r="D794">
        <v>37895.439943110097</v>
      </c>
      <c r="G794">
        <v>37898.7231174435</v>
      </c>
      <c r="H794">
        <v>-0.58293579880000002</v>
      </c>
      <c r="I794">
        <v>-0.414952669</v>
      </c>
      <c r="J794">
        <v>0.34711958050000002</v>
      </c>
      <c r="K794">
        <v>0.60622449119999999</v>
      </c>
      <c r="L794">
        <v>37894.989371870397</v>
      </c>
      <c r="M794">
        <v>-0.73306838730000001</v>
      </c>
      <c r="N794">
        <v>37894.989371870397</v>
      </c>
      <c r="O794">
        <v>0.94380770739999997</v>
      </c>
      <c r="P794" s="153">
        <f t="shared" si="24"/>
        <v>37894.989371870397</v>
      </c>
      <c r="Q794" s="153">
        <f t="shared" si="25"/>
        <v>-1.4661367746</v>
      </c>
    </row>
    <row r="795" spans="1:17" x14ac:dyDescent="0.2">
      <c r="A795">
        <v>-31086.502866021201</v>
      </c>
      <c r="B795">
        <v>-9302.599491076</v>
      </c>
      <c r="C795">
        <v>1919.2927805336001</v>
      </c>
      <c r="D795">
        <v>37895.443870029398</v>
      </c>
      <c r="G795">
        <v>37898.727282981497</v>
      </c>
      <c r="H795">
        <v>-0.56576555299999998</v>
      </c>
      <c r="I795">
        <v>-0.4342995583</v>
      </c>
      <c r="J795">
        <v>0.35942304809999998</v>
      </c>
      <c r="K795">
        <v>0.60175435619999995</v>
      </c>
      <c r="L795">
        <v>37894.989545500001</v>
      </c>
      <c r="M795">
        <v>-0.88328777979999995</v>
      </c>
      <c r="N795">
        <v>37894.989545500001</v>
      </c>
      <c r="O795">
        <v>0.82217896619999997</v>
      </c>
      <c r="P795" s="153">
        <f t="shared" si="24"/>
        <v>37894.989545500001</v>
      </c>
      <c r="Q795" s="153">
        <f t="shared" si="25"/>
        <v>-1.7665755595999999</v>
      </c>
    </row>
    <row r="796" spans="1:17" x14ac:dyDescent="0.2">
      <c r="A796">
        <v>-30249.011897748402</v>
      </c>
      <c r="B796">
        <v>-9781.2536877561997</v>
      </c>
      <c r="C796">
        <v>1954.9384596445</v>
      </c>
      <c r="D796">
        <v>37895.447681672696</v>
      </c>
      <c r="G796">
        <v>37898.7314485194</v>
      </c>
      <c r="H796">
        <v>-0.54841792509999998</v>
      </c>
      <c r="I796">
        <v>-0.45263880480000002</v>
      </c>
      <c r="J796">
        <v>0.36951939299999997</v>
      </c>
      <c r="K796">
        <v>0.59817331110000005</v>
      </c>
      <c r="L796">
        <v>37894.990008893503</v>
      </c>
      <c r="M796">
        <v>-0.94502128929999996</v>
      </c>
      <c r="N796">
        <v>37894.990008893503</v>
      </c>
      <c r="O796">
        <v>0.95931452370000003</v>
      </c>
      <c r="P796" s="153">
        <f t="shared" si="24"/>
        <v>37894.990008893503</v>
      </c>
      <c r="Q796" s="153">
        <f t="shared" si="25"/>
        <v>-1.8900425785999999</v>
      </c>
    </row>
    <row r="797" spans="1:17" x14ac:dyDescent="0.2">
      <c r="A797">
        <v>-29398.204847978901</v>
      </c>
      <c r="B797">
        <v>-10232.931561265201</v>
      </c>
      <c r="C797">
        <v>1987.0074995399</v>
      </c>
      <c r="D797">
        <v>37895.451378017002</v>
      </c>
      <c r="G797">
        <v>37898.735614057303</v>
      </c>
      <c r="H797">
        <v>-0.53061791339999997</v>
      </c>
      <c r="I797">
        <v>-0.47033689849999999</v>
      </c>
      <c r="J797">
        <v>0.37756794980000002</v>
      </c>
      <c r="K797">
        <v>0.5955420012</v>
      </c>
      <c r="L797">
        <v>37894.990182159701</v>
      </c>
      <c r="M797">
        <v>-0.91842092149999999</v>
      </c>
      <c r="N797">
        <v>37894.990182159701</v>
      </c>
      <c r="O797">
        <v>0.96318009800000004</v>
      </c>
      <c r="P797" s="153">
        <f t="shared" si="24"/>
        <v>37894.990182159701</v>
      </c>
      <c r="Q797" s="153">
        <f t="shared" si="25"/>
        <v>-1.836841843</v>
      </c>
    </row>
    <row r="798" spans="1:17" x14ac:dyDescent="0.2">
      <c r="A798">
        <v>-28536.303864641799</v>
      </c>
      <c r="B798">
        <v>-10657.4830181776</v>
      </c>
      <c r="C798">
        <v>2015.5394764072</v>
      </c>
      <c r="D798">
        <v>37895.4549593677</v>
      </c>
      <c r="G798">
        <v>37898.739779595402</v>
      </c>
      <c r="H798">
        <v>-0.51204930299999996</v>
      </c>
      <c r="I798">
        <v>-0.48771392299999999</v>
      </c>
      <c r="J798">
        <v>0.38359860800000001</v>
      </c>
      <c r="K798">
        <v>0.59396359200000004</v>
      </c>
      <c r="L798">
        <v>37894.990645159698</v>
      </c>
      <c r="M798">
        <v>-0.91481844940000001</v>
      </c>
      <c r="N798">
        <v>37894.990645159698</v>
      </c>
      <c r="O798">
        <v>0.8292870806</v>
      </c>
      <c r="P798" s="153">
        <f t="shared" si="24"/>
        <v>37894.990645159698</v>
      </c>
      <c r="Q798" s="153">
        <f t="shared" si="25"/>
        <v>-1.8296368988</v>
      </c>
    </row>
    <row r="799" spans="1:17" x14ac:dyDescent="0.2">
      <c r="A799">
        <v>-27227.355970877601</v>
      </c>
      <c r="B799">
        <v>-11243.3648037611</v>
      </c>
      <c r="C799">
        <v>2051.8173189862</v>
      </c>
      <c r="D799">
        <v>37895.460117201903</v>
      </c>
      <c r="G799">
        <v>37898.7448583769</v>
      </c>
      <c r="H799">
        <v>-0.50430759300000005</v>
      </c>
      <c r="I799">
        <v>-0.49254902979999998</v>
      </c>
      <c r="J799">
        <v>0.40741848619999999</v>
      </c>
      <c r="K799">
        <v>0.58058546479999995</v>
      </c>
      <c r="L799">
        <v>37894.9908188033</v>
      </c>
      <c r="M799">
        <v>-0.78352431119999999</v>
      </c>
      <c r="N799">
        <v>37894.9908188033</v>
      </c>
      <c r="O799">
        <v>0.89065865259999999</v>
      </c>
      <c r="P799" s="153">
        <f t="shared" si="24"/>
        <v>37894.9908188033</v>
      </c>
      <c r="Q799" s="153">
        <f t="shared" si="25"/>
        <v>-1.5670486224</v>
      </c>
    </row>
    <row r="800" spans="1:17" x14ac:dyDescent="0.2">
      <c r="A800">
        <v>-25905.272661527499</v>
      </c>
      <c r="B800">
        <v>-11768.346542233499</v>
      </c>
      <c r="C800">
        <v>2080.4591732954</v>
      </c>
      <c r="D800">
        <v>37895.465021010197</v>
      </c>
      <c r="G800">
        <v>37898.7490162545</v>
      </c>
      <c r="H800">
        <v>-0.50081950470000003</v>
      </c>
      <c r="I800">
        <v>-0.49363107410000001</v>
      </c>
      <c r="J800">
        <v>0.42867544860000001</v>
      </c>
      <c r="K800">
        <v>0.56722618609999997</v>
      </c>
      <c r="L800">
        <v>37894.991281803203</v>
      </c>
      <c r="M800">
        <v>-0.90673424410000003</v>
      </c>
      <c r="N800">
        <v>37894.991281803203</v>
      </c>
      <c r="O800">
        <v>1.0080709402000001</v>
      </c>
      <c r="P800" s="153">
        <f t="shared" si="24"/>
        <v>37894.991281803203</v>
      </c>
      <c r="Q800" s="153">
        <f t="shared" si="25"/>
        <v>-1.8134684882000001</v>
      </c>
    </row>
    <row r="801" spans="1:17" x14ac:dyDescent="0.2">
      <c r="A801">
        <v>-24576.632613761099</v>
      </c>
      <c r="B801">
        <v>-12233.088350263901</v>
      </c>
      <c r="C801">
        <v>2101.7145086242999</v>
      </c>
      <c r="D801">
        <v>37895.469675348897</v>
      </c>
      <c r="G801">
        <v>37898.753867111598</v>
      </c>
      <c r="H801">
        <v>-0.49717794650000002</v>
      </c>
      <c r="I801">
        <v>-0.49454725430000002</v>
      </c>
      <c r="J801">
        <v>0.45233259260000003</v>
      </c>
      <c r="K801">
        <v>0.55102842809999997</v>
      </c>
      <c r="L801">
        <v>37894.991455432901</v>
      </c>
      <c r="M801">
        <v>-0.86026433020000004</v>
      </c>
      <c r="N801">
        <v>37894.991455432901</v>
      </c>
      <c r="O801">
        <v>1.0075466264999999</v>
      </c>
      <c r="P801" s="153">
        <f t="shared" si="24"/>
        <v>37894.991455432901</v>
      </c>
      <c r="Q801" s="153">
        <f t="shared" si="25"/>
        <v>-1.7205286604000001</v>
      </c>
    </row>
    <row r="802" spans="1:17" x14ac:dyDescent="0.2">
      <c r="A802">
        <v>-23247.5714082335</v>
      </c>
      <c r="B802">
        <v>-12638.6393675701</v>
      </c>
      <c r="C802">
        <v>2115.8679163051002</v>
      </c>
      <c r="D802">
        <v>37895.474085904403</v>
      </c>
      <c r="G802">
        <v>37898.758717968798</v>
      </c>
      <c r="H802">
        <v>-0.49389943759999999</v>
      </c>
      <c r="I802">
        <v>-0.49517997130000002</v>
      </c>
      <c r="J802">
        <v>0.47487723120000003</v>
      </c>
      <c r="K802">
        <v>0.53418326159999996</v>
      </c>
      <c r="L802">
        <v>37894.991918446802</v>
      </c>
      <c r="M802">
        <v>-0.85623150950000004</v>
      </c>
      <c r="N802">
        <v>37894.991918446802</v>
      </c>
      <c r="O802">
        <v>1.0894484223000001</v>
      </c>
      <c r="P802" s="153">
        <f t="shared" si="24"/>
        <v>37894.991918446802</v>
      </c>
      <c r="Q802" s="153">
        <f t="shared" si="25"/>
        <v>-1.7124630190000001</v>
      </c>
    </row>
    <row r="803" spans="1:17" x14ac:dyDescent="0.2">
      <c r="A803">
        <v>-21923.754286815401</v>
      </c>
      <c r="B803">
        <v>-12986.390032572899</v>
      </c>
      <c r="C803">
        <v>2123.2326862584</v>
      </c>
      <c r="D803">
        <v>37895.478259330397</v>
      </c>
      <c r="G803">
        <v>37898.763568825998</v>
      </c>
      <c r="H803">
        <v>-0.49089827860000002</v>
      </c>
      <c r="I803">
        <v>-0.495605607</v>
      </c>
      <c r="J803">
        <v>0.49640447180000002</v>
      </c>
      <c r="K803">
        <v>0.5166977479</v>
      </c>
      <c r="L803">
        <v>37894.992092076398</v>
      </c>
      <c r="M803">
        <v>-0.90658647830000005</v>
      </c>
      <c r="N803">
        <v>37894.992092076398</v>
      </c>
      <c r="O803">
        <v>1.0113111883999999</v>
      </c>
      <c r="P803" s="153">
        <f t="shared" si="24"/>
        <v>37894.992092076398</v>
      </c>
      <c r="Q803" s="153">
        <f t="shared" si="25"/>
        <v>-1.8131729566000001</v>
      </c>
    </row>
    <row r="804" spans="1:17" x14ac:dyDescent="0.2">
      <c r="A804">
        <v>-20610.359017461498</v>
      </c>
      <c r="B804">
        <v>-13278.024122652199</v>
      </c>
      <c r="C804">
        <v>2124.1446173489999</v>
      </c>
      <c r="D804">
        <v>37895.482203088497</v>
      </c>
      <c r="G804">
        <v>37898.769112662703</v>
      </c>
      <c r="H804">
        <v>-0.48771594470000001</v>
      </c>
      <c r="I804">
        <v>-0.49591879729999999</v>
      </c>
      <c r="J804">
        <v>0.51985271369999997</v>
      </c>
      <c r="K804">
        <v>0.49593433009999999</v>
      </c>
      <c r="L804">
        <v>37894.992555090299</v>
      </c>
      <c r="M804">
        <v>-1.0036227822999999</v>
      </c>
      <c r="N804">
        <v>37894.992555090299</v>
      </c>
      <c r="O804">
        <v>0.99506594420000005</v>
      </c>
      <c r="P804" s="153">
        <f t="shared" si="24"/>
        <v>37894.992555090299</v>
      </c>
      <c r="Q804" s="153">
        <f t="shared" si="25"/>
        <v>-2.0072455645999998</v>
      </c>
    </row>
    <row r="805" spans="1:17" x14ac:dyDescent="0.2">
      <c r="A805">
        <v>-19312.067991688898</v>
      </c>
      <c r="B805">
        <v>-13515.4715451416</v>
      </c>
      <c r="C805">
        <v>2118.9561570203</v>
      </c>
      <c r="D805">
        <v>37895.4859252963</v>
      </c>
      <c r="G805">
        <v>37898.774656499503</v>
      </c>
      <c r="H805">
        <v>-0.48471081449999998</v>
      </c>
      <c r="I805">
        <v>-0.49612179540000001</v>
      </c>
      <c r="J805">
        <v>0.54214438229999995</v>
      </c>
      <c r="K805">
        <v>0.47433960320000002</v>
      </c>
      <c r="L805">
        <v>37894.992728719903</v>
      </c>
      <c r="M805">
        <v>-0.75513264820000003</v>
      </c>
      <c r="N805">
        <v>37894.992728719903</v>
      </c>
      <c r="O805">
        <v>1.0170774929999999</v>
      </c>
      <c r="P805" s="153">
        <f t="shared" si="24"/>
        <v>37894.992728719903</v>
      </c>
      <c r="Q805" s="153">
        <f t="shared" si="25"/>
        <v>-1.5102652964000001</v>
      </c>
    </row>
    <row r="806" spans="1:17" x14ac:dyDescent="0.2">
      <c r="A806">
        <v>-18033.068566407099</v>
      </c>
      <c r="B806">
        <v>-13700.8627117822</v>
      </c>
      <c r="C806">
        <v>2108.0309443502001</v>
      </c>
      <c r="D806">
        <v>37895.489434583404</v>
      </c>
      <c r="G806">
        <v>37898.780200336201</v>
      </c>
      <c r="H806">
        <v>-0.4818053564</v>
      </c>
      <c r="I806">
        <v>-0.49628049480000003</v>
      </c>
      <c r="J806">
        <v>0.56333415539999998</v>
      </c>
      <c r="K806">
        <v>0.45191138330000002</v>
      </c>
      <c r="L806">
        <v>37894.993191733804</v>
      </c>
      <c r="M806">
        <v>-0.90543987510000001</v>
      </c>
      <c r="N806">
        <v>37894.993191733804</v>
      </c>
      <c r="O806">
        <v>0.96928015050000005</v>
      </c>
      <c r="P806" s="153">
        <f t="shared" si="24"/>
        <v>37894.993191733804</v>
      </c>
      <c r="Q806" s="153">
        <f t="shared" si="25"/>
        <v>-1.8108797502</v>
      </c>
    </row>
    <row r="807" spans="1:17" x14ac:dyDescent="0.2">
      <c r="A807">
        <v>-16364.0713794317</v>
      </c>
      <c r="B807">
        <v>-13871.0458521974</v>
      </c>
      <c r="C807">
        <v>2085.1796932165998</v>
      </c>
      <c r="D807">
        <v>37895.493798031603</v>
      </c>
      <c r="G807">
        <v>37898.785744173001</v>
      </c>
      <c r="H807">
        <v>-0.47893252780000001</v>
      </c>
      <c r="I807">
        <v>-0.49645153530000002</v>
      </c>
      <c r="J807">
        <v>0.58345732579999998</v>
      </c>
      <c r="K807">
        <v>0.4286456065</v>
      </c>
      <c r="L807">
        <v>37894.9933653634</v>
      </c>
      <c r="M807">
        <v>-0.99960084780000003</v>
      </c>
      <c r="N807">
        <v>37894.9933653634</v>
      </c>
      <c r="O807">
        <v>0.98701628819999998</v>
      </c>
      <c r="P807" s="153">
        <f t="shared" si="24"/>
        <v>37894.9933653634</v>
      </c>
      <c r="Q807" s="153">
        <f t="shared" si="25"/>
        <v>-1.9992016956000001</v>
      </c>
    </row>
    <row r="808" spans="1:17" x14ac:dyDescent="0.2">
      <c r="A808">
        <v>-14743.3613657276</v>
      </c>
      <c r="B808">
        <v>-13958.492043100499</v>
      </c>
      <c r="C808">
        <v>2053.6668762689001</v>
      </c>
      <c r="D808">
        <v>37895.497821009398</v>
      </c>
      <c r="G808">
        <v>37898.791288009699</v>
      </c>
      <c r="H808">
        <v>-0.47603348299999998</v>
      </c>
      <c r="I808">
        <v>-0.4966845184</v>
      </c>
      <c r="J808">
        <v>0.60253318320000004</v>
      </c>
      <c r="K808">
        <v>0.40453723600000002</v>
      </c>
      <c r="L808">
        <v>37894.993828377301</v>
      </c>
      <c r="M808">
        <v>-0.87688050740000001</v>
      </c>
      <c r="N808">
        <v>37894.993828377301</v>
      </c>
      <c r="O808">
        <v>0.88056273519999995</v>
      </c>
      <c r="P808" s="153">
        <f t="shared" si="24"/>
        <v>37894.993828377301</v>
      </c>
      <c r="Q808" s="153">
        <f t="shared" si="25"/>
        <v>-1.7537610148</v>
      </c>
    </row>
    <row r="809" spans="1:17" x14ac:dyDescent="0.2">
      <c r="A809">
        <v>-13176.992294190301</v>
      </c>
      <c r="B809">
        <v>-13969.143141324201</v>
      </c>
      <c r="C809">
        <v>2014.3609799798</v>
      </c>
      <c r="D809">
        <v>37895.501525887703</v>
      </c>
      <c r="G809">
        <v>37898.796831846499</v>
      </c>
      <c r="H809">
        <v>-0.47305589729999997</v>
      </c>
      <c r="I809">
        <v>-0.49702354300000001</v>
      </c>
      <c r="J809">
        <v>0.62056742450000002</v>
      </c>
      <c r="K809">
        <v>0.37958106819999998</v>
      </c>
      <c r="L809">
        <v>37894.994002009298</v>
      </c>
      <c r="M809">
        <v>-0.88144222539999995</v>
      </c>
      <c r="N809">
        <v>37894.994002009298</v>
      </c>
      <c r="O809">
        <v>0.94267531360000001</v>
      </c>
      <c r="P809" s="153">
        <f t="shared" si="24"/>
        <v>37894.994002009298</v>
      </c>
      <c r="Q809" s="153">
        <f t="shared" si="25"/>
        <v>-1.7628844507999999</v>
      </c>
    </row>
    <row r="810" spans="1:17" x14ac:dyDescent="0.2">
      <c r="A810">
        <v>-11302.555601190499</v>
      </c>
      <c r="B810">
        <v>-13883.633824532601</v>
      </c>
      <c r="C810">
        <v>1955.5519972379</v>
      </c>
      <c r="D810">
        <v>37895.505743668597</v>
      </c>
      <c r="G810">
        <v>37898.802375683197</v>
      </c>
      <c r="H810">
        <v>-0.4699527496</v>
      </c>
      <c r="I810">
        <v>-0.49750825139999999</v>
      </c>
      <c r="J810">
        <v>0.63755388859999995</v>
      </c>
      <c r="K810">
        <v>0.35377251450000002</v>
      </c>
      <c r="L810">
        <v>37894.994465023199</v>
      </c>
      <c r="M810">
        <v>-0.97807596939999997</v>
      </c>
      <c r="N810">
        <v>37894.994465023199</v>
      </c>
      <c r="O810">
        <v>0.87778509309999997</v>
      </c>
      <c r="P810" s="153">
        <f t="shared" si="24"/>
        <v>37894.994465023199</v>
      </c>
      <c r="Q810" s="153">
        <f t="shared" si="25"/>
        <v>-1.9561519387999999</v>
      </c>
    </row>
    <row r="811" spans="1:17" x14ac:dyDescent="0.2">
      <c r="A811">
        <v>-9527.0137769837002</v>
      </c>
      <c r="B811">
        <v>-13699.1872751868</v>
      </c>
      <c r="C811">
        <v>1887.4504205071</v>
      </c>
      <c r="D811">
        <v>37895.509542111198</v>
      </c>
      <c r="G811">
        <v>37898.807919519997</v>
      </c>
      <c r="H811">
        <v>-0.46668146049999998</v>
      </c>
      <c r="I811">
        <v>-0.49817451210000002</v>
      </c>
      <c r="J811">
        <v>0.65347582650000002</v>
      </c>
      <c r="K811">
        <v>0.32710841330000001</v>
      </c>
      <c r="L811">
        <v>37894.994638652803</v>
      </c>
      <c r="M811">
        <v>-0.94874975490000002</v>
      </c>
      <c r="N811">
        <v>37894.994638652803</v>
      </c>
      <c r="O811">
        <v>0.97763656799999998</v>
      </c>
      <c r="P811" s="153">
        <f t="shared" si="24"/>
        <v>37894.994638652803</v>
      </c>
      <c r="Q811" s="153">
        <f t="shared" si="25"/>
        <v>-1.8974995098</v>
      </c>
    </row>
    <row r="812" spans="1:17" x14ac:dyDescent="0.2">
      <c r="A812">
        <v>-7532.5586346931004</v>
      </c>
      <c r="B812">
        <v>-13363.095472671001</v>
      </c>
      <c r="C812">
        <v>1795.5060222398999</v>
      </c>
      <c r="D812">
        <v>37895.513604594998</v>
      </c>
      <c r="G812">
        <v>37898.813463356702</v>
      </c>
      <c r="H812">
        <v>-0.46320331409999999</v>
      </c>
      <c r="I812">
        <v>-0.49905482229999998</v>
      </c>
      <c r="J812">
        <v>0.66830685889999997</v>
      </c>
      <c r="K812">
        <v>0.29958791109999999</v>
      </c>
      <c r="L812">
        <v>37894.995101666696</v>
      </c>
      <c r="M812">
        <v>-0.89498774989999996</v>
      </c>
      <c r="N812">
        <v>37894.995101666696</v>
      </c>
      <c r="O812">
        <v>0.972039286</v>
      </c>
      <c r="P812" s="153">
        <f t="shared" si="24"/>
        <v>37894.995101666696</v>
      </c>
      <c r="Q812" s="153">
        <f t="shared" si="25"/>
        <v>-1.7899754997999999</v>
      </c>
    </row>
    <row r="813" spans="1:17" x14ac:dyDescent="0.2">
      <c r="A813">
        <v>-5689.4482234995003</v>
      </c>
      <c r="B813">
        <v>-12919.087268592</v>
      </c>
      <c r="C813">
        <v>1694.5500932832001</v>
      </c>
      <c r="D813">
        <v>37895.517189540398</v>
      </c>
      <c r="G813">
        <v>37898.819007193502</v>
      </c>
      <c r="H813">
        <v>-0.4594831197</v>
      </c>
      <c r="I813">
        <v>-0.50017848669999998</v>
      </c>
      <c r="J813">
        <v>0.68201174099999995</v>
      </c>
      <c r="K813">
        <v>0.27121343869999998</v>
      </c>
      <c r="L813">
        <v>37894.995275307898</v>
      </c>
      <c r="M813">
        <v>-0.89000874659999996</v>
      </c>
      <c r="N813">
        <v>37894.995275307898</v>
      </c>
      <c r="O813">
        <v>1.0469199424</v>
      </c>
      <c r="P813" s="153">
        <f t="shared" si="24"/>
        <v>37894.995275307898</v>
      </c>
      <c r="Q813" s="153">
        <f t="shared" si="25"/>
        <v>-1.7800174931999999</v>
      </c>
    </row>
    <row r="814" spans="1:17" x14ac:dyDescent="0.2">
      <c r="A814">
        <v>-3729.7029202756999</v>
      </c>
      <c r="B814">
        <v>-12286.953659258001</v>
      </c>
      <c r="C814">
        <v>1568.0268205412999</v>
      </c>
      <c r="D814">
        <v>37895.520850587003</v>
      </c>
      <c r="G814">
        <v>37898.824551030302</v>
      </c>
      <c r="H814">
        <v>-0.45548908020000001</v>
      </c>
      <c r="I814">
        <v>-0.501571612</v>
      </c>
      <c r="J814">
        <v>0.69454703480000002</v>
      </c>
      <c r="K814">
        <v>0.24199180200000001</v>
      </c>
      <c r="L814">
        <v>37894.995738310201</v>
      </c>
      <c r="M814">
        <v>-0.96836851729999995</v>
      </c>
      <c r="N814">
        <v>37894.995738310201</v>
      </c>
      <c r="O814">
        <v>0.9335602999</v>
      </c>
      <c r="P814" s="153">
        <f t="shared" si="24"/>
        <v>37894.995738310201</v>
      </c>
      <c r="Q814" s="153">
        <f t="shared" si="25"/>
        <v>-1.9367370345999999</v>
      </c>
    </row>
    <row r="815" spans="1:17" x14ac:dyDescent="0.2">
      <c r="A815">
        <v>-1734.5522751838</v>
      </c>
      <c r="B815">
        <v>-11442.542746695701</v>
      </c>
      <c r="C815">
        <v>1415.1435491483001</v>
      </c>
      <c r="D815">
        <v>37895.524454445898</v>
      </c>
      <c r="G815">
        <v>37898.8280159282</v>
      </c>
      <c r="H815">
        <v>-0.45284099840000003</v>
      </c>
      <c r="I815">
        <v>-0.50258940750000003</v>
      </c>
      <c r="J815">
        <v>0.70176530839999995</v>
      </c>
      <c r="K815">
        <v>0.223303313</v>
      </c>
      <c r="L815">
        <v>37894.995911939797</v>
      </c>
      <c r="M815">
        <v>-0.88583893170000005</v>
      </c>
      <c r="N815">
        <v>37894.995911939797</v>
      </c>
      <c r="O815">
        <v>1.1877538852</v>
      </c>
      <c r="P815" s="153">
        <f t="shared" si="24"/>
        <v>37894.995911939797</v>
      </c>
      <c r="Q815" s="153">
        <f t="shared" si="25"/>
        <v>-1.7716778634000001</v>
      </c>
    </row>
    <row r="816" spans="1:17" x14ac:dyDescent="0.2">
      <c r="A816">
        <v>412.11906348550002</v>
      </c>
      <c r="B816">
        <v>-10246.605634818199</v>
      </c>
      <c r="C816">
        <v>1216.1991848309999</v>
      </c>
      <c r="D816">
        <v>37895.5282553262</v>
      </c>
      <c r="G816">
        <v>37898.831704863202</v>
      </c>
      <c r="H816">
        <v>-0.43686979380000002</v>
      </c>
      <c r="I816">
        <v>-0.5151307316</v>
      </c>
      <c r="J816">
        <v>0.70349316689999997</v>
      </c>
      <c r="K816">
        <v>0.22109381880000001</v>
      </c>
      <c r="L816">
        <v>37894.996374969902</v>
      </c>
      <c r="M816">
        <v>-0.93995055549999995</v>
      </c>
      <c r="N816">
        <v>37894.996374969902</v>
      </c>
      <c r="O816">
        <v>0.89793464369999998</v>
      </c>
      <c r="P816" s="153">
        <f t="shared" si="24"/>
        <v>37894.996374969902</v>
      </c>
      <c r="Q816" s="153">
        <f t="shared" si="25"/>
        <v>-1.8799011109999999</v>
      </c>
    </row>
    <row r="817" spans="1:17" x14ac:dyDescent="0.2">
      <c r="A817">
        <v>2363.7307076236002</v>
      </c>
      <c r="B817">
        <v>-8800.1892135811995</v>
      </c>
      <c r="C817">
        <v>992.27673888289996</v>
      </c>
      <c r="D817">
        <v>37895.531739794496</v>
      </c>
      <c r="G817">
        <v>37898.835167150399</v>
      </c>
      <c r="H817">
        <v>-0.4218309388</v>
      </c>
      <c r="I817">
        <v>-0.5262541208</v>
      </c>
      <c r="J817">
        <v>0.70529266010000002</v>
      </c>
      <c r="K817">
        <v>0.2183518331</v>
      </c>
      <c r="L817">
        <v>37894.996548583302</v>
      </c>
      <c r="M817">
        <v>-0.87018910520000003</v>
      </c>
      <c r="N817">
        <v>37894.996548583302</v>
      </c>
      <c r="O817">
        <v>0.86397108069999995</v>
      </c>
      <c r="P817" s="153">
        <f t="shared" si="24"/>
        <v>37894.996548583302</v>
      </c>
      <c r="Q817" s="153">
        <f t="shared" si="25"/>
        <v>-1.7403782104000001</v>
      </c>
    </row>
    <row r="818" spans="1:17" x14ac:dyDescent="0.2">
      <c r="A818">
        <v>4295.3582812138002</v>
      </c>
      <c r="B818">
        <v>-6823.9486620481002</v>
      </c>
      <c r="C818">
        <v>705.35359606730003</v>
      </c>
      <c r="D818">
        <v>37895.535421307002</v>
      </c>
      <c r="G818">
        <v>37898.838629437603</v>
      </c>
      <c r="H818">
        <v>-0.40703835579999997</v>
      </c>
      <c r="I818">
        <v>-0.53656613060000002</v>
      </c>
      <c r="J818">
        <v>0.70736504529999999</v>
      </c>
      <c r="K818">
        <v>0.21459556660000001</v>
      </c>
      <c r="L818">
        <v>37894.997011597203</v>
      </c>
      <c r="M818">
        <v>-0.93818762170000003</v>
      </c>
      <c r="N818">
        <v>37894.997011597203</v>
      </c>
      <c r="O818">
        <v>1.0003781223999999</v>
      </c>
      <c r="P818" s="153">
        <f t="shared" si="24"/>
        <v>37894.997011597203</v>
      </c>
      <c r="Q818" s="153">
        <f t="shared" si="25"/>
        <v>-1.8763752434000001</v>
      </c>
    </row>
    <row r="819" spans="1:17" x14ac:dyDescent="0.2">
      <c r="A819">
        <v>5843.5368293229003</v>
      </c>
      <c r="B819">
        <v>-4438.7335403546003</v>
      </c>
      <c r="C819">
        <v>379.3377280231</v>
      </c>
      <c r="D819">
        <v>37895.538968115397</v>
      </c>
      <c r="G819">
        <v>37898.842784182198</v>
      </c>
      <c r="H819">
        <v>-0.38951107550000003</v>
      </c>
      <c r="I819">
        <v>-0.54803735649999996</v>
      </c>
      <c r="J819">
        <v>0.71013058240000004</v>
      </c>
      <c r="K819">
        <v>0.2089275803</v>
      </c>
      <c r="L819">
        <v>37894.997185226901</v>
      </c>
      <c r="M819">
        <v>-0.84213279429999999</v>
      </c>
      <c r="N819">
        <v>37894.997185226901</v>
      </c>
      <c r="O819">
        <v>0.96647133949999997</v>
      </c>
      <c r="P819" s="153">
        <f t="shared" si="24"/>
        <v>37894.997185226901</v>
      </c>
      <c r="Q819" s="153">
        <f t="shared" si="25"/>
        <v>-1.6842655886</v>
      </c>
    </row>
    <row r="820" spans="1:17" x14ac:dyDescent="0.2">
      <c r="A820">
        <v>6849.6064143776002</v>
      </c>
      <c r="B820">
        <v>-1629.0177375687999</v>
      </c>
      <c r="C820">
        <v>16.5257166707</v>
      </c>
      <c r="D820">
        <v>37895.542540484697</v>
      </c>
      <c r="G820">
        <v>37898.846938926799</v>
      </c>
      <c r="H820">
        <v>-0.37213288779999998</v>
      </c>
      <c r="I820">
        <v>-0.55866991889999995</v>
      </c>
      <c r="J820">
        <v>0.71311922520000004</v>
      </c>
      <c r="K820">
        <v>0.2021534224</v>
      </c>
      <c r="L820">
        <v>37894.997648240802</v>
      </c>
      <c r="M820">
        <v>-0.92664246480000001</v>
      </c>
      <c r="N820">
        <v>37894.997648240802</v>
      </c>
      <c r="O820">
        <v>0.99604621760000001</v>
      </c>
      <c r="P820" s="153">
        <f t="shared" si="24"/>
        <v>37894.997648240802</v>
      </c>
      <c r="Q820" s="153">
        <f t="shared" si="25"/>
        <v>-1.8532849296</v>
      </c>
    </row>
    <row r="821" spans="1:17" x14ac:dyDescent="0.2">
      <c r="A821">
        <v>7130.5449500654004</v>
      </c>
      <c r="B821">
        <v>1316.2456609113001</v>
      </c>
      <c r="C821">
        <v>-343.62226842450002</v>
      </c>
      <c r="D821">
        <v>37895.546069237796</v>
      </c>
      <c r="G821">
        <v>37898.8517861289</v>
      </c>
      <c r="H821">
        <v>-0.35194030990000003</v>
      </c>
      <c r="I821">
        <v>-0.57016771870000005</v>
      </c>
      <c r="J821">
        <v>0.71678988690000001</v>
      </c>
      <c r="K821">
        <v>0.19302603190000001</v>
      </c>
      <c r="L821">
        <v>37894.997821872697</v>
      </c>
      <c r="M821">
        <v>-0.94674554850000003</v>
      </c>
      <c r="N821">
        <v>37894.997821872697</v>
      </c>
      <c r="O821">
        <v>0.98398047129999999</v>
      </c>
      <c r="P821" s="153">
        <f t="shared" si="24"/>
        <v>37894.997821872697</v>
      </c>
      <c r="Q821" s="153">
        <f t="shared" si="25"/>
        <v>-1.8934910970000001</v>
      </c>
    </row>
    <row r="822" spans="1:17" x14ac:dyDescent="0.2">
      <c r="A822">
        <v>6708.5857416652998</v>
      </c>
      <c r="B822">
        <v>4240.9974012123002</v>
      </c>
      <c r="C822">
        <v>-682.90774761650005</v>
      </c>
      <c r="D822">
        <v>37895.549723956101</v>
      </c>
      <c r="G822">
        <v>37898.856633331001</v>
      </c>
      <c r="H822">
        <v>-0.33174307400000003</v>
      </c>
      <c r="I822">
        <v>-0.58081410659999999</v>
      </c>
      <c r="J822">
        <v>0.72056251390000003</v>
      </c>
      <c r="K822">
        <v>0.18273250930000001</v>
      </c>
      <c r="L822">
        <v>37894.998284886598</v>
      </c>
      <c r="M822">
        <v>-0.88068030620000004</v>
      </c>
      <c r="N822">
        <v>37894.998284886598</v>
      </c>
      <c r="O822">
        <v>0.95052346030000001</v>
      </c>
      <c r="P822" s="153">
        <f t="shared" si="24"/>
        <v>37894.998284886598</v>
      </c>
      <c r="Q822" s="153">
        <f t="shared" si="25"/>
        <v>-1.7613606124000001</v>
      </c>
    </row>
    <row r="823" spans="1:17" x14ac:dyDescent="0.2">
      <c r="A823">
        <v>5796.9904493386002</v>
      </c>
      <c r="B823">
        <v>6762.0543150271997</v>
      </c>
      <c r="C823">
        <v>-960.9733893394</v>
      </c>
      <c r="D823">
        <v>37895.553253095903</v>
      </c>
      <c r="G823">
        <v>37898.861480533102</v>
      </c>
      <c r="H823">
        <v>-0.31146838030000001</v>
      </c>
      <c r="I823">
        <v>-0.59070219310000005</v>
      </c>
      <c r="J823">
        <v>0.72434849209999996</v>
      </c>
      <c r="K823">
        <v>0.1713990349</v>
      </c>
      <c r="L823">
        <v>37894.998458532398</v>
      </c>
      <c r="M823">
        <v>-0.8242476876</v>
      </c>
      <c r="N823">
        <v>37894.998458532398</v>
      </c>
      <c r="O823">
        <v>0.94149353089999999</v>
      </c>
      <c r="P823" s="153">
        <f t="shared" si="24"/>
        <v>37894.998458532398</v>
      </c>
      <c r="Q823" s="153">
        <f t="shared" si="25"/>
        <v>-1.6484953752</v>
      </c>
    </row>
    <row r="824" spans="1:17" x14ac:dyDescent="0.2">
      <c r="A824">
        <v>4543.8873040537001</v>
      </c>
      <c r="B824">
        <v>8996.4026496975002</v>
      </c>
      <c r="C824">
        <v>-1195.7117925916</v>
      </c>
      <c r="D824">
        <v>37895.556882067001</v>
      </c>
      <c r="G824">
        <v>37898.8670201926</v>
      </c>
      <c r="H824">
        <v>-0.28813752190000003</v>
      </c>
      <c r="I824">
        <v>-0.60115545370000001</v>
      </c>
      <c r="J824">
        <v>0.72859066090000002</v>
      </c>
      <c r="K824">
        <v>0.15730396629999999</v>
      </c>
      <c r="L824">
        <v>37894.998921530103</v>
      </c>
      <c r="M824">
        <v>-0.81502060330000003</v>
      </c>
      <c r="N824">
        <v>37894.998921530103</v>
      </c>
      <c r="O824">
        <v>1.0876092278</v>
      </c>
      <c r="P824" s="153">
        <f t="shared" si="24"/>
        <v>37894.998921530103</v>
      </c>
      <c r="Q824" s="153">
        <f t="shared" si="25"/>
        <v>-1.6300412066000001</v>
      </c>
    </row>
    <row r="825" spans="1:17" x14ac:dyDescent="0.2">
      <c r="A825">
        <v>3116.4495898240002</v>
      </c>
      <c r="B825">
        <v>10893.7350077419</v>
      </c>
      <c r="C825">
        <v>-1385.4919451655001</v>
      </c>
      <c r="D825">
        <v>37895.560508855699</v>
      </c>
      <c r="G825">
        <v>37898.872559852098</v>
      </c>
      <c r="H825">
        <v>-0.26459172469999998</v>
      </c>
      <c r="I825">
        <v>-0.61076349949999997</v>
      </c>
      <c r="J825">
        <v>0.73264106299999998</v>
      </c>
      <c r="K825">
        <v>0.14211347439999999</v>
      </c>
      <c r="L825">
        <v>37894.999095159699</v>
      </c>
      <c r="M825">
        <v>-1.0012482734000001</v>
      </c>
      <c r="N825">
        <v>37894.999095159699</v>
      </c>
      <c r="O825">
        <v>1.0422532012000001</v>
      </c>
      <c r="P825" s="153">
        <f t="shared" si="24"/>
        <v>37894.999095159699</v>
      </c>
      <c r="Q825" s="153">
        <f t="shared" si="25"/>
        <v>-2.0024965468000002</v>
      </c>
    </row>
    <row r="826" spans="1:17" x14ac:dyDescent="0.2">
      <c r="A826">
        <v>1496.0623357186</v>
      </c>
      <c r="B826">
        <v>12607.5777142557</v>
      </c>
      <c r="C826">
        <v>-1548.2209104374001</v>
      </c>
      <c r="D826">
        <v>37895.564390303902</v>
      </c>
      <c r="G826">
        <v>37898.878099511698</v>
      </c>
      <c r="H826">
        <v>-0.24081070460000001</v>
      </c>
      <c r="I826">
        <v>-0.61956319879999999</v>
      </c>
      <c r="J826">
        <v>0.73640364609999998</v>
      </c>
      <c r="K826">
        <v>0.1259417213</v>
      </c>
      <c r="L826">
        <v>37894.9995581736</v>
      </c>
      <c r="M826">
        <v>-0.88060599350000002</v>
      </c>
      <c r="N826">
        <v>37894.9995581736</v>
      </c>
      <c r="O826">
        <v>0.96313242789999998</v>
      </c>
      <c r="P826" s="153">
        <f t="shared" si="24"/>
        <v>37894.9995581736</v>
      </c>
      <c r="Q826" s="153">
        <f t="shared" si="25"/>
        <v>-1.761211987</v>
      </c>
    </row>
    <row r="827" spans="1:17" x14ac:dyDescent="0.2">
      <c r="A827">
        <v>-5.0279026234000002</v>
      </c>
      <c r="B827">
        <v>13926.7192310931</v>
      </c>
      <c r="C827">
        <v>-1666.8044704747999</v>
      </c>
      <c r="D827">
        <v>37895.567912264902</v>
      </c>
      <c r="G827">
        <v>37898.8843316286</v>
      </c>
      <c r="H827">
        <v>-0.21378110450000001</v>
      </c>
      <c r="I827">
        <v>-0.62852047529999999</v>
      </c>
      <c r="J827">
        <v>0.74018446959999995</v>
      </c>
      <c r="K827">
        <v>0.1067080247</v>
      </c>
      <c r="L827">
        <v>37894.999731803196</v>
      </c>
      <c r="M827">
        <v>-0.93412414769999996</v>
      </c>
      <c r="N827">
        <v>37894.999731803196</v>
      </c>
      <c r="O827">
        <v>0.9981708024</v>
      </c>
      <c r="P827" s="153">
        <f t="shared" si="24"/>
        <v>37894.999731803196</v>
      </c>
      <c r="Q827" s="153">
        <f t="shared" si="25"/>
        <v>-1.8682482953999999</v>
      </c>
    </row>
    <row r="828" spans="1:17" x14ac:dyDescent="0.2">
      <c r="A828">
        <v>-1731.5417595872</v>
      </c>
      <c r="B828">
        <v>15214.769283875599</v>
      </c>
      <c r="C828">
        <v>-1775.7449090349</v>
      </c>
      <c r="D828">
        <v>37895.571963318798</v>
      </c>
      <c r="G828">
        <v>37898.890563745597</v>
      </c>
      <c r="H828">
        <v>-0.186495357</v>
      </c>
      <c r="I828">
        <v>-0.63649051609999996</v>
      </c>
      <c r="J828">
        <v>0.74338045320000001</v>
      </c>
      <c r="K828">
        <v>8.6514776700000004E-2</v>
      </c>
      <c r="L828">
        <v>37895.000194817098</v>
      </c>
      <c r="M828">
        <v>-1.0029505883000001</v>
      </c>
      <c r="N828">
        <v>37895.000194817098</v>
      </c>
      <c r="O828">
        <v>1.0520519254</v>
      </c>
      <c r="P828" s="153">
        <f t="shared" si="24"/>
        <v>37895.000194817098</v>
      </c>
      <c r="Q828" s="153">
        <f t="shared" si="25"/>
        <v>-2.0059011766000001</v>
      </c>
    </row>
    <row r="829" spans="1:17" x14ac:dyDescent="0.2">
      <c r="A829">
        <v>-3399.0277267585998</v>
      </c>
      <c r="B829">
        <v>16277.4244987932</v>
      </c>
      <c r="C829">
        <v>-1859.2403778190001</v>
      </c>
      <c r="D829">
        <v>37895.5759261001</v>
      </c>
      <c r="G829">
        <v>37898.8967958625</v>
      </c>
      <c r="H829">
        <v>-0.15901874799999999</v>
      </c>
      <c r="I829">
        <v>-0.64347563149999998</v>
      </c>
      <c r="J829">
        <v>0.74589581439999997</v>
      </c>
      <c r="K829">
        <v>6.5510177899999994E-2</v>
      </c>
      <c r="L829">
        <v>37895.000484201402</v>
      </c>
      <c r="M829">
        <v>-0.88394318620000001</v>
      </c>
      <c r="N829">
        <v>37895.000484201402</v>
      </c>
      <c r="O829">
        <v>0.99895076989999998</v>
      </c>
      <c r="P829" s="153">
        <f t="shared" si="24"/>
        <v>37895.000484201402</v>
      </c>
      <c r="Q829" s="153">
        <f t="shared" si="25"/>
        <v>-1.7678863724</v>
      </c>
    </row>
    <row r="830" spans="1:17" x14ac:dyDescent="0.2">
      <c r="A830">
        <v>-4924.3380902322997</v>
      </c>
      <c r="B830">
        <v>17121.1643526017</v>
      </c>
      <c r="C830">
        <v>-1920.2505952982999</v>
      </c>
      <c r="D830">
        <v>37895.579622327299</v>
      </c>
      <c r="G830">
        <v>37898.903027979497</v>
      </c>
      <c r="H830">
        <v>-0.13144015040000001</v>
      </c>
      <c r="I830">
        <v>-0.64947596839999999</v>
      </c>
      <c r="J830">
        <v>0.74765103379999998</v>
      </c>
      <c r="K830">
        <v>4.3845010900000002E-2</v>
      </c>
      <c r="L830">
        <v>37895.000831463003</v>
      </c>
      <c r="M830">
        <v>-0.95977042619999997</v>
      </c>
      <c r="N830">
        <v>37895.000831463003</v>
      </c>
      <c r="O830">
        <v>0.93128519909999996</v>
      </c>
      <c r="P830" s="153">
        <f t="shared" si="24"/>
        <v>37895.000831463003</v>
      </c>
      <c r="Q830" s="153">
        <f t="shared" si="25"/>
        <v>-1.9195408523999999</v>
      </c>
    </row>
    <row r="831" spans="1:17" x14ac:dyDescent="0.2">
      <c r="A831">
        <v>-6574.0106714671001</v>
      </c>
      <c r="B831">
        <v>17915.126962367402</v>
      </c>
      <c r="C831">
        <v>-1972.0361777355999</v>
      </c>
      <c r="D831">
        <v>37895.583718192203</v>
      </c>
      <c r="G831">
        <v>37898.909260096501</v>
      </c>
      <c r="H831">
        <v>-0.1038663079</v>
      </c>
      <c r="I831">
        <v>-0.6544949122</v>
      </c>
      <c r="J831">
        <v>0.74858433810000002</v>
      </c>
      <c r="K831">
        <v>2.16723053E-2</v>
      </c>
      <c r="L831">
        <v>37895.0011208449</v>
      </c>
      <c r="M831">
        <v>-1.0409800317</v>
      </c>
      <c r="N831">
        <v>37895.0011208449</v>
      </c>
      <c r="O831">
        <v>1.0432938644</v>
      </c>
      <c r="P831" s="153">
        <f t="shared" si="24"/>
        <v>37895.0011208449</v>
      </c>
      <c r="Q831" s="153">
        <f t="shared" si="25"/>
        <v>-2.0819600633999999</v>
      </c>
    </row>
    <row r="832" spans="1:17" x14ac:dyDescent="0.2">
      <c r="A832">
        <v>-7982.6169315252</v>
      </c>
      <c r="B832">
        <v>18506.194943833802</v>
      </c>
      <c r="C832">
        <v>-2005.8515163423999</v>
      </c>
      <c r="D832">
        <v>37895.587309968098</v>
      </c>
      <c r="G832">
        <v>37898.916184670903</v>
      </c>
      <c r="H832">
        <v>-7.3378507600000004E-2</v>
      </c>
      <c r="I832">
        <v>-0.65893368009999997</v>
      </c>
      <c r="J832">
        <v>0.7486057854</v>
      </c>
      <c r="K832">
        <v>-3.3731062999999999E-3</v>
      </c>
      <c r="L832">
        <v>37895.0014681065</v>
      </c>
      <c r="M832">
        <v>-0.92021164379999998</v>
      </c>
      <c r="N832">
        <v>37895.0014681065</v>
      </c>
      <c r="O832">
        <v>0.92303758629999999</v>
      </c>
      <c r="P832" s="153">
        <f t="shared" si="24"/>
        <v>37895.0014681065</v>
      </c>
      <c r="Q832" s="153">
        <f t="shared" si="25"/>
        <v>-1.8404232876</v>
      </c>
    </row>
    <row r="833" spans="1:17" x14ac:dyDescent="0.2">
      <c r="A833">
        <v>-9468.5119913074996</v>
      </c>
      <c r="B833">
        <v>19050.6488092082</v>
      </c>
      <c r="C833">
        <v>-2032.0570865678001</v>
      </c>
      <c r="D833">
        <v>37895.591204977201</v>
      </c>
      <c r="G833">
        <v>37898.923109245297</v>
      </c>
      <c r="H833">
        <v>-4.3212319800000003E-2</v>
      </c>
      <c r="I833">
        <v>-0.6622028244</v>
      </c>
      <c r="J833">
        <v>0.74752875320000001</v>
      </c>
      <c r="K833">
        <v>-2.86509681E-2</v>
      </c>
      <c r="L833">
        <v>37895.001757490703</v>
      </c>
      <c r="M833">
        <v>-0.94842884120000004</v>
      </c>
      <c r="N833">
        <v>37895.001757490703</v>
      </c>
      <c r="O833">
        <v>1.1140083155</v>
      </c>
      <c r="P833" s="153">
        <f t="shared" si="24"/>
        <v>37895.001757490703</v>
      </c>
      <c r="Q833" s="153">
        <f t="shared" si="25"/>
        <v>-1.8968576824000001</v>
      </c>
    </row>
    <row r="834" spans="1:17" x14ac:dyDescent="0.2">
      <c r="A834">
        <v>-11028.955359596401</v>
      </c>
      <c r="B834">
        <v>19541.182674251901</v>
      </c>
      <c r="C834">
        <v>-2049.8502220628002</v>
      </c>
      <c r="D834">
        <v>37895.595424806597</v>
      </c>
      <c r="G834">
        <v>37898.930033819699</v>
      </c>
      <c r="H834">
        <v>-1.35345163E-2</v>
      </c>
      <c r="I834">
        <v>-0.66434758930000004</v>
      </c>
      <c r="J834">
        <v>0.74534997839999995</v>
      </c>
      <c r="K834">
        <v>-5.3967649800000003E-2</v>
      </c>
      <c r="L834">
        <v>37895.002104749998</v>
      </c>
      <c r="M834">
        <v>-0.95392299079999998</v>
      </c>
      <c r="N834">
        <v>37895.002104749998</v>
      </c>
      <c r="O834">
        <v>1.0915376556</v>
      </c>
      <c r="P834" s="153">
        <f t="shared" si="24"/>
        <v>37895.002104749998</v>
      </c>
      <c r="Q834" s="153">
        <f t="shared" si="25"/>
        <v>-1.9078459816</v>
      </c>
    </row>
    <row r="835" spans="1:17" x14ac:dyDescent="0.2">
      <c r="A835">
        <v>-12659.962786672701</v>
      </c>
      <c r="B835">
        <v>19970.124393747901</v>
      </c>
      <c r="C835">
        <v>-2058.4170282636001</v>
      </c>
      <c r="D835">
        <v>37895.599990901297</v>
      </c>
      <c r="G835">
        <v>37898.936958394101</v>
      </c>
      <c r="H835">
        <v>1.5500229000000001E-2</v>
      </c>
      <c r="I835">
        <v>-0.66542931510000003</v>
      </c>
      <c r="J835">
        <v>0.74209111930000005</v>
      </c>
      <c r="K835">
        <v>-7.9147585300000003E-2</v>
      </c>
      <c r="L835">
        <v>37895.002394134302</v>
      </c>
      <c r="M835">
        <v>-0.95978245829999997</v>
      </c>
      <c r="N835">
        <v>37895.002394134302</v>
      </c>
      <c r="O835">
        <v>0.79898471790000003</v>
      </c>
      <c r="P835" s="153">
        <f t="shared" si="24"/>
        <v>37895.002394134302</v>
      </c>
      <c r="Q835" s="153">
        <f t="shared" si="25"/>
        <v>-1.9195649165999999</v>
      </c>
    </row>
    <row r="836" spans="1:17" x14ac:dyDescent="0.2">
      <c r="A836">
        <v>-13926.356886093499</v>
      </c>
      <c r="B836">
        <v>20246.636922348898</v>
      </c>
      <c r="C836">
        <v>-2058.2990105944</v>
      </c>
      <c r="D836">
        <v>37895.603655322302</v>
      </c>
      <c r="G836">
        <v>37898.943882968502</v>
      </c>
      <c r="H836">
        <v>4.3756819299999999E-2</v>
      </c>
      <c r="I836">
        <v>-0.66552313860000001</v>
      </c>
      <c r="J836">
        <v>0.73779415589999997</v>
      </c>
      <c r="K836">
        <v>-0.1040388214</v>
      </c>
      <c r="L836">
        <v>37895.002741393502</v>
      </c>
      <c r="M836">
        <v>-0.89340942300000004</v>
      </c>
      <c r="N836">
        <v>37895.002741393502</v>
      </c>
      <c r="O836">
        <v>1.0148808301000001</v>
      </c>
      <c r="P836" s="153">
        <f t="shared" si="24"/>
        <v>37895.002741393502</v>
      </c>
      <c r="Q836" s="153">
        <f t="shared" si="25"/>
        <v>-1.7868188460000001</v>
      </c>
    </row>
    <row r="837" spans="1:17" x14ac:dyDescent="0.2">
      <c r="A837">
        <v>-15226.6510482012</v>
      </c>
      <c r="B837">
        <v>20480.617848436701</v>
      </c>
      <c r="C837">
        <v>-2052.1991002586001</v>
      </c>
      <c r="D837">
        <v>37895.6075347847</v>
      </c>
      <c r="G837">
        <v>37898.950807542897</v>
      </c>
      <c r="H837">
        <v>7.1124784900000002E-2</v>
      </c>
      <c r="I837">
        <v>-0.66471447979999998</v>
      </c>
      <c r="J837">
        <v>0.73251574829999999</v>
      </c>
      <c r="K837">
        <v>-0.1285169401</v>
      </c>
      <c r="L837">
        <v>37895.0030307778</v>
      </c>
      <c r="M837">
        <v>-0.9523470704</v>
      </c>
      <c r="N837">
        <v>37895.0030307778</v>
      </c>
      <c r="O837">
        <v>0.94783055869999999</v>
      </c>
      <c r="P837" s="153">
        <f t="shared" si="24"/>
        <v>37895.0030307778</v>
      </c>
      <c r="Q837" s="153">
        <f t="shared" si="25"/>
        <v>-1.9046941408</v>
      </c>
    </row>
    <row r="838" spans="1:17" x14ac:dyDescent="0.2">
      <c r="A838">
        <v>-16557.5398261921</v>
      </c>
      <c r="B838">
        <v>20668.6294831704</v>
      </c>
      <c r="C838">
        <v>-2039.7924814526</v>
      </c>
      <c r="D838">
        <v>37895.611637341302</v>
      </c>
      <c r="G838">
        <v>37898.957732117298</v>
      </c>
      <c r="H838">
        <v>9.7520786100000006E-2</v>
      </c>
      <c r="I838">
        <v>-0.66309497559999997</v>
      </c>
      <c r="J838">
        <v>0.7263211638</v>
      </c>
      <c r="K838">
        <v>-0.15248710330000001</v>
      </c>
      <c r="L838">
        <v>37895.003378053203</v>
      </c>
      <c r="M838">
        <v>-0.95408800260000004</v>
      </c>
      <c r="N838">
        <v>37895.003378053203</v>
      </c>
      <c r="O838">
        <v>0.98406624310000002</v>
      </c>
      <c r="P838" s="153">
        <f t="shared" si="24"/>
        <v>37895.003378053203</v>
      </c>
      <c r="Q838" s="153">
        <f t="shared" si="25"/>
        <v>-1.9081760052000001</v>
      </c>
    </row>
    <row r="839" spans="1:17" x14ac:dyDescent="0.2">
      <c r="A839">
        <v>-17915.200776103298</v>
      </c>
      <c r="B839">
        <v>20807.252148374198</v>
      </c>
      <c r="C839">
        <v>-2020.7700550563</v>
      </c>
      <c r="D839">
        <v>37895.615970484498</v>
      </c>
      <c r="G839">
        <v>37898.9646566917</v>
      </c>
      <c r="H839">
        <v>0.1228887793</v>
      </c>
      <c r="I839">
        <v>-0.66075845359999996</v>
      </c>
      <c r="J839">
        <v>0.71927833470000002</v>
      </c>
      <c r="K839">
        <v>-0.17588431199999999</v>
      </c>
      <c r="L839">
        <v>37895.003667421297</v>
      </c>
      <c r="M839">
        <v>-0.90205982520000005</v>
      </c>
      <c r="N839">
        <v>37895.003667421297</v>
      </c>
      <c r="O839">
        <v>0.91601656139999998</v>
      </c>
      <c r="P839" s="153">
        <f t="shared" si="24"/>
        <v>37895.003667421297</v>
      </c>
      <c r="Q839" s="153">
        <f t="shared" si="25"/>
        <v>-1.8041196504000001</v>
      </c>
    </row>
    <row r="840" spans="1:17" x14ac:dyDescent="0.2">
      <c r="A840">
        <v>-19295.280705790399</v>
      </c>
      <c r="B840">
        <v>20893.125672275499</v>
      </c>
      <c r="C840">
        <v>-1994.8437675626999</v>
      </c>
      <c r="D840">
        <v>37895.620541006399</v>
      </c>
      <c r="G840">
        <v>37898.971581266102</v>
      </c>
      <c r="H840">
        <v>0.1471982855</v>
      </c>
      <c r="I840">
        <v>-0.65779739999999998</v>
      </c>
      <c r="J840">
        <v>0.71145245400000001</v>
      </c>
      <c r="K840">
        <v>-0.19867222000000001</v>
      </c>
      <c r="L840">
        <v>37895.004014682898</v>
      </c>
      <c r="M840">
        <v>-0.9359440336</v>
      </c>
      <c r="N840">
        <v>37895.004014682898</v>
      </c>
      <c r="O840">
        <v>0.92887482300000002</v>
      </c>
      <c r="P840" s="153">
        <f t="shared" si="24"/>
        <v>37895.004014682898</v>
      </c>
      <c r="Q840" s="153">
        <f t="shared" si="25"/>
        <v>-1.8718880672</v>
      </c>
    </row>
    <row r="841" spans="1:17" x14ac:dyDescent="0.2">
      <c r="A841">
        <v>-20692.888836150301</v>
      </c>
      <c r="B841">
        <v>20922.9950965315</v>
      </c>
      <c r="C841">
        <v>-1961.7522629719001</v>
      </c>
      <c r="D841">
        <v>37895.6253548514</v>
      </c>
      <c r="G841">
        <v>37898.978505840503</v>
      </c>
      <c r="H841">
        <v>0.1704413021</v>
      </c>
      <c r="I841">
        <v>-0.65430020550000001</v>
      </c>
      <c r="J841">
        <v>0.70290132130000005</v>
      </c>
      <c r="K841">
        <v>-0.2208409747</v>
      </c>
      <c r="L841">
        <v>37895.004304064802</v>
      </c>
      <c r="M841">
        <v>-0.84711626659999995</v>
      </c>
      <c r="N841">
        <v>37895.004304064802</v>
      </c>
      <c r="O841">
        <v>0.97543652469999997</v>
      </c>
      <c r="P841" s="153">
        <f t="shared" si="24"/>
        <v>37895.004304064802</v>
      </c>
      <c r="Q841" s="153">
        <f t="shared" si="25"/>
        <v>-1.6942325331999999</v>
      </c>
    </row>
    <row r="842" spans="1:17" x14ac:dyDescent="0.2">
      <c r="A842">
        <v>-22102.598004116498</v>
      </c>
      <c r="B842">
        <v>20893.760199261102</v>
      </c>
      <c r="C842">
        <v>-1921.2667807037001</v>
      </c>
      <c r="D842">
        <v>37895.630416963701</v>
      </c>
      <c r="G842">
        <v>37898.985430414898</v>
      </c>
      <c r="H842">
        <v>0.19262838199999999</v>
      </c>
      <c r="I842">
        <v>-0.65034931949999997</v>
      </c>
      <c r="J842">
        <v>0.6936714504</v>
      </c>
      <c r="K842">
        <v>-0.24240459580000001</v>
      </c>
      <c r="L842">
        <v>37895.004651326402</v>
      </c>
      <c r="M842">
        <v>-0.89761882930000003</v>
      </c>
      <c r="N842">
        <v>37895.004651326402</v>
      </c>
      <c r="O842">
        <v>0.96871733400000004</v>
      </c>
      <c r="P842" s="153">
        <f t="shared" si="24"/>
        <v>37895.004651326402</v>
      </c>
      <c r="Q842" s="153">
        <f t="shared" si="25"/>
        <v>-1.7952376586000001</v>
      </c>
    </row>
    <row r="843" spans="1:17" x14ac:dyDescent="0.2">
      <c r="A843">
        <v>-23046.2081562481</v>
      </c>
      <c r="B843">
        <v>20839.995838671701</v>
      </c>
      <c r="C843">
        <v>-1890.0730345214999</v>
      </c>
      <c r="D843">
        <v>37895.633931554003</v>
      </c>
      <c r="G843">
        <v>37898.992354989299</v>
      </c>
      <c r="H843">
        <v>0.21378430579999999</v>
      </c>
      <c r="I843">
        <v>-0.64602032840000001</v>
      </c>
      <c r="J843">
        <v>0.68379478540000005</v>
      </c>
      <c r="K843">
        <v>-0.26339836239999997</v>
      </c>
      <c r="L843">
        <v>37895.0049407107</v>
      </c>
      <c r="M843">
        <v>-1.0683348703</v>
      </c>
      <c r="N843">
        <v>37895.0049407107</v>
      </c>
      <c r="O843">
        <v>1.0294329840000001</v>
      </c>
      <c r="P843" s="153">
        <f t="shared" si="24"/>
        <v>37895.0049407107</v>
      </c>
      <c r="Q843" s="153">
        <f t="shared" si="25"/>
        <v>-2.1366697405999999</v>
      </c>
    </row>
    <row r="844" spans="1:17" x14ac:dyDescent="0.2">
      <c r="A844">
        <v>-23990.671179163201</v>
      </c>
      <c r="B844">
        <v>20757.8772925792</v>
      </c>
      <c r="C844">
        <v>-1855.4621226308</v>
      </c>
      <c r="D844">
        <v>37895.637558999901</v>
      </c>
      <c r="G844">
        <v>37898.999279563701</v>
      </c>
      <c r="H844">
        <v>0.23394362129999999</v>
      </c>
      <c r="I844">
        <v>-0.64138192289999996</v>
      </c>
      <c r="J844">
        <v>0.67328573169999995</v>
      </c>
      <c r="K844">
        <v>-0.28387661850000001</v>
      </c>
      <c r="L844">
        <v>37895.0052879699</v>
      </c>
      <c r="M844">
        <v>-0.96947896680000001</v>
      </c>
      <c r="N844">
        <v>37895.0052879699</v>
      </c>
      <c r="O844">
        <v>0.87878192509999997</v>
      </c>
      <c r="P844" s="153">
        <f t="shared" si="24"/>
        <v>37895.0052879699</v>
      </c>
      <c r="Q844" s="153">
        <f t="shared" si="25"/>
        <v>-1.9389579336</v>
      </c>
    </row>
    <row r="845" spans="1:17" x14ac:dyDescent="0.2">
      <c r="A845">
        <v>-24934.000949098801</v>
      </c>
      <c r="B845">
        <v>20646.669372157099</v>
      </c>
      <c r="C845">
        <v>-1817.3981388135001</v>
      </c>
      <c r="D845">
        <v>37895.641299825998</v>
      </c>
      <c r="G845">
        <v>37899.0068965955</v>
      </c>
      <c r="H845">
        <v>0.25501535850000001</v>
      </c>
      <c r="I845">
        <v>-0.63599689000000004</v>
      </c>
      <c r="J845">
        <v>0.66098726119999995</v>
      </c>
      <c r="K845">
        <v>-0.30589371250000003</v>
      </c>
      <c r="L845">
        <v>37895.005577354197</v>
      </c>
      <c r="M845">
        <v>-0.91178509620000003</v>
      </c>
      <c r="N845">
        <v>37895.005577354197</v>
      </c>
      <c r="O845">
        <v>0.65966819649999997</v>
      </c>
      <c r="P845" s="153">
        <f t="shared" si="24"/>
        <v>37895.005577354197</v>
      </c>
      <c r="Q845" s="153">
        <f t="shared" si="25"/>
        <v>-1.8235701924000001</v>
      </c>
    </row>
    <row r="846" spans="1:17" x14ac:dyDescent="0.2">
      <c r="A846">
        <v>-25874.120020665101</v>
      </c>
      <c r="B846">
        <v>20505.703798427501</v>
      </c>
      <c r="C846">
        <v>-1775.8555833825999</v>
      </c>
      <c r="D846">
        <v>37895.645154257203</v>
      </c>
      <c r="G846">
        <v>37899.0145136274</v>
      </c>
      <c r="H846">
        <v>0.27498296010000001</v>
      </c>
      <c r="I846">
        <v>-0.63039054419999996</v>
      </c>
      <c r="J846">
        <v>0.64787300430000005</v>
      </c>
      <c r="K846">
        <v>-0.32749458570000001</v>
      </c>
      <c r="L846">
        <v>37895.005924613397</v>
      </c>
      <c r="M846">
        <v>-0.86074011439999998</v>
      </c>
      <c r="N846">
        <v>37895.005924613397</v>
      </c>
      <c r="O846">
        <v>1.0033350429000001</v>
      </c>
      <c r="P846" s="153">
        <f t="shared" si="24"/>
        <v>37895.005924613397</v>
      </c>
      <c r="Q846" s="153">
        <f t="shared" si="25"/>
        <v>-1.7214802288</v>
      </c>
    </row>
    <row r="847" spans="1:17" x14ac:dyDescent="0.2">
      <c r="A847">
        <v>-26808.8655403839</v>
      </c>
      <c r="B847">
        <v>20334.386762343998</v>
      </c>
      <c r="C847">
        <v>-1730.8201132892</v>
      </c>
      <c r="D847">
        <v>37895.6491221998</v>
      </c>
      <c r="G847">
        <v>37899.022130659199</v>
      </c>
      <c r="H847">
        <v>0.29389259350000002</v>
      </c>
      <c r="I847">
        <v>-0.62463852600000003</v>
      </c>
      <c r="J847">
        <v>0.63385621589999996</v>
      </c>
      <c r="K847">
        <v>-0.34882682370000001</v>
      </c>
      <c r="L847">
        <v>37895.006213997702</v>
      </c>
      <c r="M847">
        <v>-0.89994234510000004</v>
      </c>
      <c r="N847">
        <v>37895.006213997702</v>
      </c>
      <c r="O847">
        <v>0.89136568260000004</v>
      </c>
      <c r="P847" s="153">
        <f t="shared" si="24"/>
        <v>37895.006213997702</v>
      </c>
      <c r="Q847" s="153">
        <f t="shared" si="25"/>
        <v>-1.7998846902000001</v>
      </c>
    </row>
    <row r="848" spans="1:17" x14ac:dyDescent="0.2">
      <c r="A848">
        <v>-27735.996214221199</v>
      </c>
      <c r="B848">
        <v>20132.206414433102</v>
      </c>
      <c r="C848">
        <v>-1682.2892561535</v>
      </c>
      <c r="D848">
        <v>37895.653203223199</v>
      </c>
      <c r="G848">
        <v>37899.029055233601</v>
      </c>
      <c r="H848">
        <v>0.31018935939999998</v>
      </c>
      <c r="I848">
        <v>-0.6193510968</v>
      </c>
      <c r="J848">
        <v>0.6202105322</v>
      </c>
      <c r="K848">
        <v>-0.36813812080000002</v>
      </c>
      <c r="L848">
        <v>37895.006561259303</v>
      </c>
      <c r="M848">
        <v>-0.74926710730000001</v>
      </c>
      <c r="N848">
        <v>37895.006561259303</v>
      </c>
      <c r="O848">
        <v>1.0283507812999999</v>
      </c>
      <c r="P848" s="153">
        <f t="shared" si="24"/>
        <v>37895.006561259303</v>
      </c>
      <c r="Q848" s="153">
        <f t="shared" si="25"/>
        <v>-1.4985342146</v>
      </c>
    </row>
    <row r="849" spans="1:17" x14ac:dyDescent="0.2">
      <c r="A849">
        <v>-28653.200336650301</v>
      </c>
      <c r="B849">
        <v>19898.7402016095</v>
      </c>
      <c r="C849">
        <v>-1630.2730781594</v>
      </c>
      <c r="D849">
        <v>37895.657396543</v>
      </c>
      <c r="G849">
        <v>37899.035287350598</v>
      </c>
      <c r="H849">
        <v>0.32412796150000001</v>
      </c>
      <c r="I849">
        <v>-0.61460673300000002</v>
      </c>
      <c r="J849">
        <v>0.60705619749999995</v>
      </c>
      <c r="K849">
        <v>-0.38559357020000001</v>
      </c>
      <c r="L849">
        <v>37895.006850641199</v>
      </c>
      <c r="M849">
        <v>-0.95173394830000002</v>
      </c>
      <c r="N849">
        <v>37895.006850641199</v>
      </c>
      <c r="O849">
        <v>0.91989731919999995</v>
      </c>
      <c r="P849" s="153">
        <f t="shared" si="24"/>
        <v>37895.006850641199</v>
      </c>
      <c r="Q849" s="153">
        <f t="shared" si="25"/>
        <v>-1.9034678966</v>
      </c>
    </row>
    <row r="850" spans="1:17" x14ac:dyDescent="0.2">
      <c r="A850">
        <v>-29558.104875261</v>
      </c>
      <c r="B850">
        <v>19633.661963906099</v>
      </c>
      <c r="C850">
        <v>-1574.7947955177001</v>
      </c>
      <c r="D850">
        <v>37895.6617010056</v>
      </c>
      <c r="G850">
        <v>37899.041519467602</v>
      </c>
      <c r="H850">
        <v>0.33734865409999998</v>
      </c>
      <c r="I850">
        <v>-0.6099476452</v>
      </c>
      <c r="J850">
        <v>0.59289783519999995</v>
      </c>
      <c r="K850">
        <v>-0.40327647179999998</v>
      </c>
      <c r="L850">
        <v>37895.0071979028</v>
      </c>
      <c r="M850">
        <v>-0.93976296920000002</v>
      </c>
      <c r="N850">
        <v>37895.0071979028</v>
      </c>
      <c r="O850">
        <v>0.86573928570000003</v>
      </c>
      <c r="P850" s="153">
        <f t="shared" si="24"/>
        <v>37895.0071979028</v>
      </c>
      <c r="Q850" s="153">
        <f t="shared" si="25"/>
        <v>-1.8795259384</v>
      </c>
    </row>
    <row r="851" spans="1:17" x14ac:dyDescent="0.2">
      <c r="A851">
        <v>-30448.285590262502</v>
      </c>
      <c r="B851">
        <v>19336.748699983302</v>
      </c>
      <c r="C851">
        <v>-1515.8913191285001</v>
      </c>
      <c r="D851">
        <v>37895.6661150746</v>
      </c>
      <c r="G851">
        <v>37899.047059127101</v>
      </c>
      <c r="H851">
        <v>0.34844391920000001</v>
      </c>
      <c r="I851">
        <v>-0.60595598370000003</v>
      </c>
      <c r="J851">
        <v>0.57927431060000001</v>
      </c>
      <c r="K851">
        <v>-0.41933930650000001</v>
      </c>
      <c r="L851">
        <v>37895.0074873009</v>
      </c>
      <c r="M851">
        <v>-0.84627716990000001</v>
      </c>
      <c r="N851">
        <v>37895.0074873009</v>
      </c>
      <c r="O851">
        <v>0.99853102100000002</v>
      </c>
      <c r="P851" s="153">
        <f t="shared" si="24"/>
        <v>37895.0074873009</v>
      </c>
      <c r="Q851" s="153">
        <f t="shared" si="25"/>
        <v>-1.6925543398</v>
      </c>
    </row>
    <row r="852" spans="1:17" x14ac:dyDescent="0.2">
      <c r="A852">
        <v>-31321.278152595201</v>
      </c>
      <c r="B852">
        <v>19007.886907612799</v>
      </c>
      <c r="C852">
        <v>-1453.61372216</v>
      </c>
      <c r="D852">
        <v>37895.670636819101</v>
      </c>
      <c r="G852">
        <v>37899.051906329201</v>
      </c>
      <c r="H852">
        <v>0.35757316649999998</v>
      </c>
      <c r="I852">
        <v>-0.602659269</v>
      </c>
      <c r="J852">
        <v>0.56635706720000001</v>
      </c>
      <c r="K852">
        <v>-0.43380054000000001</v>
      </c>
      <c r="L852">
        <v>37895.007834546297</v>
      </c>
      <c r="M852">
        <v>-0.95132216349999998</v>
      </c>
      <c r="N852">
        <v>37895.007834546297</v>
      </c>
      <c r="O852">
        <v>0.9419284631</v>
      </c>
      <c r="P852" s="153">
        <f t="shared" si="24"/>
        <v>37895.007834546297</v>
      </c>
      <c r="Q852" s="153">
        <f t="shared" si="25"/>
        <v>-1.902644327</v>
      </c>
    </row>
    <row r="853" spans="1:17" x14ac:dyDescent="0.2">
      <c r="A853">
        <v>-32174.5902080005</v>
      </c>
      <c r="B853">
        <v>18647.078404021599</v>
      </c>
      <c r="C853">
        <v>-1388.0276205343</v>
      </c>
      <c r="D853">
        <v>37895.675263904101</v>
      </c>
      <c r="G853">
        <v>37899.056061073803</v>
      </c>
      <c r="H853">
        <v>0.36488903140000001</v>
      </c>
      <c r="I853">
        <v>-0.60005504549999999</v>
      </c>
      <c r="J853">
        <v>0.55436897590000001</v>
      </c>
      <c r="K853">
        <v>-0.4466150196</v>
      </c>
      <c r="L853">
        <v>37895.008123930602</v>
      </c>
      <c r="M853">
        <v>-0.9619377536</v>
      </c>
      <c r="N853">
        <v>37895.008123930602</v>
      </c>
      <c r="O853">
        <v>1.0615885214</v>
      </c>
      <c r="P853" s="153">
        <f t="shared" si="24"/>
        <v>37895.008123930602</v>
      </c>
      <c r="Q853" s="153">
        <f t="shared" si="25"/>
        <v>-1.9238755072</v>
      </c>
    </row>
    <row r="854" spans="1:17" x14ac:dyDescent="0.2">
      <c r="A854">
        <v>-33005.714317573496</v>
      </c>
      <c r="B854">
        <v>18254.4455312022</v>
      </c>
      <c r="C854">
        <v>-1319.2134567782</v>
      </c>
      <c r="D854">
        <v>37895.679993583799</v>
      </c>
      <c r="G854">
        <v>37899.060215818397</v>
      </c>
      <c r="H854">
        <v>0.37163054719999999</v>
      </c>
      <c r="I854">
        <v>-0.59774712070000002</v>
      </c>
      <c r="J854">
        <v>0.54133300139999996</v>
      </c>
      <c r="K854">
        <v>-0.45994314609999998</v>
      </c>
      <c r="L854">
        <v>37895.0084712014</v>
      </c>
      <c r="M854">
        <v>-0.97096178160000002</v>
      </c>
      <c r="N854">
        <v>37895.0084712014</v>
      </c>
      <c r="O854">
        <v>1.0388979602999999</v>
      </c>
      <c r="P854" s="153">
        <f t="shared" ref="P854:P917" si="26">N854</f>
        <v>37895.0084712014</v>
      </c>
      <c r="Q854" s="153">
        <f t="shared" ref="Q854:Q917" si="27">M854*2</f>
        <v>-1.9419235632</v>
      </c>
    </row>
    <row r="855" spans="1:17" x14ac:dyDescent="0.2">
      <c r="A855">
        <v>-33812.1416883618</v>
      </c>
      <c r="B855">
        <v>17830.235653166499</v>
      </c>
      <c r="C855">
        <v>-1247.2666783653001</v>
      </c>
      <c r="D855">
        <v>37895.6848226976</v>
      </c>
      <c r="G855">
        <v>37899.063678105602</v>
      </c>
      <c r="H855">
        <v>0.37670205070000001</v>
      </c>
      <c r="I855">
        <v>-0.596139592</v>
      </c>
      <c r="J855">
        <v>0.52948089600000003</v>
      </c>
      <c r="K855">
        <v>-0.47155395519999999</v>
      </c>
      <c r="L855">
        <v>37895.0087605718</v>
      </c>
      <c r="M855">
        <v>-0.91323542430000004</v>
      </c>
      <c r="N855">
        <v>37895.0087605718</v>
      </c>
      <c r="O855">
        <v>0.95314330979999995</v>
      </c>
      <c r="P855" s="153">
        <f t="shared" si="26"/>
        <v>37895.0087605718</v>
      </c>
      <c r="Q855" s="153">
        <f t="shared" si="27"/>
        <v>-1.8264708486000001</v>
      </c>
    </row>
    <row r="856" spans="1:17" x14ac:dyDescent="0.2">
      <c r="A856">
        <v>-34591.376590804699</v>
      </c>
      <c r="B856">
        <v>17374.8248557556</v>
      </c>
      <c r="C856">
        <v>-1172.2978025519001</v>
      </c>
      <c r="D856">
        <v>37895.689747668701</v>
      </c>
      <c r="G856">
        <v>37899.067140392799</v>
      </c>
      <c r="H856">
        <v>0.38114045660000001</v>
      </c>
      <c r="I856">
        <v>-0.59492734000000003</v>
      </c>
      <c r="J856">
        <v>0.51651024320000005</v>
      </c>
      <c r="K856">
        <v>-0.48374640159999999</v>
      </c>
      <c r="L856">
        <v>37895.009107833299</v>
      </c>
      <c r="M856">
        <v>-0.90953130950000005</v>
      </c>
      <c r="N856">
        <v>37895.009107833299</v>
      </c>
      <c r="O856">
        <v>0.97668133280000002</v>
      </c>
      <c r="P856" s="153">
        <f t="shared" si="26"/>
        <v>37895.009107833299</v>
      </c>
      <c r="Q856" s="153">
        <f t="shared" si="27"/>
        <v>-1.8190626190000001</v>
      </c>
    </row>
    <row r="857" spans="1:17" x14ac:dyDescent="0.2">
      <c r="A857">
        <v>-35340.951343630397</v>
      </c>
      <c r="B857">
        <v>16888.720765078098</v>
      </c>
      <c r="C857">
        <v>-1094.4323607849001</v>
      </c>
      <c r="D857">
        <v>37895.694764505897</v>
      </c>
      <c r="G857">
        <v>37899.0735579963</v>
      </c>
      <c r="H857">
        <v>0.40556357990000003</v>
      </c>
      <c r="I857">
        <v>-0.58173922099999997</v>
      </c>
      <c r="J857">
        <v>0.50427934730000001</v>
      </c>
      <c r="K857">
        <v>-0.49274740109999998</v>
      </c>
      <c r="L857">
        <v>37895.009397217596</v>
      </c>
      <c r="M857">
        <v>-0.86935539429999997</v>
      </c>
      <c r="N857">
        <v>37895.009397217596</v>
      </c>
      <c r="O857">
        <v>0.92439784540000003</v>
      </c>
      <c r="P857" s="153">
        <f t="shared" si="26"/>
        <v>37895.009397217596</v>
      </c>
      <c r="Q857" s="153">
        <f t="shared" si="27"/>
        <v>-1.7387107885999999</v>
      </c>
    </row>
    <row r="858" spans="1:17" x14ac:dyDescent="0.2">
      <c r="A858">
        <v>-36058.441731612198</v>
      </c>
      <c r="B858">
        <v>16372.5644079666</v>
      </c>
      <c r="C858">
        <v>-1013.8107170373</v>
      </c>
      <c r="D858">
        <v>37895.699868809003</v>
      </c>
      <c r="G858">
        <v>37899.077682190102</v>
      </c>
      <c r="H858">
        <v>0.42705536589999998</v>
      </c>
      <c r="I858">
        <v>-0.5683432638</v>
      </c>
      <c r="J858">
        <v>0.50053097400000002</v>
      </c>
      <c r="K858">
        <v>-0.494042906</v>
      </c>
      <c r="L858">
        <v>37895.009744479197</v>
      </c>
      <c r="M858">
        <v>-0.89970932319999997</v>
      </c>
      <c r="N858">
        <v>37895.009744479197</v>
      </c>
      <c r="O858">
        <v>1.0168827445999999</v>
      </c>
      <c r="P858" s="153">
        <f t="shared" si="26"/>
        <v>37895.009744479197</v>
      </c>
      <c r="Q858" s="153">
        <f t="shared" si="27"/>
        <v>-1.7994186463999999</v>
      </c>
    </row>
    <row r="859" spans="1:17" x14ac:dyDescent="0.2">
      <c r="A859">
        <v>-36741.4827077503</v>
      </c>
      <c r="B859">
        <v>15827.1310469942</v>
      </c>
      <c r="C859">
        <v>-930.58775588519995</v>
      </c>
      <c r="D859">
        <v>37895.705055777202</v>
      </c>
      <c r="G859">
        <v>37899.081806383998</v>
      </c>
      <c r="H859">
        <v>0.4486167164</v>
      </c>
      <c r="I859">
        <v>-0.55383090049999995</v>
      </c>
      <c r="J859">
        <v>0.49619328419999997</v>
      </c>
      <c r="K859">
        <v>-0.49578886649999998</v>
      </c>
      <c r="L859">
        <v>37895.010033861101</v>
      </c>
      <c r="M859">
        <v>-0.95222938489999998</v>
      </c>
      <c r="N859">
        <v>37895.010033861101</v>
      </c>
      <c r="O859">
        <v>0.98926193900000003</v>
      </c>
      <c r="P859" s="153">
        <f t="shared" si="26"/>
        <v>37895.010033861101</v>
      </c>
      <c r="Q859" s="153">
        <f t="shared" si="27"/>
        <v>-1.9044587698</v>
      </c>
    </row>
    <row r="860" spans="1:17" x14ac:dyDescent="0.2">
      <c r="A860">
        <v>-37280.146287683798</v>
      </c>
      <c r="B860">
        <v>15353.2523840544</v>
      </c>
      <c r="C860">
        <v>-859.71974044069998</v>
      </c>
      <c r="D860">
        <v>37895.7094162414</v>
      </c>
      <c r="G860">
        <v>37899.085930577799</v>
      </c>
      <c r="H860">
        <v>0.47030152749999998</v>
      </c>
      <c r="I860">
        <v>-0.5380747253</v>
      </c>
      <c r="J860">
        <v>0.49113338159999997</v>
      </c>
      <c r="K860">
        <v>-0.49807636430000002</v>
      </c>
      <c r="L860">
        <v>37895.010381120403</v>
      </c>
      <c r="M860">
        <v>-0.90964882309999995</v>
      </c>
      <c r="N860">
        <v>37895.010381120403</v>
      </c>
      <c r="O860">
        <v>0.9754620786</v>
      </c>
      <c r="P860" s="153">
        <f t="shared" si="26"/>
        <v>37895.010381120403</v>
      </c>
      <c r="Q860" s="153">
        <f t="shared" si="27"/>
        <v>-1.8192976461999999</v>
      </c>
    </row>
    <row r="861" spans="1:17" x14ac:dyDescent="0.2">
      <c r="A861">
        <v>-37725.709842640601</v>
      </c>
      <c r="B861">
        <v>14927.093436945899</v>
      </c>
      <c r="C861">
        <v>-797.0076595516</v>
      </c>
      <c r="D861">
        <v>37895.713237162301</v>
      </c>
      <c r="G861">
        <v>37899.089367405897</v>
      </c>
      <c r="H861">
        <v>0.4885133565</v>
      </c>
      <c r="I861">
        <v>-0.52387552309999996</v>
      </c>
      <c r="J861">
        <v>0.48624340960000001</v>
      </c>
      <c r="K861">
        <v>-0.50047625669999996</v>
      </c>
      <c r="L861">
        <v>37895.010670506897</v>
      </c>
      <c r="M861">
        <v>-0.91440265389999997</v>
      </c>
      <c r="N861">
        <v>37895.010670506897</v>
      </c>
      <c r="O861">
        <v>0.98362225810000004</v>
      </c>
      <c r="P861" s="153">
        <f t="shared" si="26"/>
        <v>37895.010670506897</v>
      </c>
      <c r="Q861" s="153">
        <f t="shared" si="27"/>
        <v>-1.8288053077999999</v>
      </c>
    </row>
    <row r="862" spans="1:17" x14ac:dyDescent="0.2">
      <c r="A862">
        <v>-38109.339917196397</v>
      </c>
      <c r="B862">
        <v>14531.390181767099</v>
      </c>
      <c r="C862">
        <v>-739.56685953559997</v>
      </c>
      <c r="D862">
        <v>37895.716709384498</v>
      </c>
      <c r="G862">
        <v>37899.092804234097</v>
      </c>
      <c r="H862">
        <v>0.50690155569999995</v>
      </c>
      <c r="I862">
        <v>-0.50857293199999998</v>
      </c>
      <c r="J862">
        <v>0.48060830630000001</v>
      </c>
      <c r="K862">
        <v>-0.50340842419999998</v>
      </c>
      <c r="L862">
        <v>37895.011017782403</v>
      </c>
      <c r="M862">
        <v>-0.93205748889999995</v>
      </c>
      <c r="N862">
        <v>37895.011017782403</v>
      </c>
      <c r="O862">
        <v>1.0288080589999999</v>
      </c>
      <c r="P862" s="153">
        <f t="shared" si="26"/>
        <v>37895.011017782403</v>
      </c>
      <c r="Q862" s="153">
        <f t="shared" si="27"/>
        <v>-1.8641149777999999</v>
      </c>
    </row>
    <row r="863" spans="1:17" x14ac:dyDescent="0.2">
      <c r="A863">
        <v>-38479.908804673003</v>
      </c>
      <c r="B863">
        <v>14119.8438507296</v>
      </c>
      <c r="C863">
        <v>-680.57196867749997</v>
      </c>
      <c r="D863">
        <v>37895.720251149403</v>
      </c>
      <c r="G863">
        <v>37899.096241062303</v>
      </c>
      <c r="H863">
        <v>0.52551975289999997</v>
      </c>
      <c r="I863">
        <v>-0.49200750049999997</v>
      </c>
      <c r="J863">
        <v>0.4740679847</v>
      </c>
      <c r="K863">
        <v>-0.50696859329999999</v>
      </c>
      <c r="L863">
        <v>37895.011307150497</v>
      </c>
      <c r="M863">
        <v>-0.91290797889999997</v>
      </c>
      <c r="N863">
        <v>37895.011307150497</v>
      </c>
      <c r="O863">
        <v>0.9578170412</v>
      </c>
      <c r="P863" s="153">
        <f t="shared" si="26"/>
        <v>37895.011307150497</v>
      </c>
      <c r="Q863" s="153">
        <f t="shared" si="27"/>
        <v>-1.8258159577999999</v>
      </c>
    </row>
    <row r="864" spans="1:17" x14ac:dyDescent="0.2">
      <c r="A864">
        <v>-38889.184706851498</v>
      </c>
      <c r="B864">
        <v>13625.902814384201</v>
      </c>
      <c r="C864">
        <v>-610.69688544380006</v>
      </c>
      <c r="D864">
        <v>37895.724417816004</v>
      </c>
      <c r="G864">
        <v>37899.098990524799</v>
      </c>
      <c r="H864">
        <v>0.54062201300000001</v>
      </c>
      <c r="I864">
        <v>-0.47770912900000001</v>
      </c>
      <c r="J864">
        <v>0.46804704930000002</v>
      </c>
      <c r="K864">
        <v>-0.51034673190000002</v>
      </c>
      <c r="L864">
        <v>37895.011654409704</v>
      </c>
      <c r="M864">
        <v>-0.83103626340000003</v>
      </c>
      <c r="N864">
        <v>37895.011654409704</v>
      </c>
      <c r="O864">
        <v>0.85842656809999995</v>
      </c>
      <c r="P864" s="153">
        <f t="shared" si="26"/>
        <v>37895.011654409704</v>
      </c>
      <c r="Q864" s="153">
        <f t="shared" si="27"/>
        <v>-1.6620725268000001</v>
      </c>
    </row>
    <row r="865" spans="1:17" x14ac:dyDescent="0.2">
      <c r="A865">
        <v>-39208.323497833801</v>
      </c>
      <c r="B865">
        <v>13206.568714211</v>
      </c>
      <c r="C865">
        <v>-552.11906264970003</v>
      </c>
      <c r="D865">
        <v>37895.727890038303</v>
      </c>
      <c r="G865">
        <v>37899.101739987404</v>
      </c>
      <c r="H865">
        <v>0.55594889960000005</v>
      </c>
      <c r="I865">
        <v>-0.46233709670000001</v>
      </c>
      <c r="J865">
        <v>0.46118110379999999</v>
      </c>
      <c r="K865">
        <v>-0.51427348709999998</v>
      </c>
      <c r="L865">
        <v>37895.011943794001</v>
      </c>
      <c r="M865">
        <v>-0.96457416159999998</v>
      </c>
      <c r="N865">
        <v>37895.011943794001</v>
      </c>
      <c r="O865">
        <v>0.80502140119999999</v>
      </c>
      <c r="P865" s="153">
        <f t="shared" si="26"/>
        <v>37895.011943794001</v>
      </c>
      <c r="Q865" s="153">
        <f t="shared" si="27"/>
        <v>-1.9291483232</v>
      </c>
    </row>
    <row r="866" spans="1:17" x14ac:dyDescent="0.2">
      <c r="A866">
        <v>-39565.093085911198</v>
      </c>
      <c r="B866">
        <v>12694.5496356277</v>
      </c>
      <c r="C866">
        <v>-481.45731565929998</v>
      </c>
      <c r="D866">
        <v>37895.732056704903</v>
      </c>
      <c r="G866">
        <v>37899.104489449899</v>
      </c>
      <c r="H866">
        <v>0.57154208070000001</v>
      </c>
      <c r="I866">
        <v>-0.44572247329999998</v>
      </c>
      <c r="J866">
        <v>0.45330080010000001</v>
      </c>
      <c r="K866">
        <v>-0.51883476309999998</v>
      </c>
      <c r="L866">
        <v>37895.012291055602</v>
      </c>
      <c r="M866">
        <v>-0.91375847750000005</v>
      </c>
      <c r="N866">
        <v>37895.012291055602</v>
      </c>
      <c r="O866">
        <v>0.8490502284</v>
      </c>
      <c r="P866" s="153">
        <f t="shared" si="26"/>
        <v>37895.012291055602</v>
      </c>
      <c r="Q866" s="153">
        <f t="shared" si="27"/>
        <v>-1.8275169550000001</v>
      </c>
    </row>
    <row r="867" spans="1:17" x14ac:dyDescent="0.2">
      <c r="A867">
        <v>-39893.3857856912</v>
      </c>
      <c r="B867">
        <v>12173.374287197201</v>
      </c>
      <c r="C867">
        <v>-410.44656162770002</v>
      </c>
      <c r="D867">
        <v>37895.736223371598</v>
      </c>
      <c r="G867">
        <v>37899.107238912497</v>
      </c>
      <c r="H867">
        <v>0.58744703679999999</v>
      </c>
      <c r="I867">
        <v>-0.42765100960000002</v>
      </c>
      <c r="J867">
        <v>0.44419067719999999</v>
      </c>
      <c r="K867">
        <v>-0.52413284130000004</v>
      </c>
      <c r="L867">
        <v>37895.012580437498</v>
      </c>
      <c r="M867">
        <v>-0.91753226399999999</v>
      </c>
      <c r="N867">
        <v>37895.012580437498</v>
      </c>
      <c r="O867">
        <v>0.9843991889</v>
      </c>
      <c r="P867" s="153">
        <f t="shared" si="26"/>
        <v>37895.012580437498</v>
      </c>
      <c r="Q867" s="153">
        <f t="shared" si="27"/>
        <v>-1.835064528</v>
      </c>
    </row>
    <row r="868" spans="1:17" x14ac:dyDescent="0.2">
      <c r="A868">
        <v>-40169.387116836398</v>
      </c>
      <c r="B868">
        <v>11687.9749618979</v>
      </c>
      <c r="C868">
        <v>-345.09110660390002</v>
      </c>
      <c r="D868">
        <v>37895.740042944002</v>
      </c>
      <c r="G868">
        <v>37899.111363106298</v>
      </c>
      <c r="H868">
        <v>0.61199233210000004</v>
      </c>
      <c r="I868">
        <v>-0.39719023679999998</v>
      </c>
      <c r="J868">
        <v>0.42759055899999998</v>
      </c>
      <c r="K868">
        <v>-0.53373365559999997</v>
      </c>
      <c r="L868">
        <v>37895.0129276968</v>
      </c>
      <c r="M868">
        <v>-0.92066662960000001</v>
      </c>
      <c r="N868">
        <v>37895.0129276968</v>
      </c>
      <c r="O868">
        <v>0.93280514160000005</v>
      </c>
      <c r="P868" s="153">
        <f t="shared" si="26"/>
        <v>37895.0129276968</v>
      </c>
      <c r="Q868" s="153">
        <f t="shared" si="27"/>
        <v>-1.8413332592</v>
      </c>
    </row>
    <row r="869" spans="1:17" x14ac:dyDescent="0.2">
      <c r="A869">
        <v>-40421.581073448797</v>
      </c>
      <c r="B869">
        <v>11195.6304484784</v>
      </c>
      <c r="C869">
        <v>-279.52885495409998</v>
      </c>
      <c r="D869">
        <v>37895.7438625164</v>
      </c>
      <c r="G869">
        <v>37899.1154873001</v>
      </c>
      <c r="H869">
        <v>0.63748439229999998</v>
      </c>
      <c r="I869">
        <v>-0.3615190486</v>
      </c>
      <c r="J869">
        <v>0.40625856830000001</v>
      </c>
      <c r="K869">
        <v>-0.5457761471</v>
      </c>
      <c r="L869">
        <v>37895.013217083302</v>
      </c>
      <c r="M869">
        <v>-0.82663457240000005</v>
      </c>
      <c r="N869">
        <v>37895.013217083302</v>
      </c>
      <c r="O869">
        <v>1.0720083319</v>
      </c>
      <c r="P869" s="153">
        <f t="shared" si="26"/>
        <v>37895.013217083302</v>
      </c>
      <c r="Q869" s="153">
        <f t="shared" si="27"/>
        <v>-1.6532691448000001</v>
      </c>
    </row>
    <row r="870" spans="1:17" x14ac:dyDescent="0.2">
      <c r="A870">
        <v>-40630.212131066699</v>
      </c>
      <c r="B870">
        <v>10742.3194135465</v>
      </c>
      <c r="C870">
        <v>-219.78287758799999</v>
      </c>
      <c r="D870">
        <v>37895.747334738597</v>
      </c>
      <c r="G870">
        <v>37899.118924128197</v>
      </c>
      <c r="H870">
        <v>0.65947385830000005</v>
      </c>
      <c r="I870">
        <v>-0.32644489539999999</v>
      </c>
      <c r="J870">
        <v>0.38345507029999998</v>
      </c>
      <c r="K870">
        <v>-0.55811304370000003</v>
      </c>
      <c r="L870">
        <v>37895.013564342597</v>
      </c>
      <c r="M870">
        <v>-0.801890989</v>
      </c>
      <c r="N870">
        <v>37895.013564342597</v>
      </c>
      <c r="O870">
        <v>1.0794314585</v>
      </c>
      <c r="P870" s="153">
        <f t="shared" si="26"/>
        <v>37895.013564342597</v>
      </c>
      <c r="Q870" s="153">
        <f t="shared" si="27"/>
        <v>-1.603781978</v>
      </c>
    </row>
    <row r="871" spans="1:17" x14ac:dyDescent="0.2">
      <c r="A871">
        <v>-40854.657143201897</v>
      </c>
      <c r="B871">
        <v>10191.494258393401</v>
      </c>
      <c r="C871">
        <v>-147.94732530810001</v>
      </c>
      <c r="D871">
        <v>37895.751501405299</v>
      </c>
      <c r="G871">
        <v>37899.121673590802</v>
      </c>
      <c r="H871">
        <v>0.67744595610000002</v>
      </c>
      <c r="I871">
        <v>-0.29377762229999999</v>
      </c>
      <c r="J871">
        <v>0.36076093009999999</v>
      </c>
      <c r="K871">
        <v>-0.56974839759999996</v>
      </c>
      <c r="L871">
        <v>37895.013853726901</v>
      </c>
      <c r="M871">
        <v>-0.89769044909999995</v>
      </c>
      <c r="N871">
        <v>37895.013853726901</v>
      </c>
      <c r="O871">
        <v>0.92794342279999997</v>
      </c>
      <c r="P871" s="153">
        <f t="shared" si="26"/>
        <v>37895.013853726901</v>
      </c>
      <c r="Q871" s="153">
        <f t="shared" si="27"/>
        <v>-1.7953808981999999</v>
      </c>
    </row>
    <row r="872" spans="1:17" x14ac:dyDescent="0.2">
      <c r="A872">
        <v>-41050.8376400372</v>
      </c>
      <c r="B872">
        <v>9633.5937448255008</v>
      </c>
      <c r="C872">
        <v>-76.0063773344</v>
      </c>
      <c r="D872">
        <v>37895.755668072001</v>
      </c>
      <c r="G872">
        <v>37899.124423053298</v>
      </c>
      <c r="H872">
        <v>0.6954740559</v>
      </c>
      <c r="I872">
        <v>-0.25590189930000001</v>
      </c>
      <c r="J872">
        <v>0.33291959440000002</v>
      </c>
      <c r="K872">
        <v>-0.58309055840000001</v>
      </c>
      <c r="L872">
        <v>37895.014201364596</v>
      </c>
      <c r="M872">
        <v>-0.84745551490000004</v>
      </c>
      <c r="N872">
        <v>37895.014201364596</v>
      </c>
      <c r="O872">
        <v>0.99022800310000003</v>
      </c>
      <c r="P872" s="153">
        <f t="shared" si="26"/>
        <v>37895.014201364596</v>
      </c>
      <c r="Q872" s="153">
        <f t="shared" si="27"/>
        <v>-1.6949110298000001</v>
      </c>
    </row>
    <row r="873" spans="1:17" x14ac:dyDescent="0.2">
      <c r="A873">
        <v>-41192.718609899799</v>
      </c>
      <c r="B873">
        <v>9163.5706921892997</v>
      </c>
      <c r="C873">
        <v>-16.011172227399999</v>
      </c>
      <c r="D873">
        <v>37895.759140294198</v>
      </c>
      <c r="G873">
        <v>37899.127172515902</v>
      </c>
      <c r="H873">
        <v>0.71296722489999997</v>
      </c>
      <c r="I873">
        <v>-0.2116377103</v>
      </c>
      <c r="J873">
        <v>0.29862923520000001</v>
      </c>
      <c r="K873">
        <v>-0.59808677929999998</v>
      </c>
      <c r="L873">
        <v>37895.014490370399</v>
      </c>
      <c r="M873">
        <v>-0.93362790900000003</v>
      </c>
      <c r="N873">
        <v>37895.014490370399</v>
      </c>
      <c r="O873">
        <v>0.83684765969999997</v>
      </c>
      <c r="P873" s="153">
        <f t="shared" si="26"/>
        <v>37895.014490370399</v>
      </c>
      <c r="Q873" s="153">
        <f t="shared" si="27"/>
        <v>-1.8672558180000001</v>
      </c>
    </row>
    <row r="874" spans="1:17" x14ac:dyDescent="0.2">
      <c r="A874">
        <v>-41337.020120440997</v>
      </c>
      <c r="B874">
        <v>8593.7677900323997</v>
      </c>
      <c r="C874">
        <v>55.9933820221</v>
      </c>
      <c r="D874">
        <v>37895.763306960798</v>
      </c>
      <c r="G874">
        <v>37899.129921978398</v>
      </c>
      <c r="H874">
        <v>0.72881616670000005</v>
      </c>
      <c r="I874">
        <v>-0.1599364086</v>
      </c>
      <c r="J874">
        <v>0.25665595190000001</v>
      </c>
      <c r="K874">
        <v>-0.61430860539999999</v>
      </c>
      <c r="L874">
        <v>37895.014837629598</v>
      </c>
      <c r="M874">
        <v>-0.86867598089999998</v>
      </c>
      <c r="N874">
        <v>37895.014837629598</v>
      </c>
      <c r="O874">
        <v>0.75247830660000004</v>
      </c>
      <c r="P874" s="153">
        <f t="shared" si="26"/>
        <v>37895.014837629598</v>
      </c>
      <c r="Q874" s="153">
        <f t="shared" si="27"/>
        <v>-1.7373519618</v>
      </c>
    </row>
    <row r="875" spans="1:17" x14ac:dyDescent="0.2">
      <c r="A875">
        <v>-41452.951237853697</v>
      </c>
      <c r="B875">
        <v>8018.0425834336002</v>
      </c>
      <c r="C875">
        <v>127.9624734034</v>
      </c>
      <c r="D875">
        <v>37895.7674736275</v>
      </c>
      <c r="G875">
        <v>37899.132671441002</v>
      </c>
      <c r="H875">
        <v>0.74125685180000001</v>
      </c>
      <c r="I875">
        <v>-0.1005294757</v>
      </c>
      <c r="J875">
        <v>0.2064899127</v>
      </c>
      <c r="K875">
        <v>-0.63070914069999995</v>
      </c>
      <c r="L875">
        <v>37895.015127013903</v>
      </c>
      <c r="M875">
        <v>-0.81992254379999996</v>
      </c>
      <c r="N875">
        <v>37895.015127013903</v>
      </c>
      <c r="O875">
        <v>1.0032402184</v>
      </c>
      <c r="P875" s="153">
        <f t="shared" si="26"/>
        <v>37895.015127013903</v>
      </c>
      <c r="Q875" s="153">
        <f t="shared" si="27"/>
        <v>-1.6398450875999999</v>
      </c>
    </row>
    <row r="876" spans="1:17" x14ac:dyDescent="0.2">
      <c r="A876">
        <v>-41540.432350946503</v>
      </c>
      <c r="B876">
        <v>7436.7903551791997</v>
      </c>
      <c r="C876">
        <v>199.84667629160001</v>
      </c>
      <c r="D876">
        <v>37895.771640294202</v>
      </c>
      <c r="G876">
        <v>37899.135654247497</v>
      </c>
      <c r="H876">
        <v>0.74772064279999995</v>
      </c>
      <c r="I876">
        <v>-4.3023117100000001E-2</v>
      </c>
      <c r="J876">
        <v>0.13229958250000001</v>
      </c>
      <c r="K876">
        <v>-0.64927626800000005</v>
      </c>
      <c r="L876">
        <v>37895.015474273197</v>
      </c>
      <c r="M876">
        <v>-0.92555292830000002</v>
      </c>
      <c r="N876">
        <v>37895.015474273197</v>
      </c>
      <c r="O876">
        <v>0.85237407109999996</v>
      </c>
      <c r="P876" s="153">
        <f t="shared" si="26"/>
        <v>37895.015474273197</v>
      </c>
      <c r="Q876" s="153">
        <f t="shared" si="27"/>
        <v>-1.8511058566</v>
      </c>
    </row>
    <row r="877" spans="1:17" x14ac:dyDescent="0.2">
      <c r="A877">
        <v>-41599.361412608698</v>
      </c>
      <c r="B877">
        <v>6850.4026946118001</v>
      </c>
      <c r="C877">
        <v>271.5964182797</v>
      </c>
      <c r="D877">
        <v>37895.775806960803</v>
      </c>
      <c r="G877">
        <v>37899.138421016403</v>
      </c>
      <c r="H877">
        <v>0.74829272940000002</v>
      </c>
      <c r="I877">
        <v>1.45200339E-2</v>
      </c>
      <c r="J877">
        <v>6.1571682099999997E-2</v>
      </c>
      <c r="K877">
        <v>-0.66034543050000005</v>
      </c>
      <c r="L877">
        <v>37895.0157636574</v>
      </c>
      <c r="M877">
        <v>-0.88703859070000002</v>
      </c>
      <c r="N877">
        <v>37895.0157636574</v>
      </c>
      <c r="O877">
        <v>0.95865298659999998</v>
      </c>
      <c r="P877" s="153">
        <f t="shared" si="26"/>
        <v>37895.0157636574</v>
      </c>
      <c r="Q877" s="153">
        <f t="shared" si="27"/>
        <v>-1.7740771814</v>
      </c>
    </row>
    <row r="878" spans="1:17" x14ac:dyDescent="0.2">
      <c r="A878">
        <v>-41626.568983344398</v>
      </c>
      <c r="B878">
        <v>6358.1043483427002</v>
      </c>
      <c r="C878">
        <v>331.24916745989998</v>
      </c>
      <c r="D878">
        <v>37895.779279183102</v>
      </c>
      <c r="G878">
        <v>37899.141187785397</v>
      </c>
      <c r="H878">
        <v>0.74322556989999999</v>
      </c>
      <c r="I878">
        <v>7.1448335299999999E-2</v>
      </c>
      <c r="J878">
        <v>-5.3276347000000002E-3</v>
      </c>
      <c r="K878">
        <v>-0.66519358380000004</v>
      </c>
      <c r="L878">
        <v>37895.016110930599</v>
      </c>
      <c r="M878">
        <v>-1.0234202503000001</v>
      </c>
      <c r="N878">
        <v>37895.016110930599</v>
      </c>
      <c r="O878">
        <v>0.92155139100000005</v>
      </c>
      <c r="P878" s="153">
        <f t="shared" si="26"/>
        <v>37895.016110930599</v>
      </c>
      <c r="Q878" s="153">
        <f t="shared" si="27"/>
        <v>-2.0468405006000001</v>
      </c>
    </row>
    <row r="879" spans="1:17" x14ac:dyDescent="0.2">
      <c r="A879">
        <v>-41632.8115345763</v>
      </c>
      <c r="B879">
        <v>5763.3123878868</v>
      </c>
      <c r="C879">
        <v>402.62241541460003</v>
      </c>
      <c r="D879">
        <v>37895.783445849702</v>
      </c>
      <c r="G879">
        <v>37899.143954554398</v>
      </c>
      <c r="H879">
        <v>0.73364070370000001</v>
      </c>
      <c r="I879">
        <v>0.123739084</v>
      </c>
      <c r="J879">
        <v>-6.4622951100000006E-2</v>
      </c>
      <c r="K879">
        <v>-0.6650442325</v>
      </c>
      <c r="L879">
        <v>37895.016400300803</v>
      </c>
      <c r="M879">
        <v>-0.9258113322</v>
      </c>
      <c r="N879">
        <v>37895.016400300803</v>
      </c>
      <c r="O879">
        <v>1.0128146297</v>
      </c>
      <c r="P879" s="153">
        <f t="shared" si="26"/>
        <v>37895.016400300803</v>
      </c>
      <c r="Q879" s="153">
        <f t="shared" si="27"/>
        <v>-1.8516226644</v>
      </c>
    </row>
    <row r="880" spans="1:17" x14ac:dyDescent="0.2">
      <c r="A880">
        <v>-41610.087350940201</v>
      </c>
      <c r="B880">
        <v>5164.4872694372998</v>
      </c>
      <c r="C880">
        <v>473.71831685350003</v>
      </c>
      <c r="D880">
        <v>37895.787612516397</v>
      </c>
      <c r="G880">
        <v>37899.146721323399</v>
      </c>
      <c r="H880">
        <v>0.7212758199</v>
      </c>
      <c r="I880">
        <v>0.16957505019999999</v>
      </c>
      <c r="J880">
        <v>-0.1150000994</v>
      </c>
      <c r="K880">
        <v>-0.66164981</v>
      </c>
      <c r="L880">
        <v>37895.016747562498</v>
      </c>
      <c r="M880">
        <v>-0.85173390540000005</v>
      </c>
      <c r="N880">
        <v>37895.016747562498</v>
      </c>
      <c r="O880">
        <v>0.97595711409999997</v>
      </c>
      <c r="P880" s="153">
        <f t="shared" si="26"/>
        <v>37895.016747562498</v>
      </c>
      <c r="Q880" s="153">
        <f t="shared" si="27"/>
        <v>-1.7034678108000001</v>
      </c>
    </row>
    <row r="881" spans="1:17" x14ac:dyDescent="0.2">
      <c r="A881">
        <v>-41558.204001616403</v>
      </c>
      <c r="B881">
        <v>4562.0200672706997</v>
      </c>
      <c r="C881">
        <v>544.48498827319997</v>
      </c>
      <c r="D881">
        <v>37895.791779183099</v>
      </c>
      <c r="G881">
        <v>37899.149488092298</v>
      </c>
      <c r="H881">
        <v>0.7076052451</v>
      </c>
      <c r="I881">
        <v>0.20891983820000001</v>
      </c>
      <c r="J881">
        <v>-0.1569816221</v>
      </c>
      <c r="K881">
        <v>-0.65650901640000003</v>
      </c>
      <c r="L881">
        <v>37895.017036946803</v>
      </c>
      <c r="M881">
        <v>-1.03823734</v>
      </c>
      <c r="N881">
        <v>37895.017036946803</v>
      </c>
      <c r="O881">
        <v>0.96831861269999997</v>
      </c>
      <c r="P881" s="153">
        <f t="shared" si="26"/>
        <v>37895.017036946803</v>
      </c>
      <c r="Q881" s="153">
        <f t="shared" si="27"/>
        <v>-2.07647468</v>
      </c>
    </row>
    <row r="882" spans="1:17" x14ac:dyDescent="0.2">
      <c r="A882">
        <v>-41476.943846442497</v>
      </c>
      <c r="B882">
        <v>3956.3053916382</v>
      </c>
      <c r="C882">
        <v>614.86946101729995</v>
      </c>
      <c r="D882">
        <v>37895.795945849699</v>
      </c>
      <c r="G882">
        <v>37899.152254861299</v>
      </c>
      <c r="H882">
        <v>0.69356918590000005</v>
      </c>
      <c r="I882">
        <v>0.2425862973</v>
      </c>
      <c r="J882">
        <v>-0.1918563294</v>
      </c>
      <c r="K882">
        <v>-0.65061879899999997</v>
      </c>
      <c r="L882">
        <v>37895.017557835701</v>
      </c>
      <c r="M882">
        <v>-0.92438208899999996</v>
      </c>
      <c r="N882">
        <v>37895.017557835701</v>
      </c>
      <c r="O882">
        <v>1.0101944937</v>
      </c>
      <c r="P882" s="153">
        <f t="shared" si="26"/>
        <v>37895.017557835701</v>
      </c>
      <c r="Q882" s="153">
        <f t="shared" si="27"/>
        <v>-1.8487641779999999</v>
      </c>
    </row>
    <row r="883" spans="1:17" x14ac:dyDescent="0.2">
      <c r="A883">
        <v>-41386.6113903675</v>
      </c>
      <c r="B883">
        <v>3449.3506691716002</v>
      </c>
      <c r="C883">
        <v>673.19212148420002</v>
      </c>
      <c r="D883">
        <v>37895.799418071998</v>
      </c>
      <c r="G883">
        <v>37899.1550216303</v>
      </c>
      <c r="H883">
        <v>0.6796672695</v>
      </c>
      <c r="I883">
        <v>0.27159036959999999</v>
      </c>
      <c r="J883">
        <v>-0.22099465539999999</v>
      </c>
      <c r="K883">
        <v>-0.64455599919999995</v>
      </c>
      <c r="L883">
        <v>37895.018184031302</v>
      </c>
      <c r="M883">
        <v>-0.93935920579999999</v>
      </c>
      <c r="N883">
        <v>37895.018184031302</v>
      </c>
      <c r="O883">
        <v>0.96369684860000004</v>
      </c>
      <c r="P883" s="153">
        <f t="shared" si="26"/>
        <v>37895.018184031302</v>
      </c>
      <c r="Q883" s="153">
        <f t="shared" si="27"/>
        <v>-1.8787184116</v>
      </c>
    </row>
    <row r="884" spans="1:17" x14ac:dyDescent="0.2">
      <c r="A884">
        <v>-41250.841145251601</v>
      </c>
      <c r="B884">
        <v>2838.7254572011002</v>
      </c>
      <c r="C884">
        <v>742.73384412710004</v>
      </c>
      <c r="D884">
        <v>37895.803584738598</v>
      </c>
      <c r="G884">
        <v>37899.158480091501</v>
      </c>
      <c r="H884">
        <v>0.66280234689999995</v>
      </c>
      <c r="I884">
        <v>0.30269492730000003</v>
      </c>
      <c r="J884">
        <v>-0.25112461590000001</v>
      </c>
      <c r="K884">
        <v>-0.63718541829999997</v>
      </c>
      <c r="L884">
        <v>37895.018820612298</v>
      </c>
      <c r="M884">
        <v>-0.82503556180000004</v>
      </c>
      <c r="N884">
        <v>37895.018820612298</v>
      </c>
      <c r="O884">
        <v>0.88284270620000005</v>
      </c>
      <c r="P884" s="153">
        <f t="shared" si="26"/>
        <v>37895.018820612298</v>
      </c>
      <c r="Q884" s="153">
        <f t="shared" si="27"/>
        <v>-1.6500711236000001</v>
      </c>
    </row>
    <row r="885" spans="1:17" x14ac:dyDescent="0.2">
      <c r="A885">
        <v>-41084.9321545106</v>
      </c>
      <c r="B885">
        <v>2226.0045255566001</v>
      </c>
      <c r="C885">
        <v>811.735442197</v>
      </c>
      <c r="D885">
        <v>37895.8077514053</v>
      </c>
      <c r="G885">
        <v>37899.161246860502</v>
      </c>
      <c r="H885">
        <v>0.64979232570000001</v>
      </c>
      <c r="I885">
        <v>0.32437023030000001</v>
      </c>
      <c r="J885">
        <v>-0.27129881830000002</v>
      </c>
      <c r="K885">
        <v>-0.63162555239999996</v>
      </c>
      <c r="L885">
        <v>37895.019457193499</v>
      </c>
      <c r="M885">
        <v>-0.98286320360000001</v>
      </c>
      <c r="N885">
        <v>37895.019457193499</v>
      </c>
      <c r="O885">
        <v>0.94878493450000001</v>
      </c>
      <c r="P885" s="153">
        <f t="shared" si="26"/>
        <v>37895.019457193499</v>
      </c>
      <c r="Q885" s="153">
        <f t="shared" si="27"/>
        <v>-1.9657264072</v>
      </c>
    </row>
    <row r="886" spans="1:17" x14ac:dyDescent="0.2">
      <c r="A886">
        <v>-40888.560635911403</v>
      </c>
      <c r="B886">
        <v>1611.6118127771999</v>
      </c>
      <c r="C886">
        <v>880.13764917039998</v>
      </c>
      <c r="D886">
        <v>37895.811918072002</v>
      </c>
      <c r="G886">
        <v>37899.164013629401</v>
      </c>
      <c r="H886">
        <v>0.63719280060000005</v>
      </c>
      <c r="I886">
        <v>0.34382337629999998</v>
      </c>
      <c r="J886">
        <v>-0.2887177588</v>
      </c>
      <c r="K886">
        <v>-0.62642866829999999</v>
      </c>
      <c r="L886">
        <v>37895.020093774503</v>
      </c>
      <c r="M886">
        <v>-0.98322594320000001</v>
      </c>
      <c r="N886">
        <v>37895.020093774503</v>
      </c>
      <c r="O886">
        <v>0.94505096850000003</v>
      </c>
      <c r="P886" s="153">
        <f t="shared" si="26"/>
        <v>37895.020093774503</v>
      </c>
      <c r="Q886" s="153">
        <f t="shared" si="27"/>
        <v>-1.9664518864</v>
      </c>
    </row>
    <row r="887" spans="1:17" x14ac:dyDescent="0.2">
      <c r="A887">
        <v>-40668.237471460001</v>
      </c>
      <c r="B887">
        <v>1013.7904564534</v>
      </c>
      <c r="C887">
        <v>945.87800696730005</v>
      </c>
      <c r="D887">
        <v>37895.815966179303</v>
      </c>
      <c r="G887">
        <v>37899.166780398402</v>
      </c>
      <c r="H887">
        <v>0.6249528258</v>
      </c>
      <c r="I887">
        <v>0.36150021869999999</v>
      </c>
      <c r="J887">
        <v>-0.30388709200000003</v>
      </c>
      <c r="K887">
        <v>-0.62161418310000005</v>
      </c>
      <c r="L887">
        <v>37895.020730355798</v>
      </c>
      <c r="M887">
        <v>-0.92658900789999998</v>
      </c>
      <c r="N887">
        <v>37895.020730355798</v>
      </c>
      <c r="O887">
        <v>0.87154896319999997</v>
      </c>
      <c r="P887" s="153">
        <f t="shared" si="26"/>
        <v>37895.020730355798</v>
      </c>
      <c r="Q887" s="153">
        <f t="shared" si="27"/>
        <v>-1.8531780158</v>
      </c>
    </row>
    <row r="888" spans="1:17" x14ac:dyDescent="0.2">
      <c r="A888">
        <v>-40331.142814566898</v>
      </c>
      <c r="B888">
        <v>220.67148492800001</v>
      </c>
      <c r="C888">
        <v>1031.9962553424</v>
      </c>
      <c r="D888">
        <v>37895.821327123202</v>
      </c>
      <c r="G888">
        <v>37899.169547167403</v>
      </c>
      <c r="H888">
        <v>0.61300813570000001</v>
      </c>
      <c r="I888">
        <v>0.37774969959999999</v>
      </c>
      <c r="J888">
        <v>-0.31718906590000001</v>
      </c>
      <c r="K888">
        <v>-0.61718496940000001</v>
      </c>
      <c r="L888">
        <v>37895.021366936802</v>
      </c>
      <c r="M888">
        <v>-0.92935971719999999</v>
      </c>
      <c r="N888">
        <v>37895.021366936802</v>
      </c>
      <c r="O888">
        <v>0.97065146769999999</v>
      </c>
      <c r="P888" s="153">
        <f t="shared" si="26"/>
        <v>37895.021366936802</v>
      </c>
      <c r="Q888" s="153">
        <f t="shared" si="27"/>
        <v>-1.8587194344</v>
      </c>
    </row>
    <row r="889" spans="1:17" x14ac:dyDescent="0.2">
      <c r="A889">
        <v>-39946.957372912897</v>
      </c>
      <c r="B889">
        <v>-562.35532504519995</v>
      </c>
      <c r="C889">
        <v>1115.6700877864</v>
      </c>
      <c r="D889">
        <v>37895.826617946201</v>
      </c>
      <c r="G889">
        <v>37899.172313936302</v>
      </c>
      <c r="H889">
        <v>0.60128953959999998</v>
      </c>
      <c r="I889">
        <v>0.392847742</v>
      </c>
      <c r="J889">
        <v>-0.32891312499999997</v>
      </c>
      <c r="K889">
        <v>-0.61313758439999999</v>
      </c>
      <c r="L889">
        <v>37895.022003517799</v>
      </c>
      <c r="M889">
        <v>-0.90322012200000001</v>
      </c>
      <c r="N889">
        <v>37895.022003517799</v>
      </c>
      <c r="O889">
        <v>0.9816018943</v>
      </c>
      <c r="P889" s="153">
        <f t="shared" si="26"/>
        <v>37895.022003517799</v>
      </c>
      <c r="Q889" s="153">
        <f t="shared" si="27"/>
        <v>-1.806440244</v>
      </c>
    </row>
    <row r="890" spans="1:17" x14ac:dyDescent="0.2">
      <c r="A890">
        <v>-39517.276314891104</v>
      </c>
      <c r="B890">
        <v>-1333.4258629438</v>
      </c>
      <c r="C890">
        <v>1196.7181414905001</v>
      </c>
      <c r="D890">
        <v>37895.831832833799</v>
      </c>
      <c r="G890">
        <v>37899.175080705303</v>
      </c>
      <c r="H890">
        <v>0.58972650209999999</v>
      </c>
      <c r="I890">
        <v>0.40701566900000002</v>
      </c>
      <c r="J890">
        <v>-0.33927848459999999</v>
      </c>
      <c r="K890">
        <v>-0.60946780700000003</v>
      </c>
      <c r="L890">
        <v>37895.022640098803</v>
      </c>
      <c r="M890">
        <v>-0.91694486770000005</v>
      </c>
      <c r="N890">
        <v>37895.022640098803</v>
      </c>
      <c r="O890">
        <v>0.92097551119999999</v>
      </c>
      <c r="P890" s="153">
        <f t="shared" si="26"/>
        <v>37895.022640098803</v>
      </c>
      <c r="Q890" s="153">
        <f t="shared" si="27"/>
        <v>-1.8338897354000001</v>
      </c>
    </row>
    <row r="891" spans="1:17" x14ac:dyDescent="0.2">
      <c r="A891">
        <v>-39043.840010207503</v>
      </c>
      <c r="B891">
        <v>-2090.7600566602</v>
      </c>
      <c r="C891">
        <v>1274.9729290724999</v>
      </c>
      <c r="D891">
        <v>37895.836966335301</v>
      </c>
      <c r="G891">
        <v>37899.177847474297</v>
      </c>
      <c r="H891">
        <v>0.57824818840000003</v>
      </c>
      <c r="I891">
        <v>0.42043406129999999</v>
      </c>
      <c r="J891">
        <v>-0.34845039239999998</v>
      </c>
      <c r="K891">
        <v>-0.60617370179999996</v>
      </c>
      <c r="L891">
        <v>37895.023276679902</v>
      </c>
      <c r="M891">
        <v>-0.95698510640000001</v>
      </c>
      <c r="N891">
        <v>37895.023276679902</v>
      </c>
      <c r="O891">
        <v>0.85268008790000005</v>
      </c>
      <c r="P891" s="153">
        <f t="shared" si="26"/>
        <v>37895.023276679902</v>
      </c>
      <c r="Q891" s="153">
        <f t="shared" si="27"/>
        <v>-1.9139702128</v>
      </c>
    </row>
    <row r="892" spans="1:17" x14ac:dyDescent="0.2">
      <c r="A892">
        <v>-38528.520220369297</v>
      </c>
      <c r="B892">
        <v>-2832.6701617459998</v>
      </c>
      <c r="C892">
        <v>1350.2814688115</v>
      </c>
      <c r="D892">
        <v>37895.842013382797</v>
      </c>
      <c r="G892">
        <v>37899.180614243298</v>
      </c>
      <c r="H892">
        <v>0.5667831378</v>
      </c>
      <c r="I892">
        <v>0.43325313669999999</v>
      </c>
      <c r="J892">
        <v>-0.35655166230000002</v>
      </c>
      <c r="K892">
        <v>-0.60325741300000002</v>
      </c>
      <c r="L892">
        <v>37895.023913261102</v>
      </c>
      <c r="M892">
        <v>-0.9439334144</v>
      </c>
      <c r="N892">
        <v>37895.023913261102</v>
      </c>
      <c r="O892">
        <v>0.95744931680000001</v>
      </c>
      <c r="P892" s="153">
        <f t="shared" si="26"/>
        <v>37895.023913261102</v>
      </c>
      <c r="Q892" s="153">
        <f t="shared" si="27"/>
        <v>-1.8878668288</v>
      </c>
    </row>
    <row r="893" spans="1:17" x14ac:dyDescent="0.2">
      <c r="A893">
        <v>-37973.305628606198</v>
      </c>
      <c r="B893">
        <v>-3557.5680436247999</v>
      </c>
      <c r="C893">
        <v>1422.5057769212001</v>
      </c>
      <c r="D893">
        <v>37895.846969306302</v>
      </c>
      <c r="G893">
        <v>37899.184072704498</v>
      </c>
      <c r="H893">
        <v>0.55235864479999996</v>
      </c>
      <c r="I893">
        <v>0.4486270584</v>
      </c>
      <c r="J893">
        <v>-0.3653045419</v>
      </c>
      <c r="K893">
        <v>-0.60015521459999999</v>
      </c>
      <c r="L893">
        <v>37895.024549880101</v>
      </c>
      <c r="M893">
        <v>-0.93208923079999995</v>
      </c>
      <c r="N893">
        <v>37895.024549880101</v>
      </c>
      <c r="O893">
        <v>0.95935772470000003</v>
      </c>
      <c r="P893" s="153">
        <f t="shared" si="26"/>
        <v>37895.024549880101</v>
      </c>
      <c r="Q893" s="153">
        <f t="shared" si="27"/>
        <v>-1.8641784615999999</v>
      </c>
    </row>
    <row r="894" spans="1:17" x14ac:dyDescent="0.2">
      <c r="A894">
        <v>-37380.286889839001</v>
      </c>
      <c r="B894">
        <v>-4263.9714088210003</v>
      </c>
      <c r="C894">
        <v>1491.5232213355</v>
      </c>
      <c r="D894">
        <v>37895.851829845597</v>
      </c>
      <c r="G894">
        <v>37899.188222857898</v>
      </c>
      <c r="H894">
        <v>0.53471162920000004</v>
      </c>
      <c r="I894">
        <v>0.46640110219999997</v>
      </c>
      <c r="J894">
        <v>-0.37392972870000002</v>
      </c>
      <c r="K894">
        <v>-0.59726882010000004</v>
      </c>
      <c r="L894">
        <v>37895.025186423198</v>
      </c>
      <c r="M894">
        <v>-0.87488655689999995</v>
      </c>
      <c r="N894">
        <v>37895.025186423198</v>
      </c>
      <c r="O894">
        <v>0.92664303780000001</v>
      </c>
      <c r="P894" s="153">
        <f t="shared" si="26"/>
        <v>37895.025186423198</v>
      </c>
      <c r="Q894" s="153">
        <f t="shared" si="27"/>
        <v>-1.7497731137999999</v>
      </c>
    </row>
    <row r="895" spans="1:17" x14ac:dyDescent="0.2">
      <c r="A895">
        <v>-36751.6413806329</v>
      </c>
      <c r="B895">
        <v>-4950.5089576633</v>
      </c>
      <c r="C895">
        <v>1557.2267384366</v>
      </c>
      <c r="D895">
        <v>37895.856591158597</v>
      </c>
      <c r="G895">
        <v>37899.192373011399</v>
      </c>
      <c r="H895">
        <v>0.51641954489999997</v>
      </c>
      <c r="I895">
        <v>0.4837408278</v>
      </c>
      <c r="J895">
        <v>-0.38057049729999998</v>
      </c>
      <c r="K895">
        <v>-0.59537531170000002</v>
      </c>
      <c r="L895">
        <v>37895.025823004398</v>
      </c>
      <c r="M895">
        <v>-0.87221766219999997</v>
      </c>
      <c r="N895">
        <v>37895.025823004398</v>
      </c>
      <c r="O895">
        <v>0.74266611790000003</v>
      </c>
      <c r="P895" s="153">
        <f t="shared" si="26"/>
        <v>37895.025823004398</v>
      </c>
      <c r="Q895" s="153">
        <f t="shared" si="27"/>
        <v>-1.7444353243999999</v>
      </c>
    </row>
    <row r="896" spans="1:17" x14ac:dyDescent="0.2">
      <c r="A896">
        <v>-36089.617825316302</v>
      </c>
      <c r="B896">
        <v>-5615.9244470349004</v>
      </c>
      <c r="C896">
        <v>1619.5249159805001</v>
      </c>
      <c r="D896">
        <v>37895.861249826201</v>
      </c>
      <c r="G896">
        <v>37899.198829615198</v>
      </c>
      <c r="H896">
        <v>0.50239948700000003</v>
      </c>
      <c r="I896">
        <v>0.49424604249999998</v>
      </c>
      <c r="J896">
        <v>-0.40619279850000001</v>
      </c>
      <c r="K896">
        <v>-0.58165540950000005</v>
      </c>
      <c r="L896">
        <v>37895.026459585402</v>
      </c>
      <c r="M896">
        <v>-0.83813801799999998</v>
      </c>
      <c r="N896">
        <v>37895.026459585402</v>
      </c>
      <c r="O896">
        <v>0.94936310619999997</v>
      </c>
      <c r="P896" s="153">
        <f t="shared" si="26"/>
        <v>37895.026459585402</v>
      </c>
      <c r="Q896" s="153">
        <f t="shared" si="27"/>
        <v>-1.676276036</v>
      </c>
    </row>
    <row r="897" spans="1:17" x14ac:dyDescent="0.2">
      <c r="A897">
        <v>-35396.520967849799</v>
      </c>
      <c r="B897">
        <v>-6259.0796672496999</v>
      </c>
      <c r="C897">
        <v>1678.3419471645</v>
      </c>
      <c r="D897">
        <v>37895.865802853703</v>
      </c>
      <c r="G897">
        <v>37899.202984025796</v>
      </c>
      <c r="H897">
        <v>0.49893447499999999</v>
      </c>
      <c r="I897">
        <v>0.4952902401</v>
      </c>
      <c r="J897">
        <v>-0.42748926529999998</v>
      </c>
      <c r="K897">
        <v>-0.56833519669999999</v>
      </c>
      <c r="L897">
        <v>37895.027096166399</v>
      </c>
      <c r="M897">
        <v>-0.88460541079999999</v>
      </c>
      <c r="N897">
        <v>37895.027096166399</v>
      </c>
      <c r="O897">
        <v>0.99850540980000002</v>
      </c>
      <c r="P897" s="153">
        <f t="shared" si="26"/>
        <v>37895.027096166399</v>
      </c>
      <c r="Q897" s="153">
        <f t="shared" si="27"/>
        <v>-1.7692108216</v>
      </c>
    </row>
    <row r="898" spans="1:17" x14ac:dyDescent="0.2">
      <c r="A898">
        <v>-34674.6964498987</v>
      </c>
      <c r="B898">
        <v>-6878.9563517388997</v>
      </c>
      <c r="C898">
        <v>1733.6174622891001</v>
      </c>
      <c r="D898">
        <v>37895.8702476689</v>
      </c>
      <c r="G898">
        <v>37899.207830838102</v>
      </c>
      <c r="H898">
        <v>0.49532116590000003</v>
      </c>
      <c r="I898">
        <v>0.49616463669999999</v>
      </c>
      <c r="J898">
        <v>-0.45119384600000001</v>
      </c>
      <c r="K898">
        <v>-0.5521790553</v>
      </c>
      <c r="L898">
        <v>37895.027732747498</v>
      </c>
      <c r="M898">
        <v>-0.93412105369999998</v>
      </c>
      <c r="N898">
        <v>37895.027732747498</v>
      </c>
      <c r="O898">
        <v>0.99983089039999995</v>
      </c>
      <c r="P898" s="153">
        <f t="shared" si="26"/>
        <v>37895.027732747498</v>
      </c>
      <c r="Q898" s="153">
        <f t="shared" si="27"/>
        <v>-1.8682421074</v>
      </c>
    </row>
    <row r="899" spans="1:17" x14ac:dyDescent="0.2">
      <c r="A899">
        <v>-33926.516044237404</v>
      </c>
      <c r="B899">
        <v>-7474.6570516878</v>
      </c>
      <c r="C899">
        <v>1785.3062457797</v>
      </c>
      <c r="D899">
        <v>37895.874582117802</v>
      </c>
      <c r="G899">
        <v>37899.212677650401</v>
      </c>
      <c r="H899">
        <v>0.49207261200000002</v>
      </c>
      <c r="I899">
        <v>0.49675714529999998</v>
      </c>
      <c r="J899">
        <v>-0.47378651449999998</v>
      </c>
      <c r="K899">
        <v>-0.53537204059999999</v>
      </c>
      <c r="L899">
        <v>37895.028369328698</v>
      </c>
      <c r="M899">
        <v>-0.92201101780000005</v>
      </c>
      <c r="N899">
        <v>37895.028369328698</v>
      </c>
      <c r="O899">
        <v>0.96755302649999997</v>
      </c>
      <c r="P899" s="153">
        <f t="shared" si="26"/>
        <v>37895.028369328698</v>
      </c>
      <c r="Q899" s="153">
        <f t="shared" si="27"/>
        <v>-1.8440220356000001</v>
      </c>
    </row>
    <row r="900" spans="1:17" x14ac:dyDescent="0.2">
      <c r="A900">
        <v>-33154.363379458897</v>
      </c>
      <c r="B900">
        <v>-8045.4050198677996</v>
      </c>
      <c r="C900">
        <v>1833.3778474425999</v>
      </c>
      <c r="D900">
        <v>37895.878804456603</v>
      </c>
      <c r="G900">
        <v>37899.2175244627</v>
      </c>
      <c r="H900">
        <v>0.48910333639999998</v>
      </c>
      <c r="I900">
        <v>0.49714334300000002</v>
      </c>
      <c r="J900">
        <v>-0.49536175259999998</v>
      </c>
      <c r="K900">
        <v>-0.51792196010000002</v>
      </c>
      <c r="L900">
        <v>37895.029005911099</v>
      </c>
      <c r="M900">
        <v>-0.85036963560000001</v>
      </c>
      <c r="N900">
        <v>37895.029005911099</v>
      </c>
      <c r="O900">
        <v>1.0735143514000001</v>
      </c>
      <c r="P900" s="153">
        <f t="shared" si="26"/>
        <v>37895.029005911099</v>
      </c>
      <c r="Q900" s="153">
        <f t="shared" si="27"/>
        <v>-1.7007392712</v>
      </c>
    </row>
    <row r="901" spans="1:17" x14ac:dyDescent="0.2">
      <c r="A901">
        <v>-32360.620277383299</v>
      </c>
      <c r="B901">
        <v>-8590.5431585087008</v>
      </c>
      <c r="C901">
        <v>1877.8160977099999</v>
      </c>
      <c r="D901">
        <v>37895.882913341498</v>
      </c>
      <c r="G901">
        <v>37899.2230636768</v>
      </c>
      <c r="H901">
        <v>0.4859600362</v>
      </c>
      <c r="I901">
        <v>0.49741158349999998</v>
      </c>
      <c r="J901">
        <v>-0.51886427239999999</v>
      </c>
      <c r="K901">
        <v>-0.49719656740000001</v>
      </c>
      <c r="L901">
        <v>37895.029642490801</v>
      </c>
      <c r="M901">
        <v>-0.88133978059999996</v>
      </c>
      <c r="N901">
        <v>37895.029642490801</v>
      </c>
      <c r="O901">
        <v>1.0902106854</v>
      </c>
      <c r="P901" s="153">
        <f t="shared" si="26"/>
        <v>37895.029642490801</v>
      </c>
      <c r="Q901" s="153">
        <f t="shared" si="27"/>
        <v>-1.7626795611999999</v>
      </c>
    </row>
    <row r="902" spans="1:17" x14ac:dyDescent="0.2">
      <c r="A902">
        <v>-31547.653808942599</v>
      </c>
      <c r="B902">
        <v>-9109.5320950364003</v>
      </c>
      <c r="C902">
        <v>1918.6185373016999</v>
      </c>
      <c r="D902">
        <v>37895.886907816603</v>
      </c>
      <c r="G902">
        <v>37899.2286028909</v>
      </c>
      <c r="H902">
        <v>0.4829969402</v>
      </c>
      <c r="I902">
        <v>0.49756901390000002</v>
      </c>
      <c r="J902">
        <v>-0.54120922540000005</v>
      </c>
      <c r="K902">
        <v>-0.47563810449999999</v>
      </c>
      <c r="L902">
        <v>37895.030279071798</v>
      </c>
      <c r="M902">
        <v>-0.89749988329999997</v>
      </c>
      <c r="N902">
        <v>37895.030279071798</v>
      </c>
      <c r="O902">
        <v>0.95897178029999997</v>
      </c>
      <c r="P902" s="153">
        <f t="shared" si="26"/>
        <v>37895.030279071798</v>
      </c>
      <c r="Q902" s="153">
        <f t="shared" si="27"/>
        <v>-1.7949997665999999</v>
      </c>
    </row>
    <row r="903" spans="1:17" x14ac:dyDescent="0.2">
      <c r="A903">
        <v>-30717.804158056701</v>
      </c>
      <c r="B903">
        <v>-9601.9474568144997</v>
      </c>
      <c r="C903">
        <v>1955.7957721719999</v>
      </c>
      <c r="D903">
        <v>37895.890787298798</v>
      </c>
      <c r="G903">
        <v>37899.234142104899</v>
      </c>
      <c r="H903">
        <v>0.4801367507</v>
      </c>
      <c r="I903">
        <v>0.4976808741</v>
      </c>
      <c r="J903">
        <v>-0.56245107230000002</v>
      </c>
      <c r="K903">
        <v>-0.45324523100000003</v>
      </c>
      <c r="L903">
        <v>37895.030915652998</v>
      </c>
      <c r="M903">
        <v>-0.92309562690000002</v>
      </c>
      <c r="N903">
        <v>37895.030915652998</v>
      </c>
      <c r="O903">
        <v>1.0050680111000001</v>
      </c>
      <c r="P903" s="153">
        <f t="shared" si="26"/>
        <v>37895.030915652998</v>
      </c>
      <c r="Q903" s="153">
        <f t="shared" si="27"/>
        <v>-1.8461912538</v>
      </c>
    </row>
    <row r="904" spans="1:17" x14ac:dyDescent="0.2">
      <c r="A904">
        <v>-29873.373366485001</v>
      </c>
      <c r="B904">
        <v>-10067.476421645501</v>
      </c>
      <c r="C904">
        <v>1989.3707648569</v>
      </c>
      <c r="D904">
        <v>37895.894551561702</v>
      </c>
      <c r="G904">
        <v>37899.239681318999</v>
      </c>
      <c r="H904">
        <v>0.477312664</v>
      </c>
      <c r="I904">
        <v>0.49780324399999998</v>
      </c>
      <c r="J904">
        <v>-0.58262503509999997</v>
      </c>
      <c r="K904">
        <v>-0.43001467360000001</v>
      </c>
      <c r="L904">
        <v>37895.031552234002</v>
      </c>
      <c r="M904">
        <v>-0.88029355970000001</v>
      </c>
      <c r="N904">
        <v>37895.031552234002</v>
      </c>
      <c r="O904">
        <v>0.95169132020000002</v>
      </c>
      <c r="P904" s="153">
        <f t="shared" si="26"/>
        <v>37895.031552234002</v>
      </c>
      <c r="Q904" s="153">
        <f t="shared" si="27"/>
        <v>-1.7605871194</v>
      </c>
    </row>
    <row r="905" spans="1:17" x14ac:dyDescent="0.2">
      <c r="A905">
        <v>-29016.615016183499</v>
      </c>
      <c r="B905">
        <v>-10505.9136247485</v>
      </c>
      <c r="C905">
        <v>2019.378073371</v>
      </c>
      <c r="D905">
        <v>37895.898200717798</v>
      </c>
      <c r="G905">
        <v>37899.245220533099</v>
      </c>
      <c r="H905">
        <v>0.47446608699999998</v>
      </c>
      <c r="I905">
        <v>0.49798523509999998</v>
      </c>
      <c r="J905">
        <v>-0.60175045800000004</v>
      </c>
      <c r="K905">
        <v>-0.4059421439</v>
      </c>
      <c r="L905">
        <v>37895.032188815101</v>
      </c>
      <c r="M905">
        <v>-0.87478193479999999</v>
      </c>
      <c r="N905">
        <v>37895.032188815101</v>
      </c>
      <c r="O905">
        <v>0.96044198999999997</v>
      </c>
      <c r="P905" s="153">
        <f t="shared" si="26"/>
        <v>37895.032188815101</v>
      </c>
      <c r="Q905" s="153">
        <f t="shared" si="27"/>
        <v>-1.7495638696</v>
      </c>
    </row>
    <row r="906" spans="1:17" x14ac:dyDescent="0.2">
      <c r="A906">
        <v>-28149.724889633799</v>
      </c>
      <c r="B906">
        <v>-10917.1565052847</v>
      </c>
      <c r="C906">
        <v>2045.8630486698</v>
      </c>
      <c r="D906">
        <v>37895.901735198997</v>
      </c>
      <c r="G906">
        <v>37899.250759747098</v>
      </c>
      <c r="H906">
        <v>0.47154496509999999</v>
      </c>
      <c r="I906">
        <v>0.49827051189999999</v>
      </c>
      <c r="J906">
        <v>-0.6198332057</v>
      </c>
      <c r="K906">
        <v>-0.38102314879999999</v>
      </c>
      <c r="L906">
        <v>37895.032825396098</v>
      </c>
      <c r="M906">
        <v>-0.87525124460000003</v>
      </c>
      <c r="N906">
        <v>37895.032825396098</v>
      </c>
      <c r="O906">
        <v>0.9046718252</v>
      </c>
      <c r="P906" s="153">
        <f t="shared" si="26"/>
        <v>37895.032825396098</v>
      </c>
      <c r="Q906" s="153">
        <f t="shared" si="27"/>
        <v>-1.7505024892000001</v>
      </c>
    </row>
    <row r="907" spans="1:17" x14ac:dyDescent="0.2">
      <c r="A907">
        <v>-26835.031313791998</v>
      </c>
      <c r="B907">
        <v>-11483.0461364321</v>
      </c>
      <c r="C907">
        <v>2079.1096423653998</v>
      </c>
      <c r="D907">
        <v>37895.9068235823</v>
      </c>
      <c r="G907">
        <v>37899.256298961198</v>
      </c>
      <c r="H907">
        <v>0.4685025659</v>
      </c>
      <c r="I907">
        <v>0.49869833060000002</v>
      </c>
      <c r="J907">
        <v>-0.63686739479999999</v>
      </c>
      <c r="K907">
        <v>-0.35525377159999999</v>
      </c>
      <c r="L907">
        <v>37895.033461977102</v>
      </c>
      <c r="M907">
        <v>-0.9316138477</v>
      </c>
      <c r="N907">
        <v>37895.033461977102</v>
      </c>
      <c r="O907">
        <v>0.81337289130000001</v>
      </c>
      <c r="P907" s="153">
        <f t="shared" si="26"/>
        <v>37895.033461977102</v>
      </c>
      <c r="Q907" s="153">
        <f t="shared" si="27"/>
        <v>-1.8632276954</v>
      </c>
    </row>
    <row r="908" spans="1:17" x14ac:dyDescent="0.2">
      <c r="A908">
        <v>-25509.186708651101</v>
      </c>
      <c r="B908">
        <v>-11988.125261842701</v>
      </c>
      <c r="C908">
        <v>2104.7817469083002</v>
      </c>
      <c r="D908">
        <v>37895.911659279504</v>
      </c>
      <c r="G908">
        <v>37899.261838175298</v>
      </c>
      <c r="H908">
        <v>0.46529661480000001</v>
      </c>
      <c r="I908">
        <v>0.49930421940000003</v>
      </c>
      <c r="J908">
        <v>-0.65283666309999999</v>
      </c>
      <c r="K908">
        <v>-0.32863147739999998</v>
      </c>
      <c r="L908">
        <v>37895.034098558303</v>
      </c>
      <c r="M908">
        <v>-0.92551408170000005</v>
      </c>
      <c r="N908">
        <v>37895.034098558303</v>
      </c>
      <c r="O908">
        <v>0.87835180570000004</v>
      </c>
      <c r="P908" s="153">
        <f t="shared" si="26"/>
        <v>37895.034098558303</v>
      </c>
      <c r="Q908" s="153">
        <f t="shared" si="27"/>
        <v>-1.8510281634000001</v>
      </c>
    </row>
    <row r="909" spans="1:17" x14ac:dyDescent="0.2">
      <c r="A909">
        <v>-24178.645183693501</v>
      </c>
      <c r="B909">
        <v>-12433.1815298446</v>
      </c>
      <c r="C909">
        <v>2123.1430705312</v>
      </c>
      <c r="D909">
        <v>37895.916247159803</v>
      </c>
      <c r="G909">
        <v>37899.267377389297</v>
      </c>
      <c r="H909">
        <v>0.4618887123</v>
      </c>
      <c r="I909">
        <v>0.50012038410000004</v>
      </c>
      <c r="J909">
        <v>-0.66771512889999995</v>
      </c>
      <c r="K909">
        <v>-0.30115598180000003</v>
      </c>
      <c r="L909">
        <v>37895.034735139598</v>
      </c>
      <c r="M909">
        <v>-0.92746746680000003</v>
      </c>
      <c r="N909">
        <v>37895.034735139598</v>
      </c>
      <c r="O909">
        <v>0.95996116379999996</v>
      </c>
      <c r="P909" s="153">
        <f t="shared" si="26"/>
        <v>37895.034735139598</v>
      </c>
      <c r="Q909" s="153">
        <f t="shared" si="27"/>
        <v>-1.8549349336000001</v>
      </c>
    </row>
    <row r="910" spans="1:17" x14ac:dyDescent="0.2">
      <c r="A910">
        <v>-22849.409075215699</v>
      </c>
      <c r="B910">
        <v>-12819.377239768901</v>
      </c>
      <c r="C910">
        <v>2134.4903217661999</v>
      </c>
      <c r="D910">
        <v>37895.920593176103</v>
      </c>
      <c r="G910">
        <v>37899.272916603397</v>
      </c>
      <c r="H910">
        <v>0.4582439868</v>
      </c>
      <c r="I910">
        <v>0.50117589230000004</v>
      </c>
      <c r="J910">
        <v>-0.68146815760000001</v>
      </c>
      <c r="K910">
        <v>-0.27283021019999998</v>
      </c>
      <c r="L910">
        <v>37895.035371720398</v>
      </c>
      <c r="M910">
        <v>-0.99234869179999996</v>
      </c>
      <c r="N910">
        <v>37895.035371720398</v>
      </c>
      <c r="O910">
        <v>0.95886652800000005</v>
      </c>
      <c r="P910" s="153">
        <f t="shared" si="26"/>
        <v>37895.035371720398</v>
      </c>
      <c r="Q910" s="153">
        <f t="shared" si="27"/>
        <v>-1.9846973835999999</v>
      </c>
    </row>
    <row r="911" spans="1:17" x14ac:dyDescent="0.2">
      <c r="A911">
        <v>-21527.004677576198</v>
      </c>
      <c r="B911">
        <v>-13148.2014429436</v>
      </c>
      <c r="C911">
        <v>2139.1468361982002</v>
      </c>
      <c r="D911">
        <v>37895.9247042036</v>
      </c>
      <c r="G911">
        <v>37899.278455817497</v>
      </c>
      <c r="H911">
        <v>0.4543309526</v>
      </c>
      <c r="I911">
        <v>0.50249667779999996</v>
      </c>
      <c r="J911">
        <v>-0.69405303360000004</v>
      </c>
      <c r="K911">
        <v>-0.24366136520000001</v>
      </c>
      <c r="L911">
        <v>37895.036008301598</v>
      </c>
      <c r="M911">
        <v>-0.90809851389999996</v>
      </c>
      <c r="N911">
        <v>37895.036008301598</v>
      </c>
      <c r="O911">
        <v>0.87167879540000004</v>
      </c>
      <c r="P911" s="153">
        <f t="shared" si="26"/>
        <v>37895.036008301598</v>
      </c>
      <c r="Q911" s="153">
        <f t="shared" si="27"/>
        <v>-1.8161970277999999</v>
      </c>
    </row>
    <row r="912" spans="1:17" x14ac:dyDescent="0.2">
      <c r="A912">
        <v>-20216.467835523999</v>
      </c>
      <c r="B912">
        <v>-13421.4221162136</v>
      </c>
      <c r="C912">
        <v>2137.4564709215001</v>
      </c>
      <c r="D912">
        <v>37895.928587882401</v>
      </c>
      <c r="G912">
        <v>37899.283302629803</v>
      </c>
      <c r="H912">
        <v>0.45066480450000002</v>
      </c>
      <c r="I912">
        <v>0.50388786990000001</v>
      </c>
      <c r="J912">
        <v>-0.70406730640000004</v>
      </c>
      <c r="K912">
        <v>-0.21745683869999999</v>
      </c>
      <c r="L912">
        <v>37895.036644882603</v>
      </c>
      <c r="M912">
        <v>-0.89144205779999997</v>
      </c>
      <c r="N912">
        <v>37895.036644882603</v>
      </c>
      <c r="O912">
        <v>0.92546194260000003</v>
      </c>
      <c r="P912" s="153">
        <f t="shared" si="26"/>
        <v>37895.036644882603</v>
      </c>
      <c r="Q912" s="153">
        <f t="shared" si="27"/>
        <v>-1.7828841155999999</v>
      </c>
    </row>
    <row r="913" spans="1:17" x14ac:dyDescent="0.2">
      <c r="A913">
        <v>-18922.338487807101</v>
      </c>
      <c r="B913">
        <v>-13641.039348735399</v>
      </c>
      <c r="C913">
        <v>2129.7778554626002</v>
      </c>
      <c r="D913">
        <v>37895.932252468003</v>
      </c>
      <c r="G913">
        <v>37899.287000617398</v>
      </c>
      <c r="H913">
        <v>0.4345905088</v>
      </c>
      <c r="I913">
        <v>0.51643232630000002</v>
      </c>
      <c r="J913">
        <v>-0.70576472369999999</v>
      </c>
      <c r="K913">
        <v>-0.2152321928</v>
      </c>
      <c r="L913">
        <v>37895.037281463898</v>
      </c>
      <c r="M913">
        <v>-0.88120559389999997</v>
      </c>
      <c r="N913">
        <v>37895.037281463898</v>
      </c>
      <c r="O913">
        <v>0.96274115500000002</v>
      </c>
      <c r="P913" s="153">
        <f t="shared" si="26"/>
        <v>37895.037281463898</v>
      </c>
      <c r="Q913" s="153">
        <f t="shared" si="27"/>
        <v>-1.7624111877999999</v>
      </c>
    </row>
    <row r="914" spans="1:17" x14ac:dyDescent="0.2">
      <c r="A914">
        <v>-17229.279458139601</v>
      </c>
      <c r="B914">
        <v>-13854.2811133426</v>
      </c>
      <c r="C914">
        <v>2110.8615761363999</v>
      </c>
      <c r="D914">
        <v>37895.936812911197</v>
      </c>
      <c r="G914">
        <v>37899.290471488399</v>
      </c>
      <c r="H914">
        <v>0.41944466060000002</v>
      </c>
      <c r="I914">
        <v>0.52756346220000006</v>
      </c>
      <c r="J914">
        <v>-0.70752616099999999</v>
      </c>
      <c r="K914">
        <v>-0.21248459110000001</v>
      </c>
      <c r="L914">
        <v>37895.037918044698</v>
      </c>
      <c r="M914">
        <v>-0.91680546699999999</v>
      </c>
      <c r="N914">
        <v>37895.037918044698</v>
      </c>
      <c r="O914">
        <v>0.98237074639999999</v>
      </c>
      <c r="P914" s="153">
        <f t="shared" si="26"/>
        <v>37895.037918044698</v>
      </c>
      <c r="Q914" s="153">
        <f t="shared" si="27"/>
        <v>-1.833610934</v>
      </c>
    </row>
    <row r="915" spans="1:17" x14ac:dyDescent="0.2">
      <c r="A915">
        <v>-15580.7872859286</v>
      </c>
      <c r="B915">
        <v>-13981.6985550729</v>
      </c>
      <c r="C915">
        <v>2082.8375674147001</v>
      </c>
      <c r="D915">
        <v>37895.941021005397</v>
      </c>
      <c r="G915">
        <v>37899.293942359502</v>
      </c>
      <c r="H915">
        <v>0.40454107280000001</v>
      </c>
      <c r="I915">
        <v>0.53788421139999998</v>
      </c>
      <c r="J915">
        <v>-0.70955018520000002</v>
      </c>
      <c r="K915">
        <v>-0.2087238132</v>
      </c>
      <c r="L915">
        <v>37895.038554625899</v>
      </c>
      <c r="M915">
        <v>-0.77366216060000004</v>
      </c>
      <c r="N915">
        <v>37895.038554625899</v>
      </c>
      <c r="O915">
        <v>0.99474079059999998</v>
      </c>
      <c r="P915" s="153">
        <f t="shared" si="26"/>
        <v>37895.038554625899</v>
      </c>
      <c r="Q915" s="153">
        <f t="shared" si="27"/>
        <v>-1.5473243212000001</v>
      </c>
    </row>
    <row r="916" spans="1:17" x14ac:dyDescent="0.2">
      <c r="A916">
        <v>-13983.6613349612</v>
      </c>
      <c r="B916">
        <v>-14029.150568576901</v>
      </c>
      <c r="C916">
        <v>2046.5857456968999</v>
      </c>
      <c r="D916">
        <v>37895.944898942398</v>
      </c>
      <c r="G916">
        <v>37899.298107404698</v>
      </c>
      <c r="H916">
        <v>0.38687824809999999</v>
      </c>
      <c r="I916">
        <v>0.54936408560000005</v>
      </c>
      <c r="J916">
        <v>-0.7122466596</v>
      </c>
      <c r="K916">
        <v>-0.2030493005</v>
      </c>
      <c r="L916">
        <v>37895.039191206997</v>
      </c>
      <c r="M916">
        <v>-0.83103167970000003</v>
      </c>
      <c r="N916">
        <v>37895.039191206997</v>
      </c>
      <c r="O916">
        <v>1.0125129674</v>
      </c>
      <c r="P916" s="153">
        <f t="shared" si="26"/>
        <v>37895.039191206997</v>
      </c>
      <c r="Q916" s="153">
        <f t="shared" si="27"/>
        <v>-1.6620633594000001</v>
      </c>
    </row>
    <row r="917" spans="1:17" x14ac:dyDescent="0.2">
      <c r="A917">
        <v>-12443.3320204105</v>
      </c>
      <c r="B917">
        <v>-14002.643073445201</v>
      </c>
      <c r="C917">
        <v>2002.967686981</v>
      </c>
      <c r="D917">
        <v>37895.948469091803</v>
      </c>
      <c r="G917">
        <v>37899.302272449902</v>
      </c>
      <c r="H917">
        <v>0.36936450170000001</v>
      </c>
      <c r="I917">
        <v>0.56000099599999997</v>
      </c>
      <c r="J917">
        <v>-0.71515623819999996</v>
      </c>
      <c r="K917">
        <v>-0.1962659021</v>
      </c>
      <c r="L917">
        <v>37895.039827788001</v>
      </c>
      <c r="M917">
        <v>-0.904448429</v>
      </c>
      <c r="N917">
        <v>37895.039827788001</v>
      </c>
      <c r="O917">
        <v>1.0341853251999999</v>
      </c>
      <c r="P917" s="153">
        <f t="shared" si="26"/>
        <v>37895.039827788001</v>
      </c>
      <c r="Q917" s="153">
        <f t="shared" si="27"/>
        <v>-1.808896858</v>
      </c>
    </row>
    <row r="918" spans="1:17" x14ac:dyDescent="0.2">
      <c r="A918">
        <v>-10604.0342202293</v>
      </c>
      <c r="B918">
        <v>-13874.6774660551</v>
      </c>
      <c r="C918">
        <v>1939.3485708753999</v>
      </c>
      <c r="D918">
        <v>37895.952532718198</v>
      </c>
      <c r="G918">
        <v>37899.307131669397</v>
      </c>
      <c r="H918">
        <v>0.34901645469999998</v>
      </c>
      <c r="I918">
        <v>0.57149648350000004</v>
      </c>
      <c r="J918">
        <v>-0.71872390050000001</v>
      </c>
      <c r="K918">
        <v>-0.18712359170000001</v>
      </c>
      <c r="L918">
        <v>37895.040464369202</v>
      </c>
      <c r="M918">
        <v>-0.93308623469999996</v>
      </c>
      <c r="N918">
        <v>37895.040464369202</v>
      </c>
      <c r="O918">
        <v>1.0564072641</v>
      </c>
      <c r="P918" s="153">
        <f t="shared" ref="P918:P981" si="28">N918</f>
        <v>37895.040464369202</v>
      </c>
      <c r="Q918" s="153">
        <f t="shared" ref="Q918:Q981" si="29">M918*2</f>
        <v>-1.8661724693999999</v>
      </c>
    </row>
    <row r="919" spans="1:17" x14ac:dyDescent="0.2">
      <c r="A919">
        <v>-8865.5915512815009</v>
      </c>
      <c r="B919">
        <v>-13652.118497003399</v>
      </c>
      <c r="C919">
        <v>1867.0478873628001</v>
      </c>
      <c r="D919">
        <v>37895.956192314501</v>
      </c>
      <c r="G919">
        <v>37899.311990888797</v>
      </c>
      <c r="H919">
        <v>0.32866903079999998</v>
      </c>
      <c r="I919">
        <v>0.58213137079999999</v>
      </c>
      <c r="J919">
        <v>-0.72238329619999997</v>
      </c>
      <c r="K919">
        <v>-0.17681094059999999</v>
      </c>
      <c r="L919">
        <v>37895.041100951399</v>
      </c>
      <c r="M919">
        <v>-0.77411685990000001</v>
      </c>
      <c r="N919">
        <v>37895.041100951399</v>
      </c>
      <c r="O919">
        <v>0.88493205409999998</v>
      </c>
      <c r="P919" s="153">
        <f t="shared" si="28"/>
        <v>37895.041100951399</v>
      </c>
      <c r="Q919" s="153">
        <f t="shared" si="29"/>
        <v>-1.5482337198</v>
      </c>
    </row>
    <row r="920" spans="1:17" x14ac:dyDescent="0.2">
      <c r="A920">
        <v>-6917.0621557735003</v>
      </c>
      <c r="B920">
        <v>-13275.7616235846</v>
      </c>
      <c r="C920">
        <v>1770.8096289798</v>
      </c>
      <c r="D920">
        <v>37895.960107294202</v>
      </c>
      <c r="G920">
        <v>37899.316850108298</v>
      </c>
      <c r="H920">
        <v>0.3082515073</v>
      </c>
      <c r="I920">
        <v>0.59199813290000003</v>
      </c>
      <c r="J920">
        <v>-0.72604671860000003</v>
      </c>
      <c r="K920">
        <v>-0.16545507330000001</v>
      </c>
      <c r="L920">
        <v>37895.041737531297</v>
      </c>
      <c r="M920">
        <v>-0.89309773400000003</v>
      </c>
      <c r="N920">
        <v>37895.041737531297</v>
      </c>
      <c r="O920">
        <v>0.90435234389999997</v>
      </c>
      <c r="P920" s="153">
        <f t="shared" si="28"/>
        <v>37895.041737531297</v>
      </c>
      <c r="Q920" s="153">
        <f t="shared" si="29"/>
        <v>-1.7861954680000001</v>
      </c>
    </row>
    <row r="921" spans="1:17" x14ac:dyDescent="0.2">
      <c r="A921">
        <v>-4835.5340108356004</v>
      </c>
      <c r="B921">
        <v>-12708.460539101899</v>
      </c>
      <c r="C921">
        <v>1648.2069083475001</v>
      </c>
      <c r="D921">
        <v>37895.964099957397</v>
      </c>
      <c r="G921">
        <v>37899.322403501901</v>
      </c>
      <c r="H921">
        <v>0.28476874149999998</v>
      </c>
      <c r="I921">
        <v>0.60241477320000003</v>
      </c>
      <c r="J921">
        <v>-0.73013819250000001</v>
      </c>
      <c r="K921">
        <v>-0.15133216690000001</v>
      </c>
      <c r="L921">
        <v>37895.042374112498</v>
      </c>
      <c r="M921">
        <v>-0.82010984369999995</v>
      </c>
      <c r="N921">
        <v>37895.042374112498</v>
      </c>
      <c r="O921">
        <v>0.92231984199999995</v>
      </c>
      <c r="P921" s="153">
        <f t="shared" si="28"/>
        <v>37895.042374112498</v>
      </c>
      <c r="Q921" s="153">
        <f t="shared" si="29"/>
        <v>-1.6402196873999999</v>
      </c>
    </row>
    <row r="922" spans="1:17" x14ac:dyDescent="0.2">
      <c r="A922">
        <v>-2706.0530575589</v>
      </c>
      <c r="B922">
        <v>-11922.0274506236</v>
      </c>
      <c r="C922">
        <v>1498.0935734775001</v>
      </c>
      <c r="D922">
        <v>37895.968019995496</v>
      </c>
      <c r="G922">
        <v>37899.327956895599</v>
      </c>
      <c r="H922">
        <v>0.2610854554</v>
      </c>
      <c r="I922">
        <v>0.6119733705</v>
      </c>
      <c r="J922">
        <v>-0.73402727089999997</v>
      </c>
      <c r="K922">
        <v>-0.13611371850000001</v>
      </c>
      <c r="L922">
        <v>37895.043010693502</v>
      </c>
      <c r="M922">
        <v>-0.73511109640000005</v>
      </c>
      <c r="N922">
        <v>37895.043010693502</v>
      </c>
      <c r="O922">
        <v>1.1169177378999999</v>
      </c>
      <c r="P922" s="153">
        <f t="shared" si="28"/>
        <v>37895.043010693502</v>
      </c>
      <c r="Q922" s="153">
        <f t="shared" si="29"/>
        <v>-1.4702221928000001</v>
      </c>
    </row>
    <row r="923" spans="1:17" x14ac:dyDescent="0.2">
      <c r="A923">
        <v>-615.56419386209996</v>
      </c>
      <c r="B923">
        <v>-10899.8335966042</v>
      </c>
      <c r="C923">
        <v>1320.7565756229001</v>
      </c>
      <c r="D923">
        <v>37895.971757606101</v>
      </c>
      <c r="G923">
        <v>37899.333510289202</v>
      </c>
      <c r="H923">
        <v>0.2371835991</v>
      </c>
      <c r="I923">
        <v>0.62071145329999999</v>
      </c>
      <c r="J923">
        <v>-0.73761866139999999</v>
      </c>
      <c r="K923">
        <v>-0.1199163979</v>
      </c>
      <c r="L923">
        <v>37895.043647276201</v>
      </c>
      <c r="M923">
        <v>-0.96689698980000005</v>
      </c>
      <c r="N923">
        <v>37895.043647276201</v>
      </c>
      <c r="O923">
        <v>0.94495287819999996</v>
      </c>
      <c r="P923" s="153">
        <f t="shared" si="28"/>
        <v>37895.043647276201</v>
      </c>
      <c r="Q923" s="153">
        <f t="shared" si="29"/>
        <v>-1.9337939796000001</v>
      </c>
    </row>
    <row r="924" spans="1:17" x14ac:dyDescent="0.2">
      <c r="A924">
        <v>1353.4881324702999</v>
      </c>
      <c r="B924">
        <v>-9636.8729461797993</v>
      </c>
      <c r="C924">
        <v>1117.7560449442001</v>
      </c>
      <c r="D924">
        <v>37895.9752505141</v>
      </c>
      <c r="G924">
        <v>37899.339757857102</v>
      </c>
      <c r="H924">
        <v>0.21004046069999999</v>
      </c>
      <c r="I924">
        <v>0.62958615709999999</v>
      </c>
      <c r="J924">
        <v>-0.7411962406</v>
      </c>
      <c r="K924">
        <v>-0.100659866</v>
      </c>
      <c r="L924">
        <v>37895.044283857198</v>
      </c>
      <c r="M924">
        <v>-0.95919741110000001</v>
      </c>
      <c r="N924">
        <v>37895.044283857198</v>
      </c>
      <c r="O924">
        <v>1.0559326831</v>
      </c>
      <c r="P924" s="153">
        <f t="shared" si="28"/>
        <v>37895.044283857198</v>
      </c>
      <c r="Q924" s="153">
        <f t="shared" si="29"/>
        <v>-1.9183948222</v>
      </c>
    </row>
    <row r="925" spans="1:17" x14ac:dyDescent="0.2">
      <c r="A925">
        <v>3270.6038538154999</v>
      </c>
      <c r="B925">
        <v>-7996.2499600195997</v>
      </c>
      <c r="C925">
        <v>870.86100955270001</v>
      </c>
      <c r="D925">
        <v>37895.978753539399</v>
      </c>
      <c r="G925">
        <v>37899.346005424901</v>
      </c>
      <c r="H925">
        <v>0.18266722930000001</v>
      </c>
      <c r="I925">
        <v>0.63746148530000002</v>
      </c>
      <c r="J925">
        <v>-0.74417929670000005</v>
      </c>
      <c r="K925">
        <v>-8.0453169199999994E-2</v>
      </c>
      <c r="L925">
        <v>37895.044920436798</v>
      </c>
      <c r="M925">
        <v>-0.90944238639999997</v>
      </c>
      <c r="N925">
        <v>37895.044920436798</v>
      </c>
      <c r="O925">
        <v>0.98814215029999997</v>
      </c>
      <c r="P925" s="153">
        <f t="shared" si="28"/>
        <v>37895.044920436798</v>
      </c>
      <c r="Q925" s="153">
        <f t="shared" si="29"/>
        <v>-1.8188847727999999</v>
      </c>
    </row>
    <row r="926" spans="1:17" x14ac:dyDescent="0.2">
      <c r="A926">
        <v>5064.4700691670996</v>
      </c>
      <c r="B926">
        <v>-5815.4100437924999</v>
      </c>
      <c r="C926">
        <v>562.46383923789995</v>
      </c>
      <c r="D926">
        <v>37895.982404741997</v>
      </c>
      <c r="G926">
        <v>37899.352252992801</v>
      </c>
      <c r="H926">
        <v>0.1551310296</v>
      </c>
      <c r="I926">
        <v>0.64434215350000001</v>
      </c>
      <c r="J926">
        <v>-0.74647409779999996</v>
      </c>
      <c r="K926">
        <v>-5.9447238700000002E-2</v>
      </c>
      <c r="L926">
        <v>37895.045557017802</v>
      </c>
      <c r="M926">
        <v>-0.95025279510000005</v>
      </c>
      <c r="N926">
        <v>37895.045557017802</v>
      </c>
      <c r="O926">
        <v>0.82475148939999998</v>
      </c>
      <c r="P926" s="153">
        <f t="shared" si="28"/>
        <v>37895.045557017802</v>
      </c>
      <c r="Q926" s="153">
        <f t="shared" si="29"/>
        <v>-1.9005055902000001</v>
      </c>
    </row>
    <row r="927" spans="1:17" x14ac:dyDescent="0.2">
      <c r="A927">
        <v>6394.5247895214998</v>
      </c>
      <c r="B927">
        <v>-3220.1454945125001</v>
      </c>
      <c r="C927">
        <v>216.59928607309999</v>
      </c>
      <c r="D927">
        <v>37895.985966376102</v>
      </c>
      <c r="G927">
        <v>37899.3585005606</v>
      </c>
      <c r="H927">
        <v>0.12752181970000001</v>
      </c>
      <c r="I927">
        <v>0.65023106949999998</v>
      </c>
      <c r="J927">
        <v>-0.74800353450000001</v>
      </c>
      <c r="K927">
        <v>-3.7794895000000002E-2</v>
      </c>
      <c r="L927">
        <v>37895.046193599097</v>
      </c>
      <c r="M927">
        <v>-0.91335872480000002</v>
      </c>
      <c r="N927">
        <v>37895.046193599097</v>
      </c>
      <c r="O927">
        <v>0.87048200119999997</v>
      </c>
      <c r="P927" s="153">
        <f t="shared" si="28"/>
        <v>37895.046193599097</v>
      </c>
      <c r="Q927" s="153">
        <f t="shared" si="29"/>
        <v>-1.8267174496</v>
      </c>
    </row>
    <row r="928" spans="1:17" x14ac:dyDescent="0.2">
      <c r="A928">
        <v>7075.6985043551003</v>
      </c>
      <c r="B928">
        <v>-346.8301772698</v>
      </c>
      <c r="C928">
        <v>-145.46183194899999</v>
      </c>
      <c r="D928">
        <v>37895.989481221899</v>
      </c>
      <c r="G928">
        <v>37899.364748128501</v>
      </c>
      <c r="H928">
        <v>9.9946555300000003E-2</v>
      </c>
      <c r="I928">
        <v>0.65513460420000003</v>
      </c>
      <c r="J928">
        <v>-0.74870848940000001</v>
      </c>
      <c r="K928">
        <v>-1.5650378E-2</v>
      </c>
      <c r="L928">
        <v>37895.046830179897</v>
      </c>
      <c r="M928">
        <v>-0.89910634239999998</v>
      </c>
      <c r="N928">
        <v>37895.046830179897</v>
      </c>
      <c r="O928">
        <v>1.0518579792</v>
      </c>
      <c r="P928" s="153">
        <f t="shared" si="28"/>
        <v>37895.046830179897</v>
      </c>
      <c r="Q928" s="153">
        <f t="shared" si="29"/>
        <v>-1.7982126848</v>
      </c>
    </row>
    <row r="929" spans="1:17" x14ac:dyDescent="0.2">
      <c r="A929">
        <v>7029.8671987414</v>
      </c>
      <c r="B929">
        <v>2668.4648989132002</v>
      </c>
      <c r="C929">
        <v>-505.26951024750002</v>
      </c>
      <c r="D929">
        <v>37895.993124252404</v>
      </c>
      <c r="G929">
        <v>37899.371689870502</v>
      </c>
      <c r="H929">
        <v>6.9490503699999998E-2</v>
      </c>
      <c r="I929">
        <v>0.65944417150000001</v>
      </c>
      <c r="J929">
        <v>-0.74847653209999998</v>
      </c>
      <c r="K929">
        <v>9.3453419999999995E-3</v>
      </c>
      <c r="L929">
        <v>37895.047466761098</v>
      </c>
      <c r="M929">
        <v>-0.64516136349999997</v>
      </c>
      <c r="N929">
        <v>37895.047466761098</v>
      </c>
      <c r="O929">
        <v>0.98546403090000001</v>
      </c>
      <c r="P929" s="153">
        <f t="shared" si="28"/>
        <v>37895.047466761098</v>
      </c>
      <c r="Q929" s="153">
        <f t="shared" si="29"/>
        <v>-1.2903227269999999</v>
      </c>
    </row>
    <row r="930" spans="1:17" x14ac:dyDescent="0.2">
      <c r="A930">
        <v>6330.3901012980996</v>
      </c>
      <c r="B930">
        <v>5484.2463481476998</v>
      </c>
      <c r="C930">
        <v>-823.81318120649996</v>
      </c>
      <c r="D930">
        <v>37895.996811879399</v>
      </c>
      <c r="G930">
        <v>37899.378631612599</v>
      </c>
      <c r="H930">
        <v>3.93888945E-2</v>
      </c>
      <c r="I930">
        <v>0.66258697899999996</v>
      </c>
      <c r="J930">
        <v>-0.74714989109999996</v>
      </c>
      <c r="K930">
        <v>3.4555037099999998E-2</v>
      </c>
      <c r="L930">
        <v>37895.048103342102</v>
      </c>
      <c r="M930">
        <v>-0.91699374099999997</v>
      </c>
      <c r="N930">
        <v>37895.048103342102</v>
      </c>
      <c r="O930">
        <v>0.87988337920000004</v>
      </c>
      <c r="P930" s="153">
        <f t="shared" si="28"/>
        <v>37895.048103342102</v>
      </c>
      <c r="Q930" s="153">
        <f t="shared" si="29"/>
        <v>-1.8339874819999999</v>
      </c>
    </row>
    <row r="931" spans="1:17" x14ac:dyDescent="0.2">
      <c r="A931">
        <v>5236.5466280003002</v>
      </c>
      <c r="B931">
        <v>7866.3928852642002</v>
      </c>
      <c r="C931">
        <v>-1079.9296032092</v>
      </c>
      <c r="D931">
        <v>37896.0003836873</v>
      </c>
      <c r="G931">
        <v>37899.385573354703</v>
      </c>
      <c r="H931">
        <v>9.8050033999999998E-3</v>
      </c>
      <c r="I931">
        <v>0.66461186660000005</v>
      </c>
      <c r="J931">
        <v>-0.74472842360000002</v>
      </c>
      <c r="K931">
        <v>5.9787153799999999E-2</v>
      </c>
      <c r="L931">
        <v>37895.048739923201</v>
      </c>
      <c r="M931">
        <v>-0.9181544962</v>
      </c>
      <c r="N931">
        <v>37895.048739923201</v>
      </c>
      <c r="O931">
        <v>1.0400276039</v>
      </c>
      <c r="P931" s="153">
        <f t="shared" si="28"/>
        <v>37895.048739923201</v>
      </c>
      <c r="Q931" s="153">
        <f t="shared" si="29"/>
        <v>-1.8363089924</v>
      </c>
    </row>
    <row r="932" spans="1:17" x14ac:dyDescent="0.2">
      <c r="A932">
        <v>3883.1082875065999</v>
      </c>
      <c r="B932">
        <v>9935.3132939201005</v>
      </c>
      <c r="C932">
        <v>-1291.6230723107001</v>
      </c>
      <c r="D932">
        <v>37896.004014319202</v>
      </c>
      <c r="G932">
        <v>37899.392515096697</v>
      </c>
      <c r="H932">
        <v>-1.91108865E-2</v>
      </c>
      <c r="I932">
        <v>0.66558313339999997</v>
      </c>
      <c r="J932">
        <v>-0.74123619090000004</v>
      </c>
      <c r="K932">
        <v>8.4869168699999997E-2</v>
      </c>
      <c r="L932">
        <v>37895.049376504401</v>
      </c>
      <c r="M932">
        <v>-0.92876126280000004</v>
      </c>
      <c r="N932">
        <v>37895.049376504401</v>
      </c>
      <c r="O932">
        <v>1.0253234442000001</v>
      </c>
      <c r="P932" s="153">
        <f t="shared" si="28"/>
        <v>37895.049376504401</v>
      </c>
      <c r="Q932" s="153">
        <f t="shared" si="29"/>
        <v>-1.8575225256000001</v>
      </c>
    </row>
    <row r="933" spans="1:17" x14ac:dyDescent="0.2">
      <c r="A933">
        <v>2443.5983462244999</v>
      </c>
      <c r="B933">
        <v>11646.91873868</v>
      </c>
      <c r="C933">
        <v>-1458.239029764</v>
      </c>
      <c r="D933">
        <v>37896.007547520698</v>
      </c>
      <c r="G933">
        <v>37899.399456838801</v>
      </c>
      <c r="H933">
        <v>-4.7228585900000002E-2</v>
      </c>
      <c r="I933">
        <v>0.66557811249999999</v>
      </c>
      <c r="J933">
        <v>-0.73671670040000004</v>
      </c>
      <c r="K933">
        <v>0.1096528165</v>
      </c>
      <c r="L933">
        <v>37895.050013085398</v>
      </c>
      <c r="M933">
        <v>-0.89863015719999995</v>
      </c>
      <c r="N933">
        <v>37895.050013085398</v>
      </c>
      <c r="O933">
        <v>0.89767950559999998</v>
      </c>
      <c r="P933" s="153">
        <f t="shared" si="28"/>
        <v>37895.050013085398</v>
      </c>
      <c r="Q933" s="153">
        <f t="shared" si="29"/>
        <v>-1.7972603143999999</v>
      </c>
    </row>
    <row r="934" spans="1:17" x14ac:dyDescent="0.2">
      <c r="A934">
        <v>885.55411113189996</v>
      </c>
      <c r="B934">
        <v>13163.701093870701</v>
      </c>
      <c r="C934">
        <v>-1598.3729974201999</v>
      </c>
      <c r="D934">
        <v>37896.011229982803</v>
      </c>
      <c r="G934">
        <v>37899.406398580802</v>
      </c>
      <c r="H934">
        <v>-7.4442660199999997E-2</v>
      </c>
      <c r="I934">
        <v>0.66468362830000005</v>
      </c>
      <c r="J934">
        <v>-0.73122720590000001</v>
      </c>
      <c r="K934">
        <v>0.13401767780000001</v>
      </c>
      <c r="L934">
        <v>37895.050649666402</v>
      </c>
      <c r="M934">
        <v>-0.92604303639999996</v>
      </c>
      <c r="N934">
        <v>37895.050649666402</v>
      </c>
      <c r="O934">
        <v>1.0029177577999999</v>
      </c>
      <c r="P934" s="153">
        <f t="shared" si="28"/>
        <v>37895.050649666402</v>
      </c>
      <c r="Q934" s="153">
        <f t="shared" si="29"/>
        <v>-1.8520860727999999</v>
      </c>
    </row>
    <row r="935" spans="1:17" x14ac:dyDescent="0.2">
      <c r="A935">
        <v>-710.29112924289996</v>
      </c>
      <c r="B935">
        <v>14469.332559610801</v>
      </c>
      <c r="C935">
        <v>-1712.2214388795001</v>
      </c>
      <c r="D935">
        <v>37896.014961853303</v>
      </c>
      <c r="G935">
        <v>37899.413340322899</v>
      </c>
      <c r="H935">
        <v>-0.100674583</v>
      </c>
      <c r="I935">
        <v>0.66299198619999999</v>
      </c>
      <c r="J935">
        <v>-0.72483266680000003</v>
      </c>
      <c r="K935">
        <v>0.1578729227</v>
      </c>
      <c r="L935">
        <v>37895.051286247697</v>
      </c>
      <c r="M935">
        <v>-0.85734539669999998</v>
      </c>
      <c r="N935">
        <v>37895.051286247697</v>
      </c>
      <c r="O935">
        <v>0.96761398919999997</v>
      </c>
      <c r="P935" s="153">
        <f t="shared" si="28"/>
        <v>37895.051286247697</v>
      </c>
      <c r="Q935" s="153">
        <f t="shared" si="29"/>
        <v>-1.7146907934</v>
      </c>
    </row>
    <row r="936" spans="1:17" x14ac:dyDescent="0.2">
      <c r="A936">
        <v>-2260.8868780150001</v>
      </c>
      <c r="B936">
        <v>15557.1981742271</v>
      </c>
      <c r="C936">
        <v>-1801.2039806383</v>
      </c>
      <c r="D936">
        <v>37896.018607047401</v>
      </c>
      <c r="G936">
        <v>37899.420282065003</v>
      </c>
      <c r="H936">
        <v>-0.12587262960000001</v>
      </c>
      <c r="I936">
        <v>0.66059706529999995</v>
      </c>
      <c r="J936">
        <v>-0.71759990080000002</v>
      </c>
      <c r="K936">
        <v>0.1811573373</v>
      </c>
      <c r="L936">
        <v>37895.051922830302</v>
      </c>
      <c r="M936">
        <v>-0.99113006790000002</v>
      </c>
      <c r="N936">
        <v>37895.051922830302</v>
      </c>
      <c r="O936">
        <v>1.0105704113</v>
      </c>
      <c r="P936" s="153">
        <f t="shared" si="28"/>
        <v>37895.051922830302</v>
      </c>
      <c r="Q936" s="153">
        <f t="shared" si="29"/>
        <v>-1.9822601358</v>
      </c>
    </row>
    <row r="937" spans="1:17" x14ac:dyDescent="0.2">
      <c r="A937">
        <v>-3986.4788871145001</v>
      </c>
      <c r="B937">
        <v>16600.5423846864</v>
      </c>
      <c r="C937">
        <v>-1880.2025707926</v>
      </c>
      <c r="D937">
        <v>37896.022727270603</v>
      </c>
      <c r="G937">
        <v>37899.427223806997</v>
      </c>
      <c r="H937">
        <v>-0.1500099624</v>
      </c>
      <c r="I937">
        <v>0.6575909419</v>
      </c>
      <c r="J937">
        <v>-0.7095923046</v>
      </c>
      <c r="K937">
        <v>0.20383798829999999</v>
      </c>
      <c r="L937">
        <v>37895.052559409698</v>
      </c>
      <c r="M937">
        <v>-0.92637581030000005</v>
      </c>
      <c r="N937">
        <v>37895.052559409698</v>
      </c>
      <c r="O937">
        <v>0.90232023449999998</v>
      </c>
      <c r="P937" s="153">
        <f t="shared" si="28"/>
        <v>37895.052559409698</v>
      </c>
      <c r="Q937" s="153">
        <f t="shared" si="29"/>
        <v>-1.8527516206000001</v>
      </c>
    </row>
    <row r="938" spans="1:17" x14ac:dyDescent="0.2">
      <c r="A938">
        <v>-5560.6478989387997</v>
      </c>
      <c r="B938">
        <v>17423.381203917899</v>
      </c>
      <c r="C938">
        <v>-1936.8335770096</v>
      </c>
      <c r="D938">
        <v>37896.026570230897</v>
      </c>
      <c r="G938">
        <v>37899.434165549101</v>
      </c>
      <c r="H938">
        <v>-0.17308144480000001</v>
      </c>
      <c r="I938">
        <v>0.65406130350000002</v>
      </c>
      <c r="J938">
        <v>-0.70086532270000002</v>
      </c>
      <c r="K938">
        <v>0.2259079994</v>
      </c>
      <c r="L938">
        <v>37895.053195990702</v>
      </c>
      <c r="M938">
        <v>-0.93822629629999998</v>
      </c>
      <c r="N938">
        <v>37895.053195990702</v>
      </c>
      <c r="O938">
        <v>0.92996636489999995</v>
      </c>
      <c r="P938" s="153">
        <f t="shared" si="28"/>
        <v>37895.053195990702</v>
      </c>
      <c r="Q938" s="153">
        <f t="shared" si="29"/>
        <v>-1.8764525926</v>
      </c>
    </row>
    <row r="939" spans="1:17" x14ac:dyDescent="0.2">
      <c r="A939">
        <v>-7258.8230188428997</v>
      </c>
      <c r="B939">
        <v>18191.563566765901</v>
      </c>
      <c r="C939">
        <v>-1983.6251380978999</v>
      </c>
      <c r="D939">
        <v>37896.030827648297</v>
      </c>
      <c r="G939">
        <v>37899.441107291103</v>
      </c>
      <c r="H939">
        <v>-0.19509968850000001</v>
      </c>
      <c r="I939">
        <v>0.65008976519999995</v>
      </c>
      <c r="J939">
        <v>-0.69146264989999995</v>
      </c>
      <c r="K939">
        <v>0.24738393759999999</v>
      </c>
      <c r="L939">
        <v>37895.053832571997</v>
      </c>
      <c r="M939">
        <v>-0.89813494969999996</v>
      </c>
      <c r="N939">
        <v>37895.053832571997</v>
      </c>
      <c r="O939">
        <v>1.0351573481</v>
      </c>
      <c r="P939" s="153">
        <f t="shared" si="28"/>
        <v>37895.053832571997</v>
      </c>
      <c r="Q939" s="153">
        <f t="shared" si="29"/>
        <v>-1.7962698993999999</v>
      </c>
    </row>
    <row r="940" spans="1:17" x14ac:dyDescent="0.2">
      <c r="A940">
        <v>-8705.3963143282999</v>
      </c>
      <c r="B940">
        <v>18758.194209752801</v>
      </c>
      <c r="C940">
        <v>-2012.9827495177001</v>
      </c>
      <c r="D940">
        <v>37896.034559636697</v>
      </c>
      <c r="G940">
        <v>37899.448049033199</v>
      </c>
      <c r="H940">
        <v>-0.21609073640000001</v>
      </c>
      <c r="I940">
        <v>0.64575109770000005</v>
      </c>
      <c r="J940">
        <v>-0.68141299489999996</v>
      </c>
      <c r="K940">
        <v>0.26830326859999998</v>
      </c>
      <c r="L940">
        <v>37895.054469153001</v>
      </c>
      <c r="M940">
        <v>-0.76693093779999999</v>
      </c>
      <c r="N940">
        <v>37895.054469153001</v>
      </c>
      <c r="O940">
        <v>1.0185839135999999</v>
      </c>
      <c r="P940" s="153">
        <f t="shared" si="28"/>
        <v>37895.054469153001</v>
      </c>
      <c r="Q940" s="153">
        <f t="shared" si="29"/>
        <v>-1.5338618756</v>
      </c>
    </row>
    <row r="941" spans="1:17" x14ac:dyDescent="0.2">
      <c r="A941">
        <v>-10227.9588778385</v>
      </c>
      <c r="B941">
        <v>19274.600176570599</v>
      </c>
      <c r="C941">
        <v>-2034.3088266063</v>
      </c>
      <c r="D941">
        <v>37896.038604717804</v>
      </c>
      <c r="G941">
        <v>37899.454990775303</v>
      </c>
      <c r="H941">
        <v>-0.23608962620000001</v>
      </c>
      <c r="I941">
        <v>0.64111332990000003</v>
      </c>
      <c r="J941">
        <v>-0.67072709429999999</v>
      </c>
      <c r="K941">
        <v>0.28872227410000001</v>
      </c>
      <c r="L941">
        <v>37895.055105734296</v>
      </c>
      <c r="M941">
        <v>-0.77306542499999997</v>
      </c>
      <c r="N941">
        <v>37895.055105734296</v>
      </c>
      <c r="O941">
        <v>0.92128330410000003</v>
      </c>
      <c r="P941" s="153">
        <f t="shared" si="28"/>
        <v>37895.055105734296</v>
      </c>
      <c r="Q941" s="153">
        <f t="shared" si="29"/>
        <v>-1.5461308499999999</v>
      </c>
    </row>
    <row r="942" spans="1:17" x14ac:dyDescent="0.2">
      <c r="A942">
        <v>-11823.1867203314</v>
      </c>
      <c r="B942">
        <v>19733.305776742302</v>
      </c>
      <c r="C942">
        <v>-2046.7972452219999</v>
      </c>
      <c r="D942">
        <v>37896.042984425301</v>
      </c>
      <c r="G942">
        <v>37899.4626266915</v>
      </c>
      <c r="H942">
        <v>-0.25698968570000003</v>
      </c>
      <c r="I942">
        <v>0.63574047509999998</v>
      </c>
      <c r="J942">
        <v>-0.65822460770000002</v>
      </c>
      <c r="K942">
        <v>0.3106939259</v>
      </c>
      <c r="L942">
        <v>37895.0557423153</v>
      </c>
      <c r="M942">
        <v>-1.0022004146000001</v>
      </c>
      <c r="N942">
        <v>37895.0557423153</v>
      </c>
      <c r="O942">
        <v>1.0091461528000001</v>
      </c>
      <c r="P942" s="153">
        <f t="shared" si="28"/>
        <v>37895.0557423153</v>
      </c>
      <c r="Q942" s="153">
        <f t="shared" si="29"/>
        <v>-2.0044008292000002</v>
      </c>
    </row>
    <row r="943" spans="1:17" x14ac:dyDescent="0.2">
      <c r="A943">
        <v>-13064.5618803422</v>
      </c>
      <c r="B943">
        <v>20034.787217103902</v>
      </c>
      <c r="C943">
        <v>-2049.8762697693001</v>
      </c>
      <c r="D943">
        <v>37896.046501591103</v>
      </c>
      <c r="G943">
        <v>37899.4702626078</v>
      </c>
      <c r="H943">
        <v>-0.27678915999999998</v>
      </c>
      <c r="I943">
        <v>0.63015845690000005</v>
      </c>
      <c r="J943">
        <v>-0.6448899454</v>
      </c>
      <c r="K943">
        <v>0.33227253639999998</v>
      </c>
      <c r="L943">
        <v>37895.056378896297</v>
      </c>
      <c r="M943">
        <v>-0.83230696920000002</v>
      </c>
      <c r="N943">
        <v>37895.056378896297</v>
      </c>
      <c r="O943">
        <v>0.97199024079999996</v>
      </c>
      <c r="P943" s="153">
        <f t="shared" si="28"/>
        <v>37895.056378896297</v>
      </c>
      <c r="Q943" s="153">
        <f t="shared" si="29"/>
        <v>-1.6646139384</v>
      </c>
    </row>
    <row r="944" spans="1:17" x14ac:dyDescent="0.2">
      <c r="A944">
        <v>-14341.760130734299</v>
      </c>
      <c r="B944">
        <v>20296.053005923099</v>
      </c>
      <c r="C944">
        <v>-2047.1899582408</v>
      </c>
      <c r="D944">
        <v>37896.050227635402</v>
      </c>
      <c r="G944">
        <v>37899.477898524099</v>
      </c>
      <c r="H944">
        <v>-0.29553134460000002</v>
      </c>
      <c r="I944">
        <v>0.62444397350000003</v>
      </c>
      <c r="J944">
        <v>-0.63062808550000005</v>
      </c>
      <c r="K944">
        <v>0.35360877559999998</v>
      </c>
      <c r="L944">
        <v>37895.0570154776</v>
      </c>
      <c r="M944">
        <v>-0.70664397479999996</v>
      </c>
      <c r="N944">
        <v>37895.0570154776</v>
      </c>
      <c r="O944">
        <v>0.96794223670000001</v>
      </c>
      <c r="P944" s="153">
        <f t="shared" si="28"/>
        <v>37895.0570154776</v>
      </c>
      <c r="Q944" s="153">
        <f t="shared" si="29"/>
        <v>-1.4132879495999999</v>
      </c>
    </row>
    <row r="945" spans="1:17" x14ac:dyDescent="0.2">
      <c r="A945">
        <v>-15651.825027103599</v>
      </c>
      <c r="B945">
        <v>20513.6848682251</v>
      </c>
      <c r="C945">
        <v>-2038.4078804768999</v>
      </c>
      <c r="D945">
        <v>37896.054170916599</v>
      </c>
      <c r="G945">
        <v>37899.484840266101</v>
      </c>
      <c r="H945">
        <v>-0.31167252550000002</v>
      </c>
      <c r="I945">
        <v>0.61920418160000001</v>
      </c>
      <c r="J945">
        <v>-0.61672909099999995</v>
      </c>
      <c r="K945">
        <v>0.37294992519999998</v>
      </c>
      <c r="L945">
        <v>37895.057652058596</v>
      </c>
      <c r="M945">
        <v>-0.89375657809999998</v>
      </c>
      <c r="N945">
        <v>37895.057652058596</v>
      </c>
      <c r="O945">
        <v>0.9896663899</v>
      </c>
      <c r="P945" s="153">
        <f t="shared" si="28"/>
        <v>37895.057652058596</v>
      </c>
      <c r="Q945" s="153">
        <f t="shared" si="29"/>
        <v>-1.7875131562</v>
      </c>
    </row>
    <row r="946" spans="1:17" x14ac:dyDescent="0.2">
      <c r="A946">
        <v>-16991.297200802801</v>
      </c>
      <c r="B946">
        <v>20684.257207964602</v>
      </c>
      <c r="C946">
        <v>-2023.2120956433</v>
      </c>
      <c r="D946">
        <v>37896.058339326999</v>
      </c>
      <c r="G946">
        <v>37899.491087834002</v>
      </c>
      <c r="H946">
        <v>-0.3254636883</v>
      </c>
      <c r="I946">
        <v>0.61451656799999999</v>
      </c>
      <c r="J946">
        <v>-0.6033124647</v>
      </c>
      <c r="K946">
        <v>0.39045722579999997</v>
      </c>
      <c r="L946">
        <v>37895.058288639601</v>
      </c>
      <c r="M946">
        <v>-1.037422021</v>
      </c>
      <c r="N946">
        <v>37895.058288639601</v>
      </c>
      <c r="O946">
        <v>0.88243624990000002</v>
      </c>
      <c r="P946" s="153">
        <f t="shared" si="28"/>
        <v>37895.058288639601</v>
      </c>
      <c r="Q946" s="153">
        <f t="shared" si="29"/>
        <v>-2.0748440420000001</v>
      </c>
    </row>
    <row r="947" spans="1:17" x14ac:dyDescent="0.2">
      <c r="A947">
        <v>-18356.1965268483</v>
      </c>
      <c r="B947">
        <v>20804.375461017898</v>
      </c>
      <c r="C947">
        <v>-2001.3022158539</v>
      </c>
      <c r="D947">
        <v>37896.062740159898</v>
      </c>
      <c r="G947">
        <v>37899.496641227597</v>
      </c>
      <c r="H947">
        <v>-0.33711047649999998</v>
      </c>
      <c r="I947">
        <v>0.61043312999999999</v>
      </c>
      <c r="J947">
        <v>-0.59051379000000004</v>
      </c>
      <c r="K947">
        <v>0.40622824159999998</v>
      </c>
      <c r="L947">
        <v>37895.058925220801</v>
      </c>
      <c r="M947">
        <v>-0.90691804899999995</v>
      </c>
      <c r="N947">
        <v>37895.058925220801</v>
      </c>
      <c r="O947">
        <v>0.79921963060000001</v>
      </c>
      <c r="P947" s="153">
        <f t="shared" si="28"/>
        <v>37895.058925220801</v>
      </c>
      <c r="Q947" s="153">
        <f t="shared" si="29"/>
        <v>-1.8138360979999999</v>
      </c>
    </row>
    <row r="948" spans="1:17" x14ac:dyDescent="0.2">
      <c r="A948">
        <v>-19742.010391941199</v>
      </c>
      <c r="B948">
        <v>20870.718818851299</v>
      </c>
      <c r="C948">
        <v>-1972.4008307792001</v>
      </c>
      <c r="D948">
        <v>37896.067379967899</v>
      </c>
      <c r="G948">
        <v>37899.502194621302</v>
      </c>
      <c r="H948">
        <v>-0.34812805689999998</v>
      </c>
      <c r="I948">
        <v>0.6065019854</v>
      </c>
      <c r="J948">
        <v>-0.57670892429999998</v>
      </c>
      <c r="K948">
        <v>0.42233755969999998</v>
      </c>
      <c r="L948">
        <v>37895.0595618019</v>
      </c>
      <c r="M948">
        <v>-0.92168798419999998</v>
      </c>
      <c r="N948">
        <v>37895.0595618019</v>
      </c>
      <c r="O948">
        <v>0.90569868019999999</v>
      </c>
      <c r="P948" s="153">
        <f t="shared" si="28"/>
        <v>37895.0595618019</v>
      </c>
      <c r="Q948" s="153">
        <f t="shared" si="29"/>
        <v>-1.8433759684</v>
      </c>
    </row>
    <row r="949" spans="1:17" x14ac:dyDescent="0.2">
      <c r="A949">
        <v>-21143.689196491101</v>
      </c>
      <c r="B949">
        <v>20880.0870381184</v>
      </c>
      <c r="C949">
        <v>-1936.2592290389</v>
      </c>
      <c r="D949">
        <v>37896.072264413997</v>
      </c>
      <c r="G949">
        <v>37899.507053840702</v>
      </c>
      <c r="H949">
        <v>-0.35717915230000002</v>
      </c>
      <c r="I949">
        <v>0.60326686090000003</v>
      </c>
      <c r="J949">
        <v>-0.56361087980000002</v>
      </c>
      <c r="K949">
        <v>0.43684656789999998</v>
      </c>
      <c r="L949">
        <v>37895.060198382896</v>
      </c>
      <c r="M949">
        <v>-1.0252482722</v>
      </c>
      <c r="N949">
        <v>37895.060198382896</v>
      </c>
      <c r="O949">
        <v>1.0021614535000001</v>
      </c>
      <c r="P949" s="153">
        <f t="shared" si="28"/>
        <v>37895.060198382896</v>
      </c>
      <c r="Q949" s="153">
        <f t="shared" si="29"/>
        <v>-2.0504965444000001</v>
      </c>
    </row>
    <row r="950" spans="1:17" x14ac:dyDescent="0.2">
      <c r="A950">
        <v>-22555.650206320301</v>
      </c>
      <c r="B950">
        <v>20829.450890589698</v>
      </c>
      <c r="C950">
        <v>-1892.6633334144001</v>
      </c>
      <c r="D950">
        <v>37896.077398117799</v>
      </c>
      <c r="G950">
        <v>37899.511218886</v>
      </c>
      <c r="H950">
        <v>-0.36441784849999997</v>
      </c>
      <c r="I950">
        <v>0.60072357070000004</v>
      </c>
      <c r="J950">
        <v>-0.55144701220000003</v>
      </c>
      <c r="K950">
        <v>0.44970770059999998</v>
      </c>
      <c r="L950">
        <v>37895.060834964097</v>
      </c>
      <c r="M950">
        <v>-0.81487255110000001</v>
      </c>
      <c r="N950">
        <v>37895.060834964097</v>
      </c>
      <c r="O950">
        <v>0.94946469160000002</v>
      </c>
      <c r="P950" s="153">
        <f t="shared" si="28"/>
        <v>37895.060834964097</v>
      </c>
      <c r="Q950" s="153">
        <f t="shared" si="29"/>
        <v>-1.6297451022</v>
      </c>
    </row>
    <row r="951" spans="1:17" x14ac:dyDescent="0.2">
      <c r="A951">
        <v>-23499.677001455701</v>
      </c>
      <c r="B951">
        <v>20760.961733590098</v>
      </c>
      <c r="C951">
        <v>-1859.3706438950001</v>
      </c>
      <c r="D951">
        <v>37896.080960806597</v>
      </c>
      <c r="G951">
        <v>37899.515383931197</v>
      </c>
      <c r="H951">
        <v>-0.37106974739999998</v>
      </c>
      <c r="I951">
        <v>0.59848602200000001</v>
      </c>
      <c r="J951">
        <v>-0.53821109</v>
      </c>
      <c r="K951">
        <v>0.46308805489999999</v>
      </c>
      <c r="L951">
        <v>37895.061471545399</v>
      </c>
      <c r="M951">
        <v>-0.89040741069999996</v>
      </c>
      <c r="N951">
        <v>37895.061471545399</v>
      </c>
      <c r="O951">
        <v>0.88003057200000001</v>
      </c>
      <c r="P951" s="153">
        <f t="shared" si="28"/>
        <v>37895.061471545399</v>
      </c>
      <c r="Q951" s="153">
        <f t="shared" si="29"/>
        <v>-1.7808148213999999</v>
      </c>
    </row>
    <row r="952" spans="1:17" x14ac:dyDescent="0.2">
      <c r="A952">
        <v>-24443.639616205899</v>
      </c>
      <c r="B952">
        <v>20663.787462506902</v>
      </c>
      <c r="C952">
        <v>-1822.6468218442999</v>
      </c>
      <c r="D952">
        <v>37896.084636509797</v>
      </c>
      <c r="G952">
        <v>37899.518854802198</v>
      </c>
      <c r="H952">
        <v>-0.37605420039999998</v>
      </c>
      <c r="I952">
        <v>0.59694606699999997</v>
      </c>
      <c r="J952">
        <v>-0.52616933480000005</v>
      </c>
      <c r="K952">
        <v>0.4747467353</v>
      </c>
      <c r="L952">
        <v>37895.062108126403</v>
      </c>
      <c r="M952">
        <v>-0.94351504060000002</v>
      </c>
      <c r="N952">
        <v>37895.062108126403</v>
      </c>
      <c r="O952">
        <v>0.77760794899999996</v>
      </c>
      <c r="P952" s="153">
        <f t="shared" si="28"/>
        <v>37895.062108126403</v>
      </c>
      <c r="Q952" s="153">
        <f t="shared" si="29"/>
        <v>-1.8870300812</v>
      </c>
    </row>
    <row r="953" spans="1:17" x14ac:dyDescent="0.2">
      <c r="A953">
        <v>-25385.512115789501</v>
      </c>
      <c r="B953">
        <v>20537.2267015785</v>
      </c>
      <c r="C953">
        <v>-1782.4617943812</v>
      </c>
      <c r="D953">
        <v>37896.088425624701</v>
      </c>
      <c r="G953">
        <v>37899.522325673301</v>
      </c>
      <c r="H953">
        <v>-0.38039097729999999</v>
      </c>
      <c r="I953">
        <v>0.59581136589999995</v>
      </c>
      <c r="J953">
        <v>-0.51298288569999995</v>
      </c>
      <c r="K953">
        <v>0.48699084139999999</v>
      </c>
      <c r="L953">
        <v>37895.0627447074</v>
      </c>
      <c r="M953">
        <v>-1.0539133507</v>
      </c>
      <c r="N953">
        <v>37895.0627447074</v>
      </c>
      <c r="O953">
        <v>1.0055147463</v>
      </c>
      <c r="P953" s="153">
        <f t="shared" si="28"/>
        <v>37895.0627447074</v>
      </c>
      <c r="Q953" s="153">
        <f t="shared" si="29"/>
        <v>-2.1078267014000001</v>
      </c>
    </row>
    <row r="954" spans="1:17" x14ac:dyDescent="0.2">
      <c r="A954">
        <v>-26323.179976328101</v>
      </c>
      <c r="B954">
        <v>20380.6484324802</v>
      </c>
      <c r="C954">
        <v>-1738.7962629658</v>
      </c>
      <c r="D954">
        <v>37896.092328241299</v>
      </c>
      <c r="G954">
        <v>37899.528072622103</v>
      </c>
      <c r="H954">
        <v>-0.40411213109999999</v>
      </c>
      <c r="I954">
        <v>0.58282629720000001</v>
      </c>
      <c r="J954">
        <v>-0.50356333649999996</v>
      </c>
      <c r="K954">
        <v>0.49338712890000003</v>
      </c>
      <c r="L954">
        <v>37895.063381288397</v>
      </c>
      <c r="M954">
        <v>-0.91697695329999995</v>
      </c>
      <c r="N954">
        <v>37895.063381288397</v>
      </c>
      <c r="O954">
        <v>0.92136294519999995</v>
      </c>
      <c r="P954" s="153">
        <f t="shared" si="28"/>
        <v>37895.063381288397</v>
      </c>
      <c r="Q954" s="153">
        <f t="shared" si="29"/>
        <v>-1.8339539065999999</v>
      </c>
    </row>
    <row r="955" spans="1:17" x14ac:dyDescent="0.2">
      <c r="A955">
        <v>-27254.446456360802</v>
      </c>
      <c r="B955">
        <v>20193.4995060453</v>
      </c>
      <c r="C955">
        <v>-1691.6424330799</v>
      </c>
      <c r="D955">
        <v>37896.096344123704</v>
      </c>
      <c r="G955">
        <v>37899.532216820997</v>
      </c>
      <c r="H955">
        <v>-0.42567076910000001</v>
      </c>
      <c r="I955">
        <v>0.56946041260000002</v>
      </c>
      <c r="J955">
        <v>-0.49984738200000001</v>
      </c>
      <c r="K955">
        <v>0.49464313339999999</v>
      </c>
      <c r="L955">
        <v>37895.064017869699</v>
      </c>
      <c r="M955">
        <v>-0.94890342220000001</v>
      </c>
      <c r="N955">
        <v>37895.064017869699</v>
      </c>
      <c r="O955">
        <v>0.93148819810000005</v>
      </c>
      <c r="P955" s="153">
        <f t="shared" si="28"/>
        <v>37895.064017869699</v>
      </c>
      <c r="Q955" s="153">
        <f t="shared" si="29"/>
        <v>-1.8978068444</v>
      </c>
    </row>
    <row r="956" spans="1:17" x14ac:dyDescent="0.2">
      <c r="A956">
        <v>-28177.040024227401</v>
      </c>
      <c r="B956">
        <v>19975.312046030202</v>
      </c>
      <c r="C956">
        <v>-1641.0047029330999</v>
      </c>
      <c r="D956">
        <v>37896.100472692196</v>
      </c>
      <c r="G956">
        <v>37899.53636102</v>
      </c>
      <c r="H956">
        <v>-0.4472917917</v>
      </c>
      <c r="I956">
        <v>0.55498100530000005</v>
      </c>
      <c r="J956">
        <v>-0.49554961289999999</v>
      </c>
      <c r="K956">
        <v>0.49634334670000002</v>
      </c>
      <c r="L956">
        <v>37895.064654450704</v>
      </c>
      <c r="M956">
        <v>-0.9057751127</v>
      </c>
      <c r="N956">
        <v>37895.064654450704</v>
      </c>
      <c r="O956">
        <v>0.95803224409999999</v>
      </c>
      <c r="P956" s="153">
        <f t="shared" si="28"/>
        <v>37895.064654450704</v>
      </c>
      <c r="Q956" s="153">
        <f t="shared" si="29"/>
        <v>-1.8115502254</v>
      </c>
    </row>
    <row r="957" spans="1:17" x14ac:dyDescent="0.2">
      <c r="A957">
        <v>-29088.622842975299</v>
      </c>
      <c r="B957">
        <v>19725.710660524499</v>
      </c>
      <c r="C957">
        <v>-1586.9003010506001</v>
      </c>
      <c r="D957">
        <v>37896.104713007502</v>
      </c>
      <c r="G957">
        <v>37899.540505219004</v>
      </c>
      <c r="H957">
        <v>-0.46902783679999999</v>
      </c>
      <c r="I957">
        <v>0.53926307419999997</v>
      </c>
      <c r="J957">
        <v>-0.49053929569999999</v>
      </c>
      <c r="K957">
        <v>0.49857740070000001</v>
      </c>
      <c r="L957">
        <v>37895.065291031897</v>
      </c>
      <c r="M957">
        <v>-0.91400622440000001</v>
      </c>
      <c r="N957">
        <v>37895.065291031897</v>
      </c>
      <c r="O957">
        <v>0.85890315439999998</v>
      </c>
      <c r="P957" s="153">
        <f t="shared" si="28"/>
        <v>37895.065291031897</v>
      </c>
      <c r="Q957" s="153">
        <f t="shared" si="29"/>
        <v>-1.8280124488</v>
      </c>
    </row>
    <row r="958" spans="1:17" x14ac:dyDescent="0.2">
      <c r="A958">
        <v>-29986.800300456802</v>
      </c>
      <c r="B958">
        <v>19444.419372192999</v>
      </c>
      <c r="C958">
        <v>-1529.3598624409001</v>
      </c>
      <c r="D958">
        <v>37896.109063755597</v>
      </c>
      <c r="G958">
        <v>37899.543958718103</v>
      </c>
      <c r="H958">
        <v>-0.48727477749999998</v>
      </c>
      <c r="I958">
        <v>0.52510212999999994</v>
      </c>
      <c r="J958">
        <v>-0.48570020819999998</v>
      </c>
      <c r="K958">
        <v>0.50092549539999998</v>
      </c>
      <c r="L958">
        <v>37895.065927613199</v>
      </c>
      <c r="M958">
        <v>-0.88811947560000004</v>
      </c>
      <c r="N958">
        <v>37895.065927613199</v>
      </c>
      <c r="O958">
        <v>1.0457662918999999</v>
      </c>
      <c r="P958" s="153">
        <f t="shared" si="28"/>
        <v>37895.065927613199</v>
      </c>
      <c r="Q958" s="153">
        <f t="shared" si="29"/>
        <v>-1.7762389512000001</v>
      </c>
    </row>
    <row r="959" spans="1:17" x14ac:dyDescent="0.2">
      <c r="A959">
        <v>-30869.131557215402</v>
      </c>
      <c r="B959">
        <v>19131.268175205201</v>
      </c>
      <c r="C959">
        <v>-1468.4279330413999</v>
      </c>
      <c r="D959">
        <v>37896.113523234999</v>
      </c>
      <c r="G959">
        <v>37899.547412217296</v>
      </c>
      <c r="H959">
        <v>-0.50568997810000005</v>
      </c>
      <c r="I959">
        <v>0.50984634839999998</v>
      </c>
      <c r="J959">
        <v>-0.48012729459999998</v>
      </c>
      <c r="K959">
        <v>0.50379770550000003</v>
      </c>
      <c r="L959">
        <v>37895.066564196997</v>
      </c>
      <c r="M959">
        <v>-0.9769435756</v>
      </c>
      <c r="N959">
        <v>37895.066564196997</v>
      </c>
      <c r="O959">
        <v>0.92660894680000006</v>
      </c>
      <c r="P959" s="153">
        <f t="shared" si="28"/>
        <v>37895.066564196997</v>
      </c>
      <c r="Q959" s="153">
        <f t="shared" si="29"/>
        <v>-1.9538871512</v>
      </c>
    </row>
    <row r="960" spans="1:17" x14ac:dyDescent="0.2">
      <c r="A960">
        <v>-31733.141068835299</v>
      </c>
      <c r="B960">
        <v>18786.199124652099</v>
      </c>
      <c r="C960">
        <v>-1404.1633923181</v>
      </c>
      <c r="D960">
        <v>37896.118089346499</v>
      </c>
      <c r="G960">
        <v>37899.550865716403</v>
      </c>
      <c r="H960">
        <v>-0.52432564879999999</v>
      </c>
      <c r="I960">
        <v>0.49333981710000002</v>
      </c>
      <c r="J960">
        <v>-0.47366390139999998</v>
      </c>
      <c r="K960">
        <v>0.50728783489999996</v>
      </c>
      <c r="L960">
        <v>37895.067200775498</v>
      </c>
      <c r="M960">
        <v>-0.89068793079999997</v>
      </c>
      <c r="N960">
        <v>37895.067200775498</v>
      </c>
      <c r="O960">
        <v>0.96861557669999998</v>
      </c>
      <c r="P960" s="153">
        <f t="shared" si="28"/>
        <v>37895.067200775498</v>
      </c>
      <c r="Q960" s="153">
        <f t="shared" si="29"/>
        <v>-1.7813758615999999</v>
      </c>
    </row>
    <row r="961" spans="1:17" x14ac:dyDescent="0.2">
      <c r="A961">
        <v>-32576.331022890601</v>
      </c>
      <c r="B961">
        <v>18409.271863626102</v>
      </c>
      <c r="C961">
        <v>-1336.6397842612</v>
      </c>
      <c r="D961">
        <v>37896.122759584199</v>
      </c>
      <c r="G961">
        <v>37899.5536285157</v>
      </c>
      <c r="H961">
        <v>-0.53943387119999997</v>
      </c>
      <c r="I961">
        <v>0.47910050259999998</v>
      </c>
      <c r="J961">
        <v>-0.4677183023</v>
      </c>
      <c r="K961">
        <v>0.51060101520000001</v>
      </c>
      <c r="L961">
        <v>37895.067837356502</v>
      </c>
      <c r="M961">
        <v>-0.96482987269999998</v>
      </c>
      <c r="N961">
        <v>37895.067837356502</v>
      </c>
      <c r="O961">
        <v>0.91490318989999997</v>
      </c>
      <c r="P961" s="153">
        <f t="shared" si="28"/>
        <v>37895.067837356502</v>
      </c>
      <c r="Q961" s="153">
        <f t="shared" si="29"/>
        <v>-1.9296597454</v>
      </c>
    </row>
    <row r="962" spans="1:17" x14ac:dyDescent="0.2">
      <c r="A962">
        <v>-33396.194613764099</v>
      </c>
      <c r="B962">
        <v>18000.668494094702</v>
      </c>
      <c r="C962">
        <v>-1265.9455475776001</v>
      </c>
      <c r="D962">
        <v>37896.127531030303</v>
      </c>
      <c r="G962">
        <v>37899.556391315004</v>
      </c>
      <c r="H962">
        <v>-0.55475845830000003</v>
      </c>
      <c r="I962">
        <v>0.46380176080000002</v>
      </c>
      <c r="J962">
        <v>-0.4609435657</v>
      </c>
      <c r="K962">
        <v>0.5144531162</v>
      </c>
      <c r="L962">
        <v>37895.068473937703</v>
      </c>
      <c r="M962">
        <v>-0.9105888177</v>
      </c>
      <c r="N962">
        <v>37895.068473937703</v>
      </c>
      <c r="O962">
        <v>0.93213661439999995</v>
      </c>
      <c r="P962" s="153">
        <f t="shared" si="28"/>
        <v>37895.068473937703</v>
      </c>
      <c r="Q962" s="153">
        <f t="shared" si="29"/>
        <v>-1.8211776354</v>
      </c>
    </row>
    <row r="963" spans="1:17" x14ac:dyDescent="0.2">
      <c r="A963">
        <v>-34190.230061753602</v>
      </c>
      <c r="B963">
        <v>17560.697700351098</v>
      </c>
      <c r="C963">
        <v>-1192.1841366484</v>
      </c>
      <c r="D963">
        <v>37896.132400351802</v>
      </c>
      <c r="G963">
        <v>37899.559154114402</v>
      </c>
      <c r="H963">
        <v>-0.57033986140000004</v>
      </c>
      <c r="I963">
        <v>0.44727920180000003</v>
      </c>
      <c r="J963">
        <v>-0.45317492040000001</v>
      </c>
      <c r="K963">
        <v>0.51892798110000005</v>
      </c>
      <c r="L963">
        <v>37895.069110518802</v>
      </c>
      <c r="M963">
        <v>-0.93986529939999996</v>
      </c>
      <c r="N963">
        <v>37895.069110518802</v>
      </c>
      <c r="O963">
        <v>0.90682998530000003</v>
      </c>
      <c r="P963" s="153">
        <f t="shared" si="28"/>
        <v>37895.069110518802</v>
      </c>
      <c r="Q963" s="153">
        <f t="shared" si="29"/>
        <v>-1.8797305987999999</v>
      </c>
    </row>
    <row r="964" spans="1:17" x14ac:dyDescent="0.2">
      <c r="A964">
        <v>-34955.955266385798</v>
      </c>
      <c r="B964">
        <v>17089.798038265999</v>
      </c>
      <c r="C964">
        <v>-1115.4740257894</v>
      </c>
      <c r="D964">
        <v>37896.137363800903</v>
      </c>
      <c r="G964">
        <v>37899.561916913699</v>
      </c>
      <c r="H964">
        <v>-0.58622226430000002</v>
      </c>
      <c r="I964">
        <v>0.42932466699999999</v>
      </c>
      <c r="J964">
        <v>-0.4442030984</v>
      </c>
      <c r="K964">
        <v>0.5241253615</v>
      </c>
      <c r="L964">
        <v>37895.069747100002</v>
      </c>
      <c r="M964">
        <v>-0.81146442620000003</v>
      </c>
      <c r="N964">
        <v>37895.069747100002</v>
      </c>
      <c r="O964">
        <v>0.99184718189999999</v>
      </c>
      <c r="P964" s="153">
        <f t="shared" si="28"/>
        <v>37895.069747100002</v>
      </c>
      <c r="Q964" s="153">
        <f t="shared" si="29"/>
        <v>-1.6229288524000001</v>
      </c>
    </row>
    <row r="965" spans="1:17" x14ac:dyDescent="0.2">
      <c r="A965">
        <v>-35690.9229681176</v>
      </c>
      <c r="B965">
        <v>16588.5403098426</v>
      </c>
      <c r="C965">
        <v>-1035.9485905207</v>
      </c>
      <c r="D965">
        <v>37896.142417218201</v>
      </c>
      <c r="G965">
        <v>37899.5660611126</v>
      </c>
      <c r="H965">
        <v>-0.61071074069999998</v>
      </c>
      <c r="I965">
        <v>0.39910492510000001</v>
      </c>
      <c r="J965">
        <v>-0.42787996020000002</v>
      </c>
      <c r="K965">
        <v>0.53354136640000005</v>
      </c>
      <c r="L965">
        <v>37895.070383681297</v>
      </c>
      <c r="M965">
        <v>-0.87774074619999998</v>
      </c>
      <c r="N965">
        <v>37895.070383681297</v>
      </c>
      <c r="O965">
        <v>1.0700605618000001</v>
      </c>
      <c r="P965" s="153">
        <f t="shared" si="28"/>
        <v>37895.070383681297</v>
      </c>
      <c r="Q965" s="153">
        <f t="shared" si="29"/>
        <v>-1.7554814924</v>
      </c>
    </row>
    <row r="966" spans="1:17" x14ac:dyDescent="0.2">
      <c r="A966">
        <v>-36267.084228390697</v>
      </c>
      <c r="B966">
        <v>16156.814044950601</v>
      </c>
      <c r="C966">
        <v>-968.96596165159997</v>
      </c>
      <c r="D966">
        <v>37896.146608796298</v>
      </c>
      <c r="G966">
        <v>37899.570205311597</v>
      </c>
      <c r="H966">
        <v>-0.63611645480000001</v>
      </c>
      <c r="I966">
        <v>0.3637924951</v>
      </c>
      <c r="J966">
        <v>-0.40694906400000003</v>
      </c>
      <c r="K966">
        <v>0.54534698660000003</v>
      </c>
      <c r="L966">
        <v>37895.071020262301</v>
      </c>
      <c r="M966">
        <v>-0.88650213030000002</v>
      </c>
      <c r="N966">
        <v>37895.071020262301</v>
      </c>
      <c r="O966">
        <v>0.81567062400000001</v>
      </c>
      <c r="P966" s="153">
        <f t="shared" si="28"/>
        <v>37895.071020262301</v>
      </c>
      <c r="Q966" s="153">
        <f t="shared" si="29"/>
        <v>-1.7730042606</v>
      </c>
    </row>
    <row r="967" spans="1:17" x14ac:dyDescent="0.2">
      <c r="A967">
        <v>-36808.645687546399</v>
      </c>
      <c r="B967">
        <v>15715.2430768964</v>
      </c>
      <c r="C967">
        <v>-901.72508814770003</v>
      </c>
      <c r="D967">
        <v>37896.150770648099</v>
      </c>
      <c r="G967">
        <v>37899.573658810797</v>
      </c>
      <c r="H967">
        <v>-0.65801549179999996</v>
      </c>
      <c r="I967">
        <v>0.32915465579999997</v>
      </c>
      <c r="J967">
        <v>-0.38462504939999997</v>
      </c>
      <c r="K967">
        <v>0.55743734749999996</v>
      </c>
      <c r="L967">
        <v>37895.071656843298</v>
      </c>
      <c r="M967">
        <v>-0.98042022620000002</v>
      </c>
      <c r="N967">
        <v>37895.071656843298</v>
      </c>
      <c r="O967">
        <v>1.0385768747999999</v>
      </c>
      <c r="P967" s="153">
        <f t="shared" si="28"/>
        <v>37895.071656843298</v>
      </c>
      <c r="Q967" s="153">
        <f t="shared" si="29"/>
        <v>-1.9608404524</v>
      </c>
    </row>
    <row r="968" spans="1:17" x14ac:dyDescent="0.2">
      <c r="A968">
        <v>-37238.633756176197</v>
      </c>
      <c r="B968">
        <v>15336.450203709201</v>
      </c>
      <c r="C968">
        <v>-844.96322511929998</v>
      </c>
      <c r="D968">
        <v>37896.154247500002</v>
      </c>
      <c r="G968">
        <v>37899.576421610102</v>
      </c>
      <c r="H968">
        <v>-0.67591432839999999</v>
      </c>
      <c r="I968">
        <v>0.29696490040000001</v>
      </c>
      <c r="J968">
        <v>-0.36245165670000001</v>
      </c>
      <c r="K968">
        <v>0.56884133560000005</v>
      </c>
      <c r="L968">
        <v>37895.072293424499</v>
      </c>
      <c r="M968">
        <v>-0.93991314140000004</v>
      </c>
      <c r="N968">
        <v>37895.072293424499</v>
      </c>
      <c r="O968">
        <v>0.93232964389999995</v>
      </c>
      <c r="P968" s="153">
        <f t="shared" si="28"/>
        <v>37895.072293424499</v>
      </c>
      <c r="Q968" s="153">
        <f t="shared" si="29"/>
        <v>-1.8798262828000001</v>
      </c>
    </row>
    <row r="969" spans="1:17" x14ac:dyDescent="0.2">
      <c r="A969">
        <v>-37651.856422975798</v>
      </c>
      <c r="B969">
        <v>14945.559903017</v>
      </c>
      <c r="C969">
        <v>-787.19941765759995</v>
      </c>
      <c r="D969">
        <v>37896.157756759203</v>
      </c>
      <c r="G969">
        <v>37899.579184409398</v>
      </c>
      <c r="H969">
        <v>-0.69389129729999999</v>
      </c>
      <c r="I969">
        <v>0.25971556499999998</v>
      </c>
      <c r="J969">
        <v>-0.3352926081</v>
      </c>
      <c r="K969">
        <v>0.58192917070000005</v>
      </c>
      <c r="L969">
        <v>37895.072930005801</v>
      </c>
      <c r="M969">
        <v>-0.93019995980000003</v>
      </c>
      <c r="N969">
        <v>37895.072930005801</v>
      </c>
      <c r="O969">
        <v>0.94432325480000001</v>
      </c>
      <c r="P969" s="153">
        <f t="shared" si="28"/>
        <v>37895.072930005801</v>
      </c>
      <c r="Q969" s="153">
        <f t="shared" si="29"/>
        <v>-1.8603999196000001</v>
      </c>
    </row>
    <row r="970" spans="1:17" x14ac:dyDescent="0.2">
      <c r="A970">
        <v>-38115.5771323589</v>
      </c>
      <c r="B970">
        <v>14470.762542157299</v>
      </c>
      <c r="C970">
        <v>-718.05215810070001</v>
      </c>
      <c r="D970">
        <v>37896.161923425898</v>
      </c>
      <c r="G970">
        <v>37899.581947208702</v>
      </c>
      <c r="H970">
        <v>-0.71139912709999997</v>
      </c>
      <c r="I970">
        <v>0.21624899929999999</v>
      </c>
      <c r="J970">
        <v>-0.30187561689999998</v>
      </c>
      <c r="K970">
        <v>0.59667307979999995</v>
      </c>
      <c r="L970">
        <v>37895.073566586798</v>
      </c>
      <c r="M970">
        <v>-0.93566007569999998</v>
      </c>
      <c r="N970">
        <v>37895.073566586798</v>
      </c>
      <c r="O970">
        <v>0.89552323619999996</v>
      </c>
      <c r="P970" s="153">
        <f t="shared" si="28"/>
        <v>37895.073566586798</v>
      </c>
      <c r="Q970" s="153">
        <f t="shared" si="29"/>
        <v>-1.8713201514</v>
      </c>
    </row>
    <row r="971" spans="1:17" x14ac:dyDescent="0.2">
      <c r="A971">
        <v>-38550.269453089197</v>
      </c>
      <c r="B971">
        <v>13984.9195109095</v>
      </c>
      <c r="C971">
        <v>-648.35519369680003</v>
      </c>
      <c r="D971">
        <v>37896.1660900926</v>
      </c>
      <c r="G971">
        <v>37899.584710007897</v>
      </c>
      <c r="H971">
        <v>-0.72740117209999999</v>
      </c>
      <c r="I971">
        <v>0.16549529569999999</v>
      </c>
      <c r="J971">
        <v>-0.26095459009999999</v>
      </c>
      <c r="K971">
        <v>0.61270020719999996</v>
      </c>
      <c r="L971">
        <v>37895.0742031681</v>
      </c>
      <c r="M971">
        <v>-0.96354363970000001</v>
      </c>
      <c r="N971">
        <v>37895.0742031681</v>
      </c>
      <c r="O971">
        <v>1.1249532991</v>
      </c>
      <c r="P971" s="153">
        <f t="shared" si="28"/>
        <v>37895.0742031681</v>
      </c>
      <c r="Q971" s="153">
        <f t="shared" si="29"/>
        <v>-1.9270872794</v>
      </c>
    </row>
    <row r="972" spans="1:17" x14ac:dyDescent="0.2">
      <c r="A972">
        <v>-38956.108298090803</v>
      </c>
      <c r="B972">
        <v>13488.5844103785</v>
      </c>
      <c r="C972">
        <v>-578.17012974190004</v>
      </c>
      <c r="D972">
        <v>37896.1702567592</v>
      </c>
      <c r="G972">
        <v>37899.587472807303</v>
      </c>
      <c r="H972">
        <v>-0.74022096540000004</v>
      </c>
      <c r="I972">
        <v>0.10706301629999999</v>
      </c>
      <c r="J972">
        <v>-0.21190310239999999</v>
      </c>
      <c r="K972">
        <v>0.62905286589999998</v>
      </c>
      <c r="L972">
        <v>37895.074839750698</v>
      </c>
      <c r="M972">
        <v>-0.86094036309999999</v>
      </c>
      <c r="N972">
        <v>37895.074839750698</v>
      </c>
      <c r="O972">
        <v>0.93867543799999997</v>
      </c>
      <c r="P972" s="153">
        <f t="shared" si="28"/>
        <v>37895.074839750698</v>
      </c>
      <c r="Q972" s="153">
        <f t="shared" si="29"/>
        <v>-1.7218807262</v>
      </c>
    </row>
    <row r="973" spans="1:17" x14ac:dyDescent="0.2">
      <c r="A973">
        <v>-39272.375863866801</v>
      </c>
      <c r="B973">
        <v>13067.339270333099</v>
      </c>
      <c r="C973">
        <v>-519.35255931949996</v>
      </c>
      <c r="D973">
        <v>37896.173728981499</v>
      </c>
      <c r="G973">
        <v>37899.590448002702</v>
      </c>
      <c r="H973">
        <v>-0.74742818840000003</v>
      </c>
      <c r="I973">
        <v>4.7657255900000001E-2</v>
      </c>
      <c r="J973">
        <v>-0.14196945329999999</v>
      </c>
      <c r="K973">
        <v>0.64724382069999997</v>
      </c>
      <c r="L973">
        <v>37895.075476330298</v>
      </c>
      <c r="M973">
        <v>-0.82938499899999996</v>
      </c>
      <c r="N973">
        <v>37895.075476330298</v>
      </c>
      <c r="O973">
        <v>0.79554296040000005</v>
      </c>
      <c r="P973" s="153">
        <f t="shared" si="28"/>
        <v>37895.075476330298</v>
      </c>
      <c r="Q973" s="153">
        <f t="shared" si="29"/>
        <v>-1.6587699979999999</v>
      </c>
    </row>
    <row r="974" spans="1:17" x14ac:dyDescent="0.2">
      <c r="A974">
        <v>-39625.690766984997</v>
      </c>
      <c r="B974">
        <v>12553.1261761641</v>
      </c>
      <c r="C974">
        <v>-448.42516474130002</v>
      </c>
      <c r="D974">
        <v>37896.177895648099</v>
      </c>
      <c r="G974">
        <v>37899.593208128099</v>
      </c>
      <c r="H974">
        <v>-0.74851815720000003</v>
      </c>
      <c r="I974">
        <v>-8.8094440999999992E-3</v>
      </c>
      <c r="J974">
        <v>-7.1745629300000002E-2</v>
      </c>
      <c r="K974">
        <v>0.65916274669999997</v>
      </c>
      <c r="L974">
        <v>37895.0761129116</v>
      </c>
      <c r="M974">
        <v>-0.93180401239999999</v>
      </c>
      <c r="N974">
        <v>37895.0761129116</v>
      </c>
      <c r="O974">
        <v>0.99855445499999995</v>
      </c>
      <c r="P974" s="153">
        <f t="shared" si="28"/>
        <v>37895.0761129116</v>
      </c>
      <c r="Q974" s="153">
        <f t="shared" si="29"/>
        <v>-1.8636080248</v>
      </c>
    </row>
    <row r="975" spans="1:17" x14ac:dyDescent="0.2">
      <c r="A975">
        <v>-39950.517874119003</v>
      </c>
      <c r="B975">
        <v>12029.8635710657</v>
      </c>
      <c r="C975">
        <v>-377.17259760669998</v>
      </c>
      <c r="D975">
        <v>37896.182062314801</v>
      </c>
      <c r="G975">
        <v>37899.595968253503</v>
      </c>
      <c r="H975">
        <v>-0.74406182369999996</v>
      </c>
      <c r="I975">
        <v>-6.5409688699999996E-2</v>
      </c>
      <c r="J975">
        <v>-4.6528964999999999E-3</v>
      </c>
      <c r="K975">
        <v>0.66488489660000005</v>
      </c>
      <c r="L975">
        <v>37895.076749492597</v>
      </c>
      <c r="M975">
        <v>-0.9374220928</v>
      </c>
      <c r="N975">
        <v>37895.076749492597</v>
      </c>
      <c r="O975">
        <v>0.93494760269999999</v>
      </c>
      <c r="P975" s="153">
        <f t="shared" si="28"/>
        <v>37895.076749492597</v>
      </c>
      <c r="Q975" s="153">
        <f t="shared" si="29"/>
        <v>-1.8748441856</v>
      </c>
    </row>
    <row r="976" spans="1:17" x14ac:dyDescent="0.2">
      <c r="A976">
        <v>-40246.942080215602</v>
      </c>
      <c r="B976">
        <v>11498.0235537098</v>
      </c>
      <c r="C976">
        <v>-305.64910359409998</v>
      </c>
      <c r="D976">
        <v>37896.186228981504</v>
      </c>
      <c r="G976">
        <v>37899.5987283789</v>
      </c>
      <c r="H976">
        <v>-0.73497085819999997</v>
      </c>
      <c r="I976">
        <v>-0.1179790483</v>
      </c>
      <c r="J976">
        <v>5.5367053999999999E-2</v>
      </c>
      <c r="K976">
        <v>0.6654571896</v>
      </c>
      <c r="L976">
        <v>37895.077386073797</v>
      </c>
      <c r="M976">
        <v>-0.88419591789999996</v>
      </c>
      <c r="N976">
        <v>37895.077386073797</v>
      </c>
      <c r="O976">
        <v>0.99708493279999999</v>
      </c>
      <c r="P976" s="153">
        <f t="shared" si="28"/>
        <v>37895.077386073797</v>
      </c>
      <c r="Q976" s="153">
        <f t="shared" si="29"/>
        <v>-1.7683918357999999</v>
      </c>
    </row>
    <row r="977" spans="1:17" x14ac:dyDescent="0.2">
      <c r="A977">
        <v>-40515.025890935103</v>
      </c>
      <c r="B977">
        <v>10958.062339665201</v>
      </c>
      <c r="C977">
        <v>-233.90762305710001</v>
      </c>
      <c r="D977">
        <v>37896.190395648096</v>
      </c>
      <c r="G977">
        <v>37899.601488504297</v>
      </c>
      <c r="H977">
        <v>-0.72290278549999998</v>
      </c>
      <c r="I977">
        <v>-0.16441173009999999</v>
      </c>
      <c r="J977">
        <v>0.10669565</v>
      </c>
      <c r="K977">
        <v>0.66256802209999999</v>
      </c>
      <c r="L977">
        <v>37895.078022654903</v>
      </c>
      <c r="M977">
        <v>-1.0235306593</v>
      </c>
      <c r="N977">
        <v>37895.078022654903</v>
      </c>
      <c r="O977">
        <v>0.80150739370000001</v>
      </c>
      <c r="P977" s="153">
        <f t="shared" si="28"/>
        <v>37895.078022654903</v>
      </c>
      <c r="Q977" s="153">
        <f t="shared" si="29"/>
        <v>-2.0470613186</v>
      </c>
    </row>
    <row r="978" spans="1:17" x14ac:dyDescent="0.2">
      <c r="A978">
        <v>-40754.809697793396</v>
      </c>
      <c r="B978">
        <v>10410.422182563099</v>
      </c>
      <c r="C978">
        <v>-162.00001361970001</v>
      </c>
      <c r="D978">
        <v>37896.194562314799</v>
      </c>
      <c r="G978">
        <v>37899.604248629701</v>
      </c>
      <c r="H978">
        <v>-0.70935741429999999</v>
      </c>
      <c r="I978">
        <v>-0.2044393894</v>
      </c>
      <c r="J978">
        <v>0.1496283534</v>
      </c>
      <c r="K978">
        <v>0.65774459380000005</v>
      </c>
      <c r="L978">
        <v>37895.078659236096</v>
      </c>
      <c r="M978">
        <v>-0.93192679730000005</v>
      </c>
      <c r="N978">
        <v>37895.078659236096</v>
      </c>
      <c r="O978">
        <v>0.93025358859999996</v>
      </c>
      <c r="P978" s="153">
        <f t="shared" si="28"/>
        <v>37895.078659236096</v>
      </c>
      <c r="Q978" s="153">
        <f t="shared" si="29"/>
        <v>-1.8638535946000001</v>
      </c>
    </row>
    <row r="979" spans="1:17" x14ac:dyDescent="0.2">
      <c r="A979">
        <v>-40933.025456530202</v>
      </c>
      <c r="B979">
        <v>9948.5001445147991</v>
      </c>
      <c r="C979">
        <v>-101.9869070183</v>
      </c>
      <c r="D979">
        <v>37896.198034537003</v>
      </c>
      <c r="G979">
        <v>37899.607008755098</v>
      </c>
      <c r="H979">
        <v>-0.69533228820000004</v>
      </c>
      <c r="I979">
        <v>-0.2387524529</v>
      </c>
      <c r="J979">
        <v>0.18534829429999999</v>
      </c>
      <c r="K979">
        <v>0.65204009460000001</v>
      </c>
      <c r="L979">
        <v>37895.079295817101</v>
      </c>
      <c r="M979">
        <v>-0.9134267922</v>
      </c>
      <c r="N979">
        <v>37895.079295817101</v>
      </c>
      <c r="O979">
        <v>0.92887659919999999</v>
      </c>
      <c r="P979" s="153">
        <f t="shared" si="28"/>
        <v>37895.079295817101</v>
      </c>
      <c r="Q979" s="153">
        <f t="shared" si="29"/>
        <v>-1.8268535844</v>
      </c>
    </row>
    <row r="980" spans="1:17" x14ac:dyDescent="0.2">
      <c r="A980">
        <v>-41120.958135324297</v>
      </c>
      <c r="B980">
        <v>9387.8913913782999</v>
      </c>
      <c r="C980">
        <v>-29.9066600576</v>
      </c>
      <c r="D980">
        <v>37896.202201203698</v>
      </c>
      <c r="G980">
        <v>37899.609768880502</v>
      </c>
      <c r="H980">
        <v>-0.68137634680000003</v>
      </c>
      <c r="I980">
        <v>-0.26832152199999998</v>
      </c>
      <c r="J980">
        <v>0.21519906550000001</v>
      </c>
      <c r="K980">
        <v>0.64607986890000002</v>
      </c>
      <c r="L980">
        <v>37895.079932398403</v>
      </c>
      <c r="M980">
        <v>-0.877954173</v>
      </c>
      <c r="N980">
        <v>37895.079932398403</v>
      </c>
      <c r="O980">
        <v>0.86378819259999995</v>
      </c>
      <c r="P980" s="153">
        <f t="shared" si="28"/>
        <v>37895.079932398403</v>
      </c>
      <c r="Q980" s="153">
        <f t="shared" si="29"/>
        <v>-1.755908346</v>
      </c>
    </row>
    <row r="981" spans="1:17" x14ac:dyDescent="0.2">
      <c r="A981">
        <v>-41280.586460828301</v>
      </c>
      <c r="B981">
        <v>8820.7963352151</v>
      </c>
      <c r="C981">
        <v>42.196856222599997</v>
      </c>
      <c r="D981">
        <v>37896.2063678704</v>
      </c>
      <c r="G981">
        <v>37899.612529005899</v>
      </c>
      <c r="H981">
        <v>-0.66774542830000005</v>
      </c>
      <c r="I981">
        <v>-0.294072471</v>
      </c>
      <c r="J981">
        <v>0.2403689748</v>
      </c>
      <c r="K981">
        <v>0.64020323400000001</v>
      </c>
      <c r="L981">
        <v>37895.080568979603</v>
      </c>
      <c r="M981">
        <v>-0.92035047150000004</v>
      </c>
      <c r="N981">
        <v>37895.080568979603</v>
      </c>
      <c r="O981">
        <v>1.0371371464000001</v>
      </c>
      <c r="P981" s="153">
        <f t="shared" si="28"/>
        <v>37895.080568979603</v>
      </c>
      <c r="Q981" s="153">
        <f t="shared" si="29"/>
        <v>-1.8407009430000001</v>
      </c>
    </row>
    <row r="982" spans="1:17" x14ac:dyDescent="0.2">
      <c r="A982">
        <v>-41411.867044236402</v>
      </c>
      <c r="B982">
        <v>8247.6196449450999</v>
      </c>
      <c r="C982">
        <v>114.2740539142</v>
      </c>
      <c r="D982">
        <v>37896.210534537</v>
      </c>
      <c r="G982">
        <v>37899.615289131303</v>
      </c>
      <c r="H982">
        <v>-0.65452946590000005</v>
      </c>
      <c r="I982">
        <v>-0.31678216590000002</v>
      </c>
      <c r="J982">
        <v>0.2618125422</v>
      </c>
      <c r="K982">
        <v>0.63458209119999998</v>
      </c>
      <c r="L982">
        <v>37895.081205560396</v>
      </c>
      <c r="M982">
        <v>-0.94062332260000003</v>
      </c>
      <c r="N982">
        <v>37895.081205560396</v>
      </c>
      <c r="O982">
        <v>1.0162133579999999</v>
      </c>
      <c r="P982" s="153">
        <f t="shared" ref="P982:P1045" si="30">N982</f>
        <v>37895.081205560396</v>
      </c>
      <c r="Q982" s="153">
        <f t="shared" ref="Q982:Q1045" si="31">M982*2</f>
        <v>-1.8812466452000001</v>
      </c>
    </row>
    <row r="983" spans="1:17" x14ac:dyDescent="0.2">
      <c r="A983">
        <v>-41514.7344961536</v>
      </c>
      <c r="B983">
        <v>7668.7599997985999</v>
      </c>
      <c r="C983">
        <v>186.27547681429999</v>
      </c>
      <c r="D983">
        <v>37896.214701203702</v>
      </c>
      <c r="G983">
        <v>37899.6180492567</v>
      </c>
      <c r="H983">
        <v>-0.64173181749999997</v>
      </c>
      <c r="I983">
        <v>-0.33707028500000003</v>
      </c>
      <c r="J983">
        <v>0.28026650749999998</v>
      </c>
      <c r="K983">
        <v>0.62929689499999997</v>
      </c>
      <c r="L983">
        <v>37895.0818421433</v>
      </c>
      <c r="M983">
        <v>-0.92421163409999996</v>
      </c>
      <c r="N983">
        <v>37895.0818421433</v>
      </c>
      <c r="O983">
        <v>0.9822398255</v>
      </c>
      <c r="P983" s="153">
        <f t="shared" si="30"/>
        <v>37895.0818421433</v>
      </c>
      <c r="Q983" s="153">
        <f t="shared" si="31"/>
        <v>-1.8484232681999999</v>
      </c>
    </row>
    <row r="984" spans="1:17" x14ac:dyDescent="0.2">
      <c r="A984">
        <v>-41578.690359499204</v>
      </c>
      <c r="B984">
        <v>7182.3202985958997</v>
      </c>
      <c r="C984">
        <v>246.18306663359999</v>
      </c>
      <c r="D984">
        <v>37896.218173425899</v>
      </c>
      <c r="G984">
        <v>37899.620809382097</v>
      </c>
      <c r="H984">
        <v>-0.62931340420000004</v>
      </c>
      <c r="I984">
        <v>-0.35542255900000003</v>
      </c>
      <c r="J984">
        <v>0.29629114429999998</v>
      </c>
      <c r="K984">
        <v>0.62438049429999998</v>
      </c>
      <c r="L984">
        <v>37895.0824787245</v>
      </c>
      <c r="M984">
        <v>-0.87030106110000005</v>
      </c>
      <c r="N984">
        <v>37895.0824787245</v>
      </c>
      <c r="O984">
        <v>0.88409421789999998</v>
      </c>
      <c r="P984" s="153">
        <f t="shared" si="30"/>
        <v>37895.0824787245</v>
      </c>
      <c r="Q984" s="153">
        <f t="shared" si="31"/>
        <v>-1.7406021222000001</v>
      </c>
    </row>
    <row r="985" spans="1:17" x14ac:dyDescent="0.2">
      <c r="A985">
        <v>-41629.223246790702</v>
      </c>
      <c r="B985">
        <v>6594.0634453882003</v>
      </c>
      <c r="C985">
        <v>317.91681792370002</v>
      </c>
      <c r="D985">
        <v>37896.222340092601</v>
      </c>
      <c r="G985">
        <v>37899.623569507501</v>
      </c>
      <c r="H985">
        <v>-0.61721580099999995</v>
      </c>
      <c r="I985">
        <v>-0.37221922680000002</v>
      </c>
      <c r="J985">
        <v>0.31031107070000002</v>
      </c>
      <c r="K985">
        <v>0.61984235219999995</v>
      </c>
      <c r="L985">
        <v>37895.083115304202</v>
      </c>
      <c r="M985">
        <v>-1.0015851151999999</v>
      </c>
      <c r="N985">
        <v>37895.083115304202</v>
      </c>
      <c r="O985">
        <v>0.96073305259999997</v>
      </c>
      <c r="P985" s="153">
        <f t="shared" si="30"/>
        <v>37895.083115304202</v>
      </c>
      <c r="Q985" s="153">
        <f t="shared" si="31"/>
        <v>-2.0031702303999999</v>
      </c>
    </row>
    <row r="986" spans="1:17" x14ac:dyDescent="0.2">
      <c r="A986">
        <v>-41651.035885858699</v>
      </c>
      <c r="B986">
        <v>6001.2336674788003</v>
      </c>
      <c r="C986">
        <v>389.43376903529997</v>
      </c>
      <c r="D986">
        <v>37896.226506759202</v>
      </c>
      <c r="G986">
        <v>37899.626329632898</v>
      </c>
      <c r="H986">
        <v>-0.60537271709999996</v>
      </c>
      <c r="I986">
        <v>-0.38776010910000003</v>
      </c>
      <c r="J986">
        <v>0.3226484141</v>
      </c>
      <c r="K986">
        <v>0.61568171329999999</v>
      </c>
      <c r="L986">
        <v>37895.083751885402</v>
      </c>
      <c r="M986">
        <v>-0.96891603579999996</v>
      </c>
      <c r="N986">
        <v>37895.083751885402</v>
      </c>
      <c r="O986">
        <v>0.99819589799999997</v>
      </c>
      <c r="P986" s="153">
        <f t="shared" si="30"/>
        <v>37895.083751885402</v>
      </c>
      <c r="Q986" s="153">
        <f t="shared" si="31"/>
        <v>-1.9378320715999999</v>
      </c>
    </row>
    <row r="987" spans="1:17" x14ac:dyDescent="0.2">
      <c r="A987">
        <v>-41643.975622102997</v>
      </c>
      <c r="B987">
        <v>5404.2203695004</v>
      </c>
      <c r="C987">
        <v>460.68325298069999</v>
      </c>
      <c r="D987">
        <v>37896.230673425896</v>
      </c>
      <c r="G987">
        <v>37899.629089758302</v>
      </c>
      <c r="H987">
        <v>-0.59371527830000004</v>
      </c>
      <c r="I987">
        <v>-0.40228450100000002</v>
      </c>
      <c r="J987">
        <v>0.33354783729999998</v>
      </c>
      <c r="K987">
        <v>0.61189475309999997</v>
      </c>
      <c r="L987">
        <v>37895.084388466399</v>
      </c>
      <c r="M987">
        <v>-0.96360523269999998</v>
      </c>
      <c r="N987">
        <v>37895.084388466399</v>
      </c>
      <c r="O987">
        <v>0.97230445089999995</v>
      </c>
      <c r="P987" s="153">
        <f t="shared" si="30"/>
        <v>37895.084388466399</v>
      </c>
      <c r="Q987" s="153">
        <f t="shared" si="31"/>
        <v>-1.9272104654</v>
      </c>
    </row>
    <row r="988" spans="1:17" x14ac:dyDescent="0.2">
      <c r="A988">
        <v>-41607.865821769003</v>
      </c>
      <c r="B988">
        <v>4803.4141083508002</v>
      </c>
      <c r="C988">
        <v>531.61382721170003</v>
      </c>
      <c r="D988">
        <v>37896.234840092598</v>
      </c>
      <c r="G988">
        <v>37899.631849883699</v>
      </c>
      <c r="H988">
        <v>-0.58217403130000001</v>
      </c>
      <c r="I988">
        <v>-0.41598632839999999</v>
      </c>
      <c r="J988">
        <v>0.3431948105</v>
      </c>
      <c r="K988">
        <v>0.60847850739999998</v>
      </c>
      <c r="L988">
        <v>37895.085025047701</v>
      </c>
      <c r="M988">
        <v>-0.8347838085</v>
      </c>
      <c r="N988">
        <v>37895.085025047701</v>
      </c>
      <c r="O988">
        <v>0.96003977360000003</v>
      </c>
      <c r="P988" s="153">
        <f t="shared" si="30"/>
        <v>37895.085025047701</v>
      </c>
      <c r="Q988" s="153">
        <f t="shared" si="31"/>
        <v>-1.669567617</v>
      </c>
    </row>
    <row r="989" spans="1:17" x14ac:dyDescent="0.2">
      <c r="A989">
        <v>-41555.439222867797</v>
      </c>
      <c r="B989">
        <v>4300.1284059563004</v>
      </c>
      <c r="C989">
        <v>590.44124346590002</v>
      </c>
      <c r="D989">
        <v>37896.238312314803</v>
      </c>
      <c r="G989">
        <v>37899.634610009103</v>
      </c>
      <c r="H989">
        <v>-0.57067919489999996</v>
      </c>
      <c r="I989">
        <v>-0.42902554459999998</v>
      </c>
      <c r="J989">
        <v>0.351728716</v>
      </c>
      <c r="K989">
        <v>0.60543310849999998</v>
      </c>
      <c r="L989">
        <v>37895.085661628698</v>
      </c>
      <c r="M989">
        <v>-0.84094757379999996</v>
      </c>
      <c r="N989">
        <v>37895.085661628698</v>
      </c>
      <c r="O989">
        <v>1.0350820614</v>
      </c>
      <c r="P989" s="153">
        <f t="shared" si="30"/>
        <v>37895.085661628698</v>
      </c>
      <c r="Q989" s="153">
        <f t="shared" si="31"/>
        <v>-1.6818951475999999</v>
      </c>
    </row>
    <row r="990" spans="1:17" x14ac:dyDescent="0.2">
      <c r="A990">
        <v>-41465.530699776398</v>
      </c>
      <c r="B990">
        <v>3693.3927272231999</v>
      </c>
      <c r="C990">
        <v>660.65015385510003</v>
      </c>
      <c r="D990">
        <v>37896.242478981498</v>
      </c>
      <c r="G990">
        <v>37899.638060165802</v>
      </c>
      <c r="H990">
        <v>-0.55626779339999999</v>
      </c>
      <c r="I990">
        <v>-0.4445958847</v>
      </c>
      <c r="J990">
        <v>0.36098411520000001</v>
      </c>
      <c r="K990">
        <v>0.60215538680000003</v>
      </c>
      <c r="L990">
        <v>37895.086298247901</v>
      </c>
      <c r="M990">
        <v>-0.93423025950000005</v>
      </c>
      <c r="N990">
        <v>37895.086298247901</v>
      </c>
      <c r="O990">
        <v>0.9459121814</v>
      </c>
      <c r="P990" s="153">
        <f t="shared" si="30"/>
        <v>37895.086298247901</v>
      </c>
      <c r="Q990" s="153">
        <f t="shared" si="31"/>
        <v>-1.8684605190000001</v>
      </c>
    </row>
    <row r="991" spans="1:17" x14ac:dyDescent="0.2">
      <c r="A991">
        <v>-41345.935324448001</v>
      </c>
      <c r="B991">
        <v>3083.9905096890002</v>
      </c>
      <c r="C991">
        <v>730.38838640359995</v>
      </c>
      <c r="D991">
        <v>37896.246645648098</v>
      </c>
      <c r="G991">
        <v>37899.642200353897</v>
      </c>
      <c r="H991">
        <v>-0.53871989109999996</v>
      </c>
      <c r="I991">
        <v>-0.46250061100000001</v>
      </c>
      <c r="J991">
        <v>0.37018851650000001</v>
      </c>
      <c r="K991">
        <v>0.59902798430000004</v>
      </c>
      <c r="L991">
        <v>37895.086934791201</v>
      </c>
      <c r="M991">
        <v>-0.94260208960000003</v>
      </c>
      <c r="N991">
        <v>37895.086934791201</v>
      </c>
      <c r="O991">
        <v>1.0076759431</v>
      </c>
      <c r="P991" s="153">
        <f t="shared" si="30"/>
        <v>37895.086934791201</v>
      </c>
      <c r="Q991" s="153">
        <f t="shared" si="31"/>
        <v>-1.8852041792000001</v>
      </c>
    </row>
    <row r="992" spans="1:17" x14ac:dyDescent="0.2">
      <c r="A992">
        <v>-41196.376972972299</v>
      </c>
      <c r="B992">
        <v>2472.3314111210002</v>
      </c>
      <c r="C992">
        <v>799.59956715060002</v>
      </c>
      <c r="D992">
        <v>37896.2508123148</v>
      </c>
      <c r="G992">
        <v>37899.646340542</v>
      </c>
      <c r="H992">
        <v>-0.5206363356</v>
      </c>
      <c r="I992">
        <v>-0.47986158880000002</v>
      </c>
      <c r="J992">
        <v>0.37742145490000001</v>
      </c>
      <c r="K992">
        <v>0.59684479310000005</v>
      </c>
      <c r="L992">
        <v>37895.087571372504</v>
      </c>
      <c r="M992">
        <v>-0.8890632517</v>
      </c>
      <c r="N992">
        <v>37895.087571372504</v>
      </c>
      <c r="O992">
        <v>1.0504710774999999</v>
      </c>
      <c r="P992" s="153">
        <f t="shared" si="30"/>
        <v>37895.087571372504</v>
      </c>
      <c r="Q992" s="153">
        <f t="shared" si="31"/>
        <v>-1.7781265034</v>
      </c>
    </row>
    <row r="993" spans="1:17" x14ac:dyDescent="0.2">
      <c r="A993">
        <v>-41016.550991319302</v>
      </c>
      <c r="B993">
        <v>1858.8342720388</v>
      </c>
      <c r="C993">
        <v>868.22546460030003</v>
      </c>
      <c r="D993">
        <v>37896.254978981502</v>
      </c>
      <c r="G993">
        <v>37899.649790698801</v>
      </c>
      <c r="H993">
        <v>-0.50493147549999995</v>
      </c>
      <c r="I993">
        <v>-0.49412288259999998</v>
      </c>
      <c r="J993">
        <v>0.38194449219999999</v>
      </c>
      <c r="K993">
        <v>0.59582311710000002</v>
      </c>
      <c r="L993">
        <v>37895.088207953697</v>
      </c>
      <c r="M993">
        <v>-0.84156436290000003</v>
      </c>
      <c r="N993">
        <v>37895.088207953697</v>
      </c>
      <c r="O993">
        <v>0.92861028840000004</v>
      </c>
      <c r="P993" s="153">
        <f t="shared" si="30"/>
        <v>37895.088207953697</v>
      </c>
      <c r="Q993" s="153">
        <f t="shared" si="31"/>
        <v>-1.6831287258000001</v>
      </c>
    </row>
    <row r="994" spans="1:17" x14ac:dyDescent="0.2">
      <c r="A994">
        <v>-40843.334482125203</v>
      </c>
      <c r="B994">
        <v>1346.4924256828999</v>
      </c>
      <c r="C994">
        <v>924.92314535210005</v>
      </c>
      <c r="D994">
        <v>37896.258451203699</v>
      </c>
      <c r="G994">
        <v>37899.654167877401</v>
      </c>
      <c r="H994">
        <v>-0.50042971010000004</v>
      </c>
      <c r="I994">
        <v>-0.49598284879999999</v>
      </c>
      <c r="J994">
        <v>0.40502938620000001</v>
      </c>
      <c r="K994">
        <v>0.58268543419999996</v>
      </c>
      <c r="L994">
        <v>37895.088844534701</v>
      </c>
      <c r="M994">
        <v>-0.86180163330000004</v>
      </c>
      <c r="N994">
        <v>37895.088844534701</v>
      </c>
      <c r="O994">
        <v>0.96725377059999995</v>
      </c>
      <c r="P994" s="153">
        <f t="shared" si="30"/>
        <v>37895.088844534701</v>
      </c>
      <c r="Q994" s="153">
        <f t="shared" si="31"/>
        <v>-1.7236032666000001</v>
      </c>
    </row>
    <row r="995" spans="1:17" x14ac:dyDescent="0.2">
      <c r="A995">
        <v>-40607.126378055596</v>
      </c>
      <c r="B995">
        <v>730.75180242639999</v>
      </c>
      <c r="C995">
        <v>992.31751911499998</v>
      </c>
      <c r="D995">
        <v>37896.262617870401</v>
      </c>
      <c r="G995">
        <v>37899.658317459398</v>
      </c>
      <c r="H995">
        <v>-0.4969922759</v>
      </c>
      <c r="I995">
        <v>-0.49698613650000001</v>
      </c>
      <c r="J995">
        <v>0.42635532320000002</v>
      </c>
      <c r="K995">
        <v>0.56940723230000001</v>
      </c>
      <c r="L995">
        <v>37895.089481116003</v>
      </c>
      <c r="M995">
        <v>-0.8078087263</v>
      </c>
      <c r="N995">
        <v>37895.089481116003</v>
      </c>
      <c r="O995">
        <v>0.97401421430000001</v>
      </c>
      <c r="P995" s="153">
        <f t="shared" si="30"/>
        <v>37895.089481116003</v>
      </c>
      <c r="Q995" s="153">
        <f t="shared" si="31"/>
        <v>-1.6156174526</v>
      </c>
    </row>
    <row r="996" spans="1:17" x14ac:dyDescent="0.2">
      <c r="A996">
        <v>-40339.6200104327</v>
      </c>
      <c r="B996">
        <v>114.4275073729</v>
      </c>
      <c r="C996">
        <v>1058.9490717936001</v>
      </c>
      <c r="D996">
        <v>37896.266784537002</v>
      </c>
      <c r="G996">
        <v>37899.663158638403</v>
      </c>
      <c r="H996">
        <v>-0.4934117046</v>
      </c>
      <c r="I996">
        <v>-0.49781588519999997</v>
      </c>
      <c r="J996">
        <v>0.45009699289999999</v>
      </c>
      <c r="K996">
        <v>0.5532964225</v>
      </c>
      <c r="L996">
        <v>37895.090117698601</v>
      </c>
      <c r="M996">
        <v>-0.91389971160000005</v>
      </c>
      <c r="N996">
        <v>37895.090117698601</v>
      </c>
      <c r="O996">
        <v>0.85755103129999999</v>
      </c>
      <c r="P996" s="153">
        <f t="shared" si="30"/>
        <v>37895.090117698601</v>
      </c>
      <c r="Q996" s="153">
        <f t="shared" si="31"/>
        <v>-1.8277994232000001</v>
      </c>
    </row>
    <row r="997" spans="1:17" x14ac:dyDescent="0.2">
      <c r="A997">
        <v>-40040.387288259997</v>
      </c>
      <c r="B997">
        <v>-502.00678267159998</v>
      </c>
      <c r="C997">
        <v>1124.7497274960999</v>
      </c>
      <c r="D997">
        <v>37896.270951203704</v>
      </c>
      <c r="G997">
        <v>37899.6679998174</v>
      </c>
      <c r="H997">
        <v>-0.4901969511</v>
      </c>
      <c r="I997">
        <v>-0.49836590489999999</v>
      </c>
      <c r="J997">
        <v>0.47272854180000001</v>
      </c>
      <c r="K997">
        <v>0.53653154589999996</v>
      </c>
      <c r="L997">
        <v>37895.090754278201</v>
      </c>
      <c r="M997">
        <v>-1.0645652663</v>
      </c>
      <c r="N997">
        <v>37895.090754278201</v>
      </c>
      <c r="O997">
        <v>0.90013136390000004</v>
      </c>
      <c r="P997" s="153">
        <f t="shared" si="30"/>
        <v>37895.090754278201</v>
      </c>
      <c r="Q997" s="153">
        <f t="shared" si="31"/>
        <v>-2.1291305326000001</v>
      </c>
    </row>
    <row r="998" spans="1:17" x14ac:dyDescent="0.2">
      <c r="A998">
        <v>-39708.963327536403</v>
      </c>
      <c r="B998">
        <v>-1118.0570157574</v>
      </c>
      <c r="C998">
        <v>1189.6479937634999</v>
      </c>
      <c r="D998">
        <v>37896.275117870398</v>
      </c>
      <c r="G998">
        <v>37899.672840996398</v>
      </c>
      <c r="H998">
        <v>-0.48726290709999998</v>
      </c>
      <c r="I998">
        <v>-0.49871082620000001</v>
      </c>
      <c r="J998">
        <v>0.49434361910000002</v>
      </c>
      <c r="K998">
        <v>0.51912113950000005</v>
      </c>
      <c r="L998">
        <v>37895.103022927797</v>
      </c>
      <c r="M998">
        <v>-0.39999999949999998</v>
      </c>
      <c r="N998">
        <v>37895.103022927797</v>
      </c>
      <c r="O998">
        <v>0.79999999909999997</v>
      </c>
      <c r="P998" s="153">
        <f t="shared" si="30"/>
        <v>37895.103022927797</v>
      </c>
      <c r="Q998" s="153">
        <f t="shared" si="31"/>
        <v>-0.79999999899999996</v>
      </c>
    </row>
    <row r="999" spans="1:17" x14ac:dyDescent="0.2">
      <c r="A999">
        <v>-39407.823766811198</v>
      </c>
      <c r="B999">
        <v>-1630.7662918036999</v>
      </c>
      <c r="C999">
        <v>1242.9863331668</v>
      </c>
      <c r="D999">
        <v>37896.278590092603</v>
      </c>
      <c r="G999">
        <v>37899.678373772404</v>
      </c>
      <c r="H999">
        <v>-0.48416200269999998</v>
      </c>
      <c r="I999">
        <v>-0.49893241900000002</v>
      </c>
      <c r="J999">
        <v>0.5178921111</v>
      </c>
      <c r="K999">
        <v>0.49843892070000001</v>
      </c>
      <c r="L999">
        <v>37895.108520694703</v>
      </c>
      <c r="M999">
        <v>-1.0149095925</v>
      </c>
      <c r="N999">
        <v>37895.1085785373</v>
      </c>
      <c r="O999">
        <v>0.96257648699999998</v>
      </c>
      <c r="P999" s="153">
        <f t="shared" si="30"/>
        <v>37895.1085785373</v>
      </c>
      <c r="Q999" s="153">
        <f t="shared" si="31"/>
        <v>-2.029819185</v>
      </c>
    </row>
    <row r="1000" spans="1:17" x14ac:dyDescent="0.2">
      <c r="A1000">
        <v>-39016.043398296002</v>
      </c>
      <c r="B1000">
        <v>-2244.7492470368002</v>
      </c>
      <c r="C1000">
        <v>1306.0314596590999</v>
      </c>
      <c r="D1000">
        <v>37896.282756759203</v>
      </c>
      <c r="G1000">
        <v>37899.683906548402</v>
      </c>
      <c r="H1000">
        <v>-0.48124393519999997</v>
      </c>
      <c r="I1000">
        <v>-0.4990428965</v>
      </c>
      <c r="J1000">
        <v>0.5402829696</v>
      </c>
      <c r="K1000">
        <v>0.4769221897</v>
      </c>
      <c r="L1000">
        <v>37895.109157246297</v>
      </c>
      <c r="M1000">
        <v>-0.95515857429999995</v>
      </c>
      <c r="N1000">
        <v>37895.109215145603</v>
      </c>
      <c r="O1000">
        <v>0.91995782349999999</v>
      </c>
      <c r="P1000" s="153">
        <f t="shared" si="30"/>
        <v>37895.109215145603</v>
      </c>
      <c r="Q1000" s="153">
        <f t="shared" si="31"/>
        <v>-1.9103171485999999</v>
      </c>
    </row>
    <row r="1001" spans="1:17" x14ac:dyDescent="0.2">
      <c r="A1001">
        <v>-38590.533072534599</v>
      </c>
      <c r="B1001">
        <v>-2856.8097041725</v>
      </c>
      <c r="C1001">
        <v>1367.9491547227001</v>
      </c>
      <c r="D1001">
        <v>37896.286923425898</v>
      </c>
      <c r="G1001">
        <v>37899.6894393244</v>
      </c>
      <c r="H1001">
        <v>-0.47843174529999999</v>
      </c>
      <c r="I1001">
        <v>-0.49910674900000002</v>
      </c>
      <c r="J1001">
        <v>0.5615703179</v>
      </c>
      <c r="K1001">
        <v>0.45457045239999999</v>
      </c>
      <c r="L1001">
        <v>37895.109620213698</v>
      </c>
      <c r="M1001">
        <v>-0.8882389946</v>
      </c>
      <c r="N1001">
        <v>37895.109678084402</v>
      </c>
      <c r="O1001">
        <v>0.95837911279999999</v>
      </c>
      <c r="P1001" s="153">
        <f t="shared" si="30"/>
        <v>37895.109678084402</v>
      </c>
      <c r="Q1001" s="153">
        <f t="shared" si="31"/>
        <v>-1.7764779892</v>
      </c>
    </row>
    <row r="1002" spans="1:17" x14ac:dyDescent="0.2">
      <c r="A1002">
        <v>-38130.662469043498</v>
      </c>
      <c r="B1002">
        <v>-3466.3440825115999</v>
      </c>
      <c r="C1002">
        <v>1428.6504200146001</v>
      </c>
      <c r="D1002">
        <v>37896.2910900926</v>
      </c>
      <c r="G1002">
        <v>37899.694972100398</v>
      </c>
      <c r="H1002">
        <v>-0.47565895219999998</v>
      </c>
      <c r="I1002">
        <v>-0.49917942030000001</v>
      </c>
      <c r="J1002">
        <v>0.58178922310000003</v>
      </c>
      <c r="K1002">
        <v>0.43138123220000002</v>
      </c>
      <c r="L1002">
        <v>37895.109967439101</v>
      </c>
      <c r="M1002">
        <v>-0.96222772759999997</v>
      </c>
      <c r="N1002">
        <v>37895.109967439101</v>
      </c>
      <c r="O1002">
        <v>0.83524521139999996</v>
      </c>
      <c r="P1002" s="153">
        <f t="shared" si="30"/>
        <v>37895.109967439101</v>
      </c>
      <c r="Q1002" s="153">
        <f t="shared" si="31"/>
        <v>-1.9244554551999999</v>
      </c>
    </row>
    <row r="1003" spans="1:17" x14ac:dyDescent="0.2">
      <c r="A1003">
        <v>-37635.750183379198</v>
      </c>
      <c r="B1003">
        <v>-4072.7099132213998</v>
      </c>
      <c r="C1003">
        <v>1488.0402452761</v>
      </c>
      <c r="D1003">
        <v>37896.2952567592</v>
      </c>
      <c r="G1003">
        <v>37899.700504876397</v>
      </c>
      <c r="H1003">
        <v>-0.47286728389999999</v>
      </c>
      <c r="I1003">
        <v>-0.49930947019999999</v>
      </c>
      <c r="J1003">
        <v>0.60095902550000002</v>
      </c>
      <c r="K1003">
        <v>0.40735099660000001</v>
      </c>
      <c r="L1003">
        <v>37895.1102567938</v>
      </c>
      <c r="M1003">
        <v>-0.90478773459999995</v>
      </c>
      <c r="N1003">
        <v>37895.110314666199</v>
      </c>
      <c r="O1003">
        <v>1.0062309435000001</v>
      </c>
      <c r="P1003" s="153">
        <f t="shared" si="30"/>
        <v>37895.110314666199</v>
      </c>
      <c r="Q1003" s="153">
        <f t="shared" si="31"/>
        <v>-1.8095754691999999</v>
      </c>
    </row>
    <row r="1004" spans="1:17" x14ac:dyDescent="0.2">
      <c r="A1004">
        <v>-37196.025695477198</v>
      </c>
      <c r="B1004">
        <v>-4575.1003405062002</v>
      </c>
      <c r="C1004">
        <v>1536.4567651144</v>
      </c>
      <c r="D1004">
        <v>37896.298728981499</v>
      </c>
      <c r="G1004">
        <v>37899.706037652402</v>
      </c>
      <c r="H1004">
        <v>-0.4700050127</v>
      </c>
      <c r="I1004">
        <v>-0.4995400773</v>
      </c>
      <c r="J1004">
        <v>0.61908572120000005</v>
      </c>
      <c r="K1004">
        <v>0.38247597179999998</v>
      </c>
      <c r="L1004">
        <v>37895.110604047703</v>
      </c>
      <c r="M1004">
        <v>-0.83800577929999998</v>
      </c>
      <c r="N1004">
        <v>37895.110604047703</v>
      </c>
      <c r="O1004">
        <v>1.0086230996000001</v>
      </c>
      <c r="P1004" s="153">
        <f t="shared" si="30"/>
        <v>37895.110604047703</v>
      </c>
      <c r="Q1004" s="153">
        <f t="shared" si="31"/>
        <v>-1.6760115586</v>
      </c>
    </row>
    <row r="1005" spans="1:17" x14ac:dyDescent="0.2">
      <c r="A1005">
        <v>-36634.9143693437</v>
      </c>
      <c r="B1005">
        <v>-5173.8371586944004</v>
      </c>
      <c r="C1005">
        <v>1593.1724555372</v>
      </c>
      <c r="D1005">
        <v>37896.302895648099</v>
      </c>
      <c r="G1005">
        <v>37899.711570428401</v>
      </c>
      <c r="H1005">
        <v>-0.46702574279999998</v>
      </c>
      <c r="I1005">
        <v>-0.49991006719999997</v>
      </c>
      <c r="J1005">
        <v>0.63616368469999995</v>
      </c>
      <c r="K1005">
        <v>0.35675292089999999</v>
      </c>
      <c r="L1005">
        <v>37895.110893373901</v>
      </c>
      <c r="M1005">
        <v>-0.89929988750000001</v>
      </c>
      <c r="N1005">
        <v>37895.1109512447</v>
      </c>
      <c r="O1005">
        <v>0.98542254880000002</v>
      </c>
      <c r="P1005" s="153">
        <f t="shared" si="30"/>
        <v>37895.1109512447</v>
      </c>
      <c r="Q1005" s="153">
        <f t="shared" si="31"/>
        <v>-1.798599775</v>
      </c>
    </row>
    <row r="1006" spans="1:17" x14ac:dyDescent="0.2">
      <c r="A1006">
        <v>-36036.515605683897</v>
      </c>
      <c r="B1006">
        <v>-5767.3230816814003</v>
      </c>
      <c r="C1006">
        <v>1648.2677766062</v>
      </c>
      <c r="D1006">
        <v>37896.307062314801</v>
      </c>
      <c r="G1006">
        <v>37899.717103204297</v>
      </c>
      <c r="H1006">
        <v>-0.46388754539999999</v>
      </c>
      <c r="I1006">
        <v>-0.50045458980000002</v>
      </c>
      <c r="J1006">
        <v>0.65217693460000004</v>
      </c>
      <c r="K1006">
        <v>0.33017994290000002</v>
      </c>
      <c r="L1006">
        <v>37895.111240599101</v>
      </c>
      <c r="M1006">
        <v>-0.85673949390000004</v>
      </c>
      <c r="N1006">
        <v>37895.111240599101</v>
      </c>
      <c r="O1006">
        <v>0.92983332409999997</v>
      </c>
      <c r="P1006" s="153">
        <f t="shared" si="30"/>
        <v>37895.111240599101</v>
      </c>
      <c r="Q1006" s="153">
        <f t="shared" si="31"/>
        <v>-1.7134789878000001</v>
      </c>
    </row>
    <row r="1007" spans="1:17" x14ac:dyDescent="0.2">
      <c r="A1007">
        <v>-35399.9097650439</v>
      </c>
      <c r="B1007">
        <v>-6354.7086172694999</v>
      </c>
      <c r="C1007">
        <v>1701.6166096827001</v>
      </c>
      <c r="D1007">
        <v>37896.311228981504</v>
      </c>
      <c r="G1007">
        <v>37899.722635980303</v>
      </c>
      <c r="H1007">
        <v>-0.46055237240000002</v>
      </c>
      <c r="I1007">
        <v>-0.50120552539999996</v>
      </c>
      <c r="J1007">
        <v>0.66710009290000005</v>
      </c>
      <c r="K1007">
        <v>0.30275732789999998</v>
      </c>
      <c r="L1007">
        <v>37895.111529953698</v>
      </c>
      <c r="M1007">
        <v>-0.75683822889999997</v>
      </c>
      <c r="N1007">
        <v>37895.111587824802</v>
      </c>
      <c r="O1007">
        <v>0.91217144169999997</v>
      </c>
      <c r="P1007" s="153">
        <f t="shared" si="30"/>
        <v>37895.111587824802</v>
      </c>
      <c r="Q1007" s="153">
        <f t="shared" si="31"/>
        <v>-1.5136764577999999</v>
      </c>
    </row>
    <row r="1008" spans="1:17" x14ac:dyDescent="0.2">
      <c r="A1008">
        <v>-34724.101127174501</v>
      </c>
      <c r="B1008">
        <v>-6935.0702319696002</v>
      </c>
      <c r="C1008">
        <v>1753.0819528622001</v>
      </c>
      <c r="D1008">
        <v>37896.315395648096</v>
      </c>
      <c r="G1008">
        <v>37899.728168756301</v>
      </c>
      <c r="H1008">
        <v>-0.45698570240000003</v>
      </c>
      <c r="I1008">
        <v>-0.5021916743</v>
      </c>
      <c r="J1008">
        <v>0.68089915140000001</v>
      </c>
      <c r="K1008">
        <v>0.27448849829999999</v>
      </c>
      <c r="L1008">
        <v>37895.111877217401</v>
      </c>
      <c r="M1008">
        <v>-0.85749763160000003</v>
      </c>
      <c r="N1008">
        <v>37895.111877217401</v>
      </c>
      <c r="O1008">
        <v>0.89636428099999998</v>
      </c>
      <c r="P1008" s="153">
        <f t="shared" si="30"/>
        <v>37895.111877217401</v>
      </c>
      <c r="Q1008" s="153">
        <f t="shared" si="31"/>
        <v>-1.7149952632000001</v>
      </c>
    </row>
    <row r="1009" spans="1:17" x14ac:dyDescent="0.2">
      <c r="A1009">
        <v>-34008.010636015999</v>
      </c>
      <c r="B1009">
        <v>-7507.3992735209004</v>
      </c>
      <c r="C1009">
        <v>1802.5144024284</v>
      </c>
      <c r="D1009">
        <v>37896.319562314799</v>
      </c>
      <c r="G1009">
        <v>37899.733701532299</v>
      </c>
      <c r="H1009">
        <v>-0.4531563871</v>
      </c>
      <c r="I1009">
        <v>-0.50343877049999997</v>
      </c>
      <c r="J1009">
        <v>0.69353214240000005</v>
      </c>
      <c r="K1009">
        <v>0.24538105199999999</v>
      </c>
      <c r="L1009">
        <v>37895.112166534003</v>
      </c>
      <c r="M1009">
        <v>-0.95259046290000005</v>
      </c>
      <c r="N1009">
        <v>37895.112224404897</v>
      </c>
      <c r="O1009">
        <v>0.95463471899999996</v>
      </c>
      <c r="P1009" s="153">
        <f t="shared" si="30"/>
        <v>37895.112224404897</v>
      </c>
      <c r="Q1009" s="153">
        <f t="shared" si="31"/>
        <v>-1.9051809258000001</v>
      </c>
    </row>
    <row r="1010" spans="1:17" x14ac:dyDescent="0.2">
      <c r="A1010">
        <v>-33379.656124128902</v>
      </c>
      <c r="B1010">
        <v>-7977.4089254324999</v>
      </c>
      <c r="C1010">
        <v>1842.0376594572001</v>
      </c>
      <c r="D1010">
        <v>37896.323034537003</v>
      </c>
      <c r="G1010">
        <v>37899.739234308297</v>
      </c>
      <c r="H1010">
        <v>-0.44903667819999998</v>
      </c>
      <c r="I1010">
        <v>-0.50496934729999998</v>
      </c>
      <c r="J1010">
        <v>0.70494979619999998</v>
      </c>
      <c r="K1010">
        <v>0.2154479165</v>
      </c>
      <c r="L1010">
        <v>37895.112513759501</v>
      </c>
      <c r="M1010">
        <v>-0.93066279510000005</v>
      </c>
      <c r="N1010">
        <v>37895.112513759501</v>
      </c>
      <c r="O1010">
        <v>0.95967686220000004</v>
      </c>
      <c r="P1010" s="153">
        <f t="shared" si="30"/>
        <v>37895.112513759501</v>
      </c>
      <c r="Q1010" s="153">
        <f t="shared" si="31"/>
        <v>-1.8613255902000001</v>
      </c>
    </row>
    <row r="1011" spans="1:17" x14ac:dyDescent="0.2">
      <c r="A1011">
        <v>-32586.6027624702</v>
      </c>
      <c r="B1011">
        <v>-8532.0554626177</v>
      </c>
      <c r="C1011">
        <v>1887.3065936692001</v>
      </c>
      <c r="D1011">
        <v>37896.327201203698</v>
      </c>
      <c r="G1011">
        <v>37899.743615925297</v>
      </c>
      <c r="H1011">
        <v>-0.43239945909999999</v>
      </c>
      <c r="I1011">
        <v>-0.51767124880000004</v>
      </c>
      <c r="J1011">
        <v>0.70794790200000002</v>
      </c>
      <c r="K1011">
        <v>0.2094205194</v>
      </c>
      <c r="L1011">
        <v>37895.112803113901</v>
      </c>
      <c r="M1011">
        <v>-0.91393403169999998</v>
      </c>
      <c r="N1011">
        <v>37895.112860984998</v>
      </c>
      <c r="O1011">
        <v>0.93397953320000004</v>
      </c>
      <c r="P1011" s="153">
        <f t="shared" si="30"/>
        <v>37895.112860984998</v>
      </c>
      <c r="Q1011" s="153">
        <f t="shared" si="31"/>
        <v>-1.8278680634</v>
      </c>
    </row>
    <row r="1012" spans="1:17" x14ac:dyDescent="0.2">
      <c r="A1012">
        <v>-31749.681202524302</v>
      </c>
      <c r="B1012">
        <v>-9075.2250644195992</v>
      </c>
      <c r="C1012">
        <v>1930.0350701984</v>
      </c>
      <c r="D1012">
        <v>37896.3313678704</v>
      </c>
      <c r="G1012">
        <v>37899.747078348599</v>
      </c>
      <c r="H1012">
        <v>-0.41722111280000002</v>
      </c>
      <c r="I1012">
        <v>-0.52876044349999995</v>
      </c>
      <c r="J1012">
        <v>0.70966092390000002</v>
      </c>
      <c r="K1012">
        <v>0.20668891950000001</v>
      </c>
      <c r="L1012">
        <v>37895.113150339603</v>
      </c>
      <c r="M1012">
        <v>-0.86929013440000003</v>
      </c>
      <c r="N1012">
        <v>37895.113150339603</v>
      </c>
      <c r="O1012">
        <v>0.97782174799999999</v>
      </c>
      <c r="P1012" s="153">
        <f t="shared" si="30"/>
        <v>37895.113150339603</v>
      </c>
      <c r="Q1012" s="153">
        <f t="shared" si="31"/>
        <v>-1.7385802688000001</v>
      </c>
    </row>
    <row r="1013" spans="1:17" x14ac:dyDescent="0.2">
      <c r="A1013">
        <v>-30867.406413920598</v>
      </c>
      <c r="B1013">
        <v>-9605.4383287976998</v>
      </c>
      <c r="C1013">
        <v>1970.0065565652001</v>
      </c>
      <c r="D1013">
        <v>37896.335534537</v>
      </c>
      <c r="G1013">
        <v>37899.7505407719</v>
      </c>
      <c r="H1013">
        <v>-0.40227975160000001</v>
      </c>
      <c r="I1013">
        <v>-0.53904670040000002</v>
      </c>
      <c r="J1013">
        <v>0.71162448280000001</v>
      </c>
      <c r="K1013">
        <v>0.20295381679999999</v>
      </c>
      <c r="L1013">
        <v>37895.1134396942</v>
      </c>
      <c r="M1013">
        <v>-0.91408695419999997</v>
      </c>
      <c r="N1013">
        <v>37895.1134975651</v>
      </c>
      <c r="O1013">
        <v>0.95534541579999999</v>
      </c>
      <c r="P1013" s="153">
        <f t="shared" si="30"/>
        <v>37895.1134975651</v>
      </c>
      <c r="Q1013" s="153">
        <f t="shared" si="31"/>
        <v>-1.8281739083999999</v>
      </c>
    </row>
    <row r="1014" spans="1:17" x14ac:dyDescent="0.2">
      <c r="A1014">
        <v>-29938.158470169899</v>
      </c>
      <c r="B1014">
        <v>-10121.03960039</v>
      </c>
      <c r="C1014">
        <v>2006.979841134</v>
      </c>
      <c r="D1014">
        <v>37896.339701203702</v>
      </c>
      <c r="G1014">
        <v>37899.754695679898</v>
      </c>
      <c r="H1014">
        <v>-0.3845686606</v>
      </c>
      <c r="I1014">
        <v>-0.55049015430000003</v>
      </c>
      <c r="J1014">
        <v>0.71423594430000004</v>
      </c>
      <c r="K1014">
        <v>0.19731840040000001</v>
      </c>
      <c r="L1014">
        <v>37895.113786919697</v>
      </c>
      <c r="M1014">
        <v>-0.93248010260000003</v>
      </c>
      <c r="N1014">
        <v>37895.113786919697</v>
      </c>
      <c r="O1014">
        <v>1.0429412089000001</v>
      </c>
      <c r="P1014" s="153">
        <f t="shared" si="30"/>
        <v>37895.113786919697</v>
      </c>
      <c r="Q1014" s="153">
        <f t="shared" si="31"/>
        <v>-1.8649602052000001</v>
      </c>
    </row>
    <row r="1015" spans="1:17" x14ac:dyDescent="0.2">
      <c r="A1015">
        <v>-29126.630725949501</v>
      </c>
      <c r="B1015">
        <v>-10538.2080515005</v>
      </c>
      <c r="C1015">
        <v>2035.3067479542999</v>
      </c>
      <c r="D1015">
        <v>37896.343173425899</v>
      </c>
      <c r="G1015">
        <v>37899.758850587903</v>
      </c>
      <c r="H1015">
        <v>-0.36700692210000002</v>
      </c>
      <c r="I1015">
        <v>-0.56109241769999996</v>
      </c>
      <c r="J1015">
        <v>0.71704984039999997</v>
      </c>
      <c r="K1015">
        <v>0.19058002099999999</v>
      </c>
      <c r="L1015">
        <v>37895.114076302802</v>
      </c>
      <c r="M1015">
        <v>-0.98361819009999996</v>
      </c>
      <c r="N1015">
        <v>37895.114134145399</v>
      </c>
      <c r="O1015">
        <v>1.0153546089000001</v>
      </c>
      <c r="P1015" s="153">
        <f t="shared" si="30"/>
        <v>37895.114134145399</v>
      </c>
      <c r="Q1015" s="153">
        <f t="shared" si="31"/>
        <v>-1.9672363801999999</v>
      </c>
    </row>
    <row r="1016" spans="1:17" x14ac:dyDescent="0.2">
      <c r="A1016">
        <v>-28106.547333041599</v>
      </c>
      <c r="B1016">
        <v>-11022.0040911781</v>
      </c>
      <c r="C1016">
        <v>2066.0575283403</v>
      </c>
      <c r="D1016">
        <v>37896.347340092601</v>
      </c>
      <c r="G1016">
        <v>37899.763697980503</v>
      </c>
      <c r="H1016">
        <v>-0.34660688899999997</v>
      </c>
      <c r="I1016">
        <v>-0.57254653649999998</v>
      </c>
      <c r="J1016">
        <v>0.7204953637</v>
      </c>
      <c r="K1016">
        <v>0.1814953413</v>
      </c>
      <c r="L1016">
        <v>37895.114423499799</v>
      </c>
      <c r="M1016">
        <v>-0.92451341099999995</v>
      </c>
      <c r="N1016">
        <v>37895.114423499799</v>
      </c>
      <c r="O1016">
        <v>0.90583716410000004</v>
      </c>
      <c r="P1016" s="153">
        <f t="shared" si="30"/>
        <v>37895.114423499799</v>
      </c>
      <c r="Q1016" s="153">
        <f t="shared" si="31"/>
        <v>-1.8490268219999999</v>
      </c>
    </row>
    <row r="1017" spans="1:17" x14ac:dyDescent="0.2">
      <c r="A1017">
        <v>-27034.025252409901</v>
      </c>
      <c r="B1017">
        <v>-11485.233193517601</v>
      </c>
      <c r="C1017">
        <v>2092.9521320000999</v>
      </c>
      <c r="D1017">
        <v>37896.351506759202</v>
      </c>
      <c r="G1017">
        <v>37899.768545373197</v>
      </c>
      <c r="H1017">
        <v>-0.3262148862</v>
      </c>
      <c r="I1017">
        <v>-0.58313696790000003</v>
      </c>
      <c r="J1017">
        <v>0.72402374979999995</v>
      </c>
      <c r="K1017">
        <v>0.1712446624</v>
      </c>
      <c r="L1017">
        <v>37895.114712854403</v>
      </c>
      <c r="M1017">
        <v>-0.92188989450000003</v>
      </c>
      <c r="N1017">
        <v>37895.114770753898</v>
      </c>
      <c r="O1017">
        <v>0.87817905890000003</v>
      </c>
      <c r="P1017" s="153">
        <f t="shared" si="30"/>
        <v>37895.114770753898</v>
      </c>
      <c r="Q1017" s="153">
        <f t="shared" si="31"/>
        <v>-1.8437797890000001</v>
      </c>
    </row>
    <row r="1018" spans="1:17" x14ac:dyDescent="0.2">
      <c r="A1018">
        <v>-25906.765243666599</v>
      </c>
      <c r="B1018">
        <v>-11925.199694736701</v>
      </c>
      <c r="C1018">
        <v>2115.6068231187</v>
      </c>
      <c r="D1018">
        <v>37896.355673425896</v>
      </c>
      <c r="G1018">
        <v>37899.773392765899</v>
      </c>
      <c r="H1018">
        <v>-0.30576265619999998</v>
      </c>
      <c r="I1018">
        <v>-0.59295510110000005</v>
      </c>
      <c r="J1018">
        <v>0.72754922990000004</v>
      </c>
      <c r="K1018">
        <v>0.15995488190000001</v>
      </c>
      <c r="L1018">
        <v>37895.115060080097</v>
      </c>
      <c r="M1018">
        <v>-0.90632331880000006</v>
      </c>
      <c r="N1018">
        <v>37895.115060080097</v>
      </c>
      <c r="O1018">
        <v>0.87587244539999998</v>
      </c>
      <c r="P1018" s="153">
        <f t="shared" si="30"/>
        <v>37895.115060080097</v>
      </c>
      <c r="Q1018" s="153">
        <f t="shared" si="31"/>
        <v>-1.8126466376000001</v>
      </c>
    </row>
    <row r="1019" spans="1:17" x14ac:dyDescent="0.2">
      <c r="A1019">
        <v>-24722.236657584199</v>
      </c>
      <c r="B1019">
        <v>-12338.791480756399</v>
      </c>
      <c r="C1019">
        <v>2133.581873307</v>
      </c>
      <c r="D1019">
        <v>37896.359840092598</v>
      </c>
      <c r="G1019">
        <v>37899.778932643203</v>
      </c>
      <c r="H1019">
        <v>-0.2822547138</v>
      </c>
      <c r="I1019">
        <v>-0.60331064160000003</v>
      </c>
      <c r="J1019">
        <v>0.73147654809999996</v>
      </c>
      <c r="K1019">
        <v>0.14591300800000001</v>
      </c>
      <c r="L1019">
        <v>37895.115349434702</v>
      </c>
      <c r="M1019">
        <v>-0.89034054650000005</v>
      </c>
      <c r="N1019">
        <v>37895.115407305602</v>
      </c>
      <c r="O1019">
        <v>1.0384044718000001</v>
      </c>
      <c r="P1019" s="153">
        <f t="shared" si="30"/>
        <v>37895.115407305602</v>
      </c>
      <c r="Q1019" s="153">
        <f t="shared" si="31"/>
        <v>-1.7806810930000001</v>
      </c>
    </row>
    <row r="1020" spans="1:17" x14ac:dyDescent="0.2">
      <c r="A1020">
        <v>-23689.378295072602</v>
      </c>
      <c r="B1020">
        <v>-12660.7093655565</v>
      </c>
      <c r="C1020">
        <v>2144.6225542073998</v>
      </c>
      <c r="D1020">
        <v>37896.363312314803</v>
      </c>
      <c r="G1020">
        <v>37899.7844725205</v>
      </c>
      <c r="H1020">
        <v>-0.25856371480000001</v>
      </c>
      <c r="I1020">
        <v>-0.61280254469999995</v>
      </c>
      <c r="J1020">
        <v>0.7351964446</v>
      </c>
      <c r="K1020">
        <v>0.13078239350000001</v>
      </c>
      <c r="L1020">
        <v>37895.115696660199</v>
      </c>
      <c r="M1020">
        <v>-0.84402819600000001</v>
      </c>
      <c r="N1020">
        <v>37895.115696660199</v>
      </c>
      <c r="O1020">
        <v>1.0271067181</v>
      </c>
      <c r="P1020" s="153">
        <f t="shared" si="30"/>
        <v>37895.115696660199</v>
      </c>
      <c r="Q1020" s="153">
        <f t="shared" si="31"/>
        <v>-1.688056392</v>
      </c>
    </row>
    <row r="1021" spans="1:17" x14ac:dyDescent="0.2">
      <c r="A1021">
        <v>-22392.4026787896</v>
      </c>
      <c r="B1021">
        <v>-13016.0936527046</v>
      </c>
      <c r="C1021">
        <v>2152.6407861339999</v>
      </c>
      <c r="D1021">
        <v>37896.367478981498</v>
      </c>
      <c r="G1021">
        <v>37899.7907048825</v>
      </c>
      <c r="H1021">
        <v>-0.2316728317</v>
      </c>
      <c r="I1021">
        <v>-0.62249575609999996</v>
      </c>
      <c r="J1021">
        <v>0.73901743559999999</v>
      </c>
      <c r="K1021">
        <v>0.1126053397</v>
      </c>
      <c r="L1021">
        <v>37895.115986015102</v>
      </c>
      <c r="M1021">
        <v>-0.95513531220000003</v>
      </c>
      <c r="N1021">
        <v>37895.116043885901</v>
      </c>
      <c r="O1021">
        <v>0.74079896300000003</v>
      </c>
      <c r="P1021" s="153">
        <f t="shared" si="30"/>
        <v>37895.116043885901</v>
      </c>
      <c r="Q1021" s="153">
        <f t="shared" si="31"/>
        <v>-1.9102706244000001</v>
      </c>
    </row>
    <row r="1022" spans="1:17" x14ac:dyDescent="0.2">
      <c r="A1022">
        <v>-21029.476532967699</v>
      </c>
      <c r="B1022">
        <v>-13333.1008111389</v>
      </c>
      <c r="C1022">
        <v>2154.3121285239999</v>
      </c>
      <c r="D1022">
        <v>37896.371645648098</v>
      </c>
      <c r="G1022">
        <v>37899.7969372445</v>
      </c>
      <c r="H1022">
        <v>-0.20454090890000001</v>
      </c>
      <c r="I1022">
        <v>-0.63117430519999995</v>
      </c>
      <c r="J1022">
        <v>0.74233872369999998</v>
      </c>
      <c r="K1022">
        <v>9.3355409E-2</v>
      </c>
      <c r="L1022">
        <v>37895.116333240498</v>
      </c>
      <c r="M1022">
        <v>-0.96782919219999997</v>
      </c>
      <c r="N1022">
        <v>37895.116333240498</v>
      </c>
      <c r="O1022">
        <v>0.95076444640000002</v>
      </c>
      <c r="P1022" s="153">
        <f t="shared" si="30"/>
        <v>37895.116333240498</v>
      </c>
      <c r="Q1022" s="153">
        <f t="shared" si="31"/>
        <v>-1.9356583843999999</v>
      </c>
    </row>
    <row r="1023" spans="1:17" x14ac:dyDescent="0.2">
      <c r="A1023">
        <v>-19596.9033837762</v>
      </c>
      <c r="B1023">
        <v>-13605.8905701982</v>
      </c>
      <c r="C1023">
        <v>2148.8393395849998</v>
      </c>
      <c r="D1023">
        <v>37896.3758123148</v>
      </c>
      <c r="G1023">
        <v>37899.803169606501</v>
      </c>
      <c r="H1023">
        <v>-0.1772106152</v>
      </c>
      <c r="I1023">
        <v>-0.63885252950000004</v>
      </c>
      <c r="J1023">
        <v>0.74505564690000003</v>
      </c>
      <c r="K1023">
        <v>7.3184194899999999E-2</v>
      </c>
      <c r="L1023">
        <v>37895.116622595102</v>
      </c>
      <c r="M1023">
        <v>-1.0566195449</v>
      </c>
      <c r="N1023">
        <v>37895.116680466199</v>
      </c>
      <c r="O1023">
        <v>0.89219589840000002</v>
      </c>
      <c r="P1023" s="153">
        <f t="shared" si="30"/>
        <v>37895.116680466199</v>
      </c>
      <c r="Q1023" s="153">
        <f t="shared" si="31"/>
        <v>-2.1132390898</v>
      </c>
    </row>
    <row r="1024" spans="1:17" x14ac:dyDescent="0.2">
      <c r="A1024">
        <v>-18090.607812479</v>
      </c>
      <c r="B1024">
        <v>-13827.410365056199</v>
      </c>
      <c r="C1024">
        <v>2135.2700019884001</v>
      </c>
      <c r="D1024">
        <v>37896.379978981502</v>
      </c>
      <c r="G1024">
        <v>37899.809401968501</v>
      </c>
      <c r="H1024">
        <v>-0.14975128439999999</v>
      </c>
      <c r="I1024">
        <v>-0.64553718959999995</v>
      </c>
      <c r="J1024">
        <v>0.74707895150000003</v>
      </c>
      <c r="K1024">
        <v>5.22429887E-2</v>
      </c>
      <c r="L1024">
        <v>37895.116969820803</v>
      </c>
      <c r="M1024">
        <v>-0.91011120000000001</v>
      </c>
      <c r="N1024">
        <v>37895.116969820803</v>
      </c>
      <c r="O1024">
        <v>0.9412916778</v>
      </c>
      <c r="P1024" s="153">
        <f t="shared" si="30"/>
        <v>37895.116969820803</v>
      </c>
      <c r="Q1024" s="153">
        <f t="shared" si="31"/>
        <v>-1.8202224</v>
      </c>
    </row>
    <row r="1025" spans="1:17" x14ac:dyDescent="0.2">
      <c r="A1025">
        <v>-16775.83117981</v>
      </c>
      <c r="B1025">
        <v>-13966.684138262999</v>
      </c>
      <c r="C1025">
        <v>2116.9544574047</v>
      </c>
      <c r="D1025">
        <v>37896.383451203699</v>
      </c>
      <c r="G1025">
        <v>37899.8156343304</v>
      </c>
      <c r="H1025">
        <v>-0.1222535449</v>
      </c>
      <c r="I1025">
        <v>-0.65123394850000005</v>
      </c>
      <c r="J1025">
        <v>0.74833608119999995</v>
      </c>
      <c r="K1025">
        <v>3.06842721E-2</v>
      </c>
      <c r="L1025">
        <v>37895.117259175502</v>
      </c>
      <c r="M1025">
        <v>-0.83090264970000005</v>
      </c>
      <c r="N1025">
        <v>37895.117317046301</v>
      </c>
      <c r="O1025">
        <v>0.66457139740000004</v>
      </c>
      <c r="P1025" s="153">
        <f t="shared" si="30"/>
        <v>37895.117317046301</v>
      </c>
      <c r="Q1025" s="153">
        <f t="shared" si="31"/>
        <v>-1.6618052994000001</v>
      </c>
    </row>
    <row r="1026" spans="1:17" x14ac:dyDescent="0.2">
      <c r="A1026">
        <v>-15122.481083525799</v>
      </c>
      <c r="B1026">
        <v>-14070.353771083401</v>
      </c>
      <c r="C1026">
        <v>2085.3700320379999</v>
      </c>
      <c r="D1026">
        <v>37896.387617870401</v>
      </c>
      <c r="G1026">
        <v>37899.8218666924</v>
      </c>
      <c r="H1026">
        <v>-9.4823496500000007E-2</v>
      </c>
      <c r="I1026">
        <v>-0.65595229499999996</v>
      </c>
      <c r="J1026">
        <v>0.74877238049999995</v>
      </c>
      <c r="K1026">
        <v>8.6610257E-3</v>
      </c>
      <c r="L1026">
        <v>37895.117606401203</v>
      </c>
      <c r="M1026">
        <v>-0.98560085330000002</v>
      </c>
      <c r="N1026">
        <v>37895.117606401203</v>
      </c>
      <c r="O1026">
        <v>0.96610659450000003</v>
      </c>
      <c r="P1026" s="153">
        <f t="shared" si="30"/>
        <v>37895.117606401203</v>
      </c>
      <c r="Q1026" s="153">
        <f t="shared" si="31"/>
        <v>-1.9712017066</v>
      </c>
    </row>
    <row r="1027" spans="1:17" x14ac:dyDescent="0.2">
      <c r="A1027">
        <v>-13381.773965508801</v>
      </c>
      <c r="B1027">
        <v>-14092.492771613001</v>
      </c>
      <c r="C1027">
        <v>2041.7047323115</v>
      </c>
      <c r="D1027">
        <v>37896.391784537002</v>
      </c>
      <c r="G1027">
        <v>37899.828791539097</v>
      </c>
      <c r="H1027">
        <v>-6.4565555499999996E-2</v>
      </c>
      <c r="I1027">
        <v>-0.66006810220000001</v>
      </c>
      <c r="J1027">
        <v>0.74825123520000003</v>
      </c>
      <c r="K1027">
        <v>-1.6170299400000001E-2</v>
      </c>
      <c r="L1027">
        <v>37895.117895757197</v>
      </c>
      <c r="M1027">
        <v>-0.92910480819999997</v>
      </c>
      <c r="N1027">
        <v>37895.117953626599</v>
      </c>
      <c r="O1027">
        <v>1.0261093705</v>
      </c>
      <c r="P1027" s="153">
        <f t="shared" si="30"/>
        <v>37895.117953626599</v>
      </c>
      <c r="Q1027" s="153">
        <f t="shared" si="31"/>
        <v>-1.8582096163999999</v>
      </c>
    </row>
    <row r="1028" spans="1:17" x14ac:dyDescent="0.2">
      <c r="A1028">
        <v>-11548.3912296205</v>
      </c>
      <c r="B1028">
        <v>-14016.646299591799</v>
      </c>
      <c r="C1028">
        <v>1983.8476077132</v>
      </c>
      <c r="D1028">
        <v>37896.395951203704</v>
      </c>
      <c r="G1028">
        <v>37899.8357163857</v>
      </c>
      <c r="H1028">
        <v>-3.4695983299999997E-2</v>
      </c>
      <c r="I1028">
        <v>-0.66303359220000002</v>
      </c>
      <c r="J1028">
        <v>0.74664994159999998</v>
      </c>
      <c r="K1028">
        <v>-4.11887004E-2</v>
      </c>
      <c r="L1028">
        <v>37895.118243010002</v>
      </c>
      <c r="M1028">
        <v>-0.76851550989999995</v>
      </c>
      <c r="N1028">
        <v>37895.118243010002</v>
      </c>
      <c r="O1028">
        <v>0.90718613589999997</v>
      </c>
      <c r="P1028" s="153">
        <f t="shared" si="30"/>
        <v>37895.118243010002</v>
      </c>
      <c r="Q1028" s="153">
        <f t="shared" si="31"/>
        <v>-1.5370310197999999</v>
      </c>
    </row>
    <row r="1029" spans="1:17" x14ac:dyDescent="0.2">
      <c r="A1029">
        <v>-9617.2049267740003</v>
      </c>
      <c r="B1029">
        <v>-13821.4670153234</v>
      </c>
      <c r="C1029">
        <v>1909.1070905286999</v>
      </c>
      <c r="D1029">
        <v>37896.400117870398</v>
      </c>
      <c r="G1029">
        <v>37899.842641232397</v>
      </c>
      <c r="H1029">
        <v>-5.3717857000000003E-3</v>
      </c>
      <c r="I1029">
        <v>-0.66490080009999997</v>
      </c>
      <c r="J1029">
        <v>0.74397214249999999</v>
      </c>
      <c r="K1029">
        <v>-6.6208165299999996E-2</v>
      </c>
      <c r="L1029">
        <v>37895.118532336099</v>
      </c>
      <c r="M1029">
        <v>-0.91980438539999998</v>
      </c>
      <c r="N1029">
        <v>37895.118590206897</v>
      </c>
      <c r="O1029">
        <v>1.0321709774000001</v>
      </c>
      <c r="P1029" s="153">
        <f t="shared" si="30"/>
        <v>37895.118590206897</v>
      </c>
      <c r="Q1029" s="153">
        <f t="shared" si="31"/>
        <v>-1.8396087708</v>
      </c>
    </row>
    <row r="1030" spans="1:17" x14ac:dyDescent="0.2">
      <c r="A1030">
        <v>-7627.6627434762004</v>
      </c>
      <c r="B1030">
        <v>-13487.6418983237</v>
      </c>
      <c r="C1030">
        <v>1816.2208087975</v>
      </c>
      <c r="D1030">
        <v>37896.404197413198</v>
      </c>
      <c r="G1030">
        <v>37899.849566078999</v>
      </c>
      <c r="H1030">
        <v>2.3263818799999999E-2</v>
      </c>
      <c r="I1030">
        <v>-0.66573622629999996</v>
      </c>
      <c r="J1030">
        <v>0.74024435929999999</v>
      </c>
      <c r="K1030">
        <v>-9.1062397399999995E-2</v>
      </c>
      <c r="L1030">
        <v>37895.118879561604</v>
      </c>
      <c r="M1030">
        <v>-0.92795511109999995</v>
      </c>
      <c r="N1030">
        <v>37895.118879561604</v>
      </c>
      <c r="O1030">
        <v>0.8702462863</v>
      </c>
      <c r="P1030" s="153">
        <f t="shared" si="30"/>
        <v>37895.118879561604</v>
      </c>
      <c r="Q1030" s="153">
        <f t="shared" si="31"/>
        <v>-1.8559102221999999</v>
      </c>
    </row>
    <row r="1031" spans="1:17" x14ac:dyDescent="0.2">
      <c r="A1031">
        <v>-5769.3503962666</v>
      </c>
      <c r="B1031">
        <v>-13041.858451462</v>
      </c>
      <c r="C1031">
        <v>1713.4259937989</v>
      </c>
      <c r="D1031">
        <v>37896.407836320599</v>
      </c>
      <c r="G1031">
        <v>37899.856490925697</v>
      </c>
      <c r="H1031">
        <v>5.10878975E-2</v>
      </c>
      <c r="I1031">
        <v>-0.66561832700000001</v>
      </c>
      <c r="J1031">
        <v>0.73551118130000004</v>
      </c>
      <c r="K1031">
        <v>-0.1156095657</v>
      </c>
      <c r="L1031">
        <v>37895.119168916201</v>
      </c>
      <c r="M1031">
        <v>-0.9139131761</v>
      </c>
      <c r="N1031">
        <v>37895.119226787298</v>
      </c>
      <c r="O1031">
        <v>0.89231547470000006</v>
      </c>
      <c r="P1031" s="153">
        <f t="shared" si="30"/>
        <v>37895.119226787298</v>
      </c>
      <c r="Q1031" s="153">
        <f t="shared" si="31"/>
        <v>-1.8278263522</v>
      </c>
    </row>
    <row r="1032" spans="1:17" x14ac:dyDescent="0.2">
      <c r="A1032">
        <v>-3792.7257029711</v>
      </c>
      <c r="B1032">
        <v>-12406.230859785101</v>
      </c>
      <c r="C1032">
        <v>1584.7602089295001</v>
      </c>
      <c r="D1032">
        <v>37896.411553021702</v>
      </c>
      <c r="G1032">
        <v>37899.863415772299</v>
      </c>
      <c r="H1032">
        <v>7.8001922400000007E-2</v>
      </c>
      <c r="I1032">
        <v>-0.66463402540000005</v>
      </c>
      <c r="J1032">
        <v>0.72982964969999997</v>
      </c>
      <c r="K1032">
        <v>-0.13973544560000001</v>
      </c>
      <c r="L1032">
        <v>37895.119516141902</v>
      </c>
      <c r="M1032">
        <v>-0.86244437730000001</v>
      </c>
      <c r="N1032">
        <v>37895.119516141902</v>
      </c>
      <c r="O1032">
        <v>1.0546325272999999</v>
      </c>
      <c r="P1032" s="153">
        <f t="shared" si="30"/>
        <v>37895.119516141902</v>
      </c>
      <c r="Q1032" s="153">
        <f t="shared" si="31"/>
        <v>-1.7248887546</v>
      </c>
    </row>
    <row r="1033" spans="1:17" x14ac:dyDescent="0.2">
      <c r="A1033">
        <v>-1779.7517491271999</v>
      </c>
      <c r="B1033">
        <v>-11556.3059709757</v>
      </c>
      <c r="C1033">
        <v>1429.4747180198999</v>
      </c>
      <c r="D1033">
        <v>37896.4152118477</v>
      </c>
      <c r="G1033">
        <v>37899.870340619003</v>
      </c>
      <c r="H1033">
        <v>0.1039335037</v>
      </c>
      <c r="I1033">
        <v>-0.6628748592</v>
      </c>
      <c r="J1033">
        <v>0.72326340609999995</v>
      </c>
      <c r="K1033">
        <v>-0.1633548081</v>
      </c>
      <c r="L1033">
        <v>37895.119805496797</v>
      </c>
      <c r="M1033">
        <v>-0.88509219579999998</v>
      </c>
      <c r="N1033">
        <v>37895.119863367603</v>
      </c>
      <c r="O1033">
        <v>0.77769068409999997</v>
      </c>
      <c r="P1033" s="153">
        <f t="shared" si="30"/>
        <v>37895.119863367603</v>
      </c>
      <c r="Q1033" s="153">
        <f t="shared" si="31"/>
        <v>-1.7701843916</v>
      </c>
    </row>
    <row r="1034" spans="1:17" x14ac:dyDescent="0.2">
      <c r="A1034">
        <v>280.90346207530001</v>
      </c>
      <c r="B1034">
        <v>-10419.0289820539</v>
      </c>
      <c r="C1034">
        <v>1238.5293373995</v>
      </c>
      <c r="D1034">
        <v>37896.418882393598</v>
      </c>
      <c r="G1034">
        <v>37899.877265465599</v>
      </c>
      <c r="H1034">
        <v>0.1288360093</v>
      </c>
      <c r="I1034">
        <v>-0.66043329449999999</v>
      </c>
      <c r="J1034">
        <v>0.71587708859999999</v>
      </c>
      <c r="K1034">
        <v>-0.1864112127</v>
      </c>
      <c r="L1034">
        <v>37895.120152722498</v>
      </c>
      <c r="M1034">
        <v>-1.0201959876</v>
      </c>
      <c r="N1034">
        <v>37895.120152722498</v>
      </c>
      <c r="O1034">
        <v>1.0217843412000001</v>
      </c>
      <c r="P1034" s="153">
        <f t="shared" si="30"/>
        <v>37895.120152722498</v>
      </c>
      <c r="Q1034" s="153">
        <f t="shared" si="31"/>
        <v>-2.0403919751999999</v>
      </c>
    </row>
    <row r="1035" spans="1:17" x14ac:dyDescent="0.2">
      <c r="A1035">
        <v>2270.2052396582999</v>
      </c>
      <c r="B1035">
        <v>-8967.8432222476004</v>
      </c>
      <c r="C1035">
        <v>1011.8877869545</v>
      </c>
      <c r="D1035">
        <v>37896.4224485831</v>
      </c>
      <c r="G1035">
        <v>37899.884190312303</v>
      </c>
      <c r="H1035">
        <v>0.1526865208</v>
      </c>
      <c r="I1035">
        <v>-0.65739958890000005</v>
      </c>
      <c r="J1035">
        <v>0.70773130920000005</v>
      </c>
      <c r="K1035">
        <v>-0.20887556309999999</v>
      </c>
      <c r="L1035">
        <v>37895.120442077103</v>
      </c>
      <c r="M1035">
        <v>-0.88569305659999997</v>
      </c>
      <c r="N1035">
        <v>37895.120499947901</v>
      </c>
      <c r="O1035">
        <v>0.98775964360000001</v>
      </c>
      <c r="P1035" s="153">
        <f t="shared" si="30"/>
        <v>37895.120499947901</v>
      </c>
      <c r="Q1035" s="153">
        <f t="shared" si="31"/>
        <v>-1.7713861131999999</v>
      </c>
    </row>
    <row r="1036" spans="1:17" x14ac:dyDescent="0.2">
      <c r="A1036">
        <v>4120.2134094211997</v>
      </c>
      <c r="B1036">
        <v>-7128.0924013136</v>
      </c>
      <c r="C1036">
        <v>742.42347958109997</v>
      </c>
      <c r="D1036">
        <v>37896.425961914298</v>
      </c>
      <c r="G1036">
        <v>37899.891115158898</v>
      </c>
      <c r="H1036">
        <v>0.17548263659999999</v>
      </c>
      <c r="I1036">
        <v>-0.65385943229999999</v>
      </c>
      <c r="J1036">
        <v>0.69887834969999996</v>
      </c>
      <c r="K1036">
        <v>-0.23074388239999999</v>
      </c>
      <c r="L1036">
        <v>37895.120789302797</v>
      </c>
      <c r="M1036">
        <v>-0.92102656169999997</v>
      </c>
      <c r="N1036">
        <v>37895.120789302797</v>
      </c>
      <c r="O1036">
        <v>0.96965543779999996</v>
      </c>
      <c r="P1036" s="153">
        <f t="shared" si="30"/>
        <v>37895.120789302797</v>
      </c>
      <c r="Q1036" s="153">
        <f t="shared" si="31"/>
        <v>-1.8420531233999999</v>
      </c>
    </row>
    <row r="1037" spans="1:17" x14ac:dyDescent="0.2">
      <c r="A1037">
        <v>5746.5570435428999</v>
      </c>
      <c r="B1037">
        <v>-4738.0221565854999</v>
      </c>
      <c r="C1037">
        <v>413.01977183679998</v>
      </c>
      <c r="D1037">
        <v>37896.429606159501</v>
      </c>
      <c r="G1037">
        <v>37899.898040005603</v>
      </c>
      <c r="H1037">
        <v>0.19723859329999999</v>
      </c>
      <c r="I1037">
        <v>-0.64989245760000003</v>
      </c>
      <c r="J1037">
        <v>0.6893585431</v>
      </c>
      <c r="K1037">
        <v>-0.25203477930000001</v>
      </c>
      <c r="L1037">
        <v>37895.121078657401</v>
      </c>
      <c r="M1037">
        <v>-0.91900121320000006</v>
      </c>
      <c r="N1037">
        <v>37895.121136528498</v>
      </c>
      <c r="O1037">
        <v>1.0131594930000001</v>
      </c>
      <c r="P1037" s="153">
        <f t="shared" si="30"/>
        <v>37895.121136528498</v>
      </c>
      <c r="Q1037" s="153">
        <f t="shared" si="31"/>
        <v>-1.8380024264000001</v>
      </c>
    </row>
    <row r="1038" spans="1:17" x14ac:dyDescent="0.2">
      <c r="A1038">
        <v>6826.4423520432001</v>
      </c>
      <c r="B1038">
        <v>-1922.8363383724</v>
      </c>
      <c r="C1038">
        <v>47.292052396800003</v>
      </c>
      <c r="D1038">
        <v>37896.433238686703</v>
      </c>
      <c r="G1038">
        <v>37899.904964852198</v>
      </c>
      <c r="H1038">
        <v>0.217981067</v>
      </c>
      <c r="I1038">
        <v>-0.64557162310000005</v>
      </c>
      <c r="J1038">
        <v>0.67919715030000005</v>
      </c>
      <c r="K1038">
        <v>-0.27278703209999999</v>
      </c>
      <c r="L1038">
        <v>37895.121425883102</v>
      </c>
      <c r="M1038">
        <v>-0.89847637530000002</v>
      </c>
      <c r="N1038">
        <v>37895.121425883102</v>
      </c>
      <c r="O1038">
        <v>0.86888046959999998</v>
      </c>
      <c r="P1038" s="153">
        <f t="shared" si="30"/>
        <v>37895.121425883102</v>
      </c>
      <c r="Q1038" s="153">
        <f t="shared" si="31"/>
        <v>-1.7969527506</v>
      </c>
    </row>
    <row r="1039" spans="1:17" x14ac:dyDescent="0.2">
      <c r="A1039">
        <v>7174.5832779365001</v>
      </c>
      <c r="B1039">
        <v>1023.9239701307</v>
      </c>
      <c r="C1039">
        <v>-314.60484422989998</v>
      </c>
      <c r="D1039">
        <v>37896.436784051599</v>
      </c>
      <c r="G1039">
        <v>37899.911889698902</v>
      </c>
      <c r="H1039">
        <v>0.237744869</v>
      </c>
      <c r="I1039">
        <v>-0.64096343290000002</v>
      </c>
      <c r="J1039">
        <v>0.66840142300000005</v>
      </c>
      <c r="K1039">
        <v>-0.29305766090000002</v>
      </c>
      <c r="L1039">
        <v>37895.121715266403</v>
      </c>
      <c r="M1039">
        <v>-0.8962499759</v>
      </c>
      <c r="N1039">
        <v>37895.121773108804</v>
      </c>
      <c r="O1039">
        <v>0.7297256942</v>
      </c>
      <c r="P1039" s="153">
        <f t="shared" si="30"/>
        <v>37895.121773108804</v>
      </c>
      <c r="Q1039" s="153">
        <f t="shared" si="31"/>
        <v>-1.7924999518</v>
      </c>
    </row>
    <row r="1040" spans="1:17" x14ac:dyDescent="0.2">
      <c r="A1040">
        <v>6818.1786515355998</v>
      </c>
      <c r="B1040">
        <v>3945.2244352511002</v>
      </c>
      <c r="C1040">
        <v>-654.5195384077</v>
      </c>
      <c r="D1040">
        <v>37896.440414101897</v>
      </c>
      <c r="G1040">
        <v>37899.919507030201</v>
      </c>
      <c r="H1040">
        <v>0.25840073190000001</v>
      </c>
      <c r="I1040">
        <v>-0.63563532140000001</v>
      </c>
      <c r="J1040">
        <v>0.65577610389999996</v>
      </c>
      <c r="K1040">
        <v>-0.31488807769999999</v>
      </c>
      <c r="L1040">
        <v>37895.122062463401</v>
      </c>
      <c r="M1040">
        <v>-0.79586857229999997</v>
      </c>
      <c r="N1040">
        <v>37895.122062463401</v>
      </c>
      <c r="O1040">
        <v>0.95171572820000006</v>
      </c>
      <c r="P1040" s="153">
        <f t="shared" si="30"/>
        <v>37895.122062463401</v>
      </c>
      <c r="Q1040" s="153">
        <f t="shared" si="31"/>
        <v>-1.5917371445999999</v>
      </c>
    </row>
    <row r="1041" spans="1:17" x14ac:dyDescent="0.2">
      <c r="A1041">
        <v>5967.5851321764003</v>
      </c>
      <c r="B1041">
        <v>6460.7162529835996</v>
      </c>
      <c r="C1041">
        <v>-932.55876963720004</v>
      </c>
      <c r="D1041">
        <v>37896.443887569301</v>
      </c>
      <c r="G1041">
        <v>37899.9271243615</v>
      </c>
      <c r="H1041">
        <v>0.27796892610000001</v>
      </c>
      <c r="I1041">
        <v>-0.63010998939999996</v>
      </c>
      <c r="J1041">
        <v>0.64231170829999995</v>
      </c>
      <c r="K1041">
        <v>-0.33634854939999997</v>
      </c>
      <c r="L1041">
        <v>37895.122351818303</v>
      </c>
      <c r="M1041">
        <v>-0.95328213750000002</v>
      </c>
      <c r="N1041">
        <v>37895.122409717602</v>
      </c>
      <c r="O1041">
        <v>0.87301264119999999</v>
      </c>
      <c r="P1041" s="153">
        <f t="shared" si="30"/>
        <v>37895.122409717602</v>
      </c>
      <c r="Q1041" s="153">
        <f t="shared" si="31"/>
        <v>-1.906564275</v>
      </c>
    </row>
    <row r="1042" spans="1:17" x14ac:dyDescent="0.2">
      <c r="A1042">
        <v>4775.0363208699</v>
      </c>
      <c r="B1042">
        <v>8690.0038741947992</v>
      </c>
      <c r="C1042">
        <v>-1167.1246861377999</v>
      </c>
      <c r="D1042">
        <v>37896.447436075701</v>
      </c>
      <c r="G1042">
        <v>37899.934741692799</v>
      </c>
      <c r="H1042">
        <v>0.29648958450000001</v>
      </c>
      <c r="I1042">
        <v>-0.62446404320000004</v>
      </c>
      <c r="J1042">
        <v>0.62790780300000004</v>
      </c>
      <c r="K1042">
        <v>-0.35758967539999997</v>
      </c>
      <c r="L1042">
        <v>37895.122699043997</v>
      </c>
      <c r="M1042">
        <v>-0.91096020889999996</v>
      </c>
      <c r="N1042">
        <v>37895.122699043997</v>
      </c>
      <c r="O1042">
        <v>0.89163778019999995</v>
      </c>
      <c r="P1042" s="153">
        <f t="shared" si="30"/>
        <v>37895.122699043997</v>
      </c>
      <c r="Q1042" s="153">
        <f t="shared" si="31"/>
        <v>-1.8219204177999999</v>
      </c>
    </row>
    <row r="1043" spans="1:17" x14ac:dyDescent="0.2">
      <c r="A1043">
        <v>3405.4158134206</v>
      </c>
      <c r="B1043">
        <v>10584.643952505399</v>
      </c>
      <c r="C1043">
        <v>-1356.8701927906</v>
      </c>
      <c r="D1043">
        <v>37896.450966354598</v>
      </c>
      <c r="G1043">
        <v>37899.941666539497</v>
      </c>
      <c r="H1043">
        <v>0.31243430319999999</v>
      </c>
      <c r="I1043">
        <v>-0.61929756700000005</v>
      </c>
      <c r="J1043">
        <v>0.61386367379999995</v>
      </c>
      <c r="K1043">
        <v>-0.37686432530000002</v>
      </c>
      <c r="L1043">
        <v>37895.122988398602</v>
      </c>
      <c r="M1043">
        <v>-0.96526434660000004</v>
      </c>
      <c r="N1043">
        <v>37895.123046269699</v>
      </c>
      <c r="O1043">
        <v>1.058029766</v>
      </c>
      <c r="P1043" s="153">
        <f t="shared" si="30"/>
        <v>37895.123046269699</v>
      </c>
      <c r="Q1043" s="153">
        <f t="shared" si="31"/>
        <v>-1.9305286932000001</v>
      </c>
    </row>
    <row r="1044" spans="1:17" x14ac:dyDescent="0.2">
      <c r="A1044">
        <v>1843.3552920981001</v>
      </c>
      <c r="B1044">
        <v>12298.9218882025</v>
      </c>
      <c r="C1044">
        <v>-1519.8447591221</v>
      </c>
      <c r="D1044">
        <v>37896.454732603903</v>
      </c>
      <c r="G1044">
        <v>37899.947898901497</v>
      </c>
      <c r="H1044">
        <v>0.32604912679999998</v>
      </c>
      <c r="I1044">
        <v>-0.61468620370000004</v>
      </c>
      <c r="J1044">
        <v>0.600298373</v>
      </c>
      <c r="K1044">
        <v>-0.39432816440000001</v>
      </c>
      <c r="L1044">
        <v>37895.123335624303</v>
      </c>
      <c r="M1044">
        <v>-0.87863123720000003</v>
      </c>
      <c r="N1044">
        <v>37895.123335624303</v>
      </c>
      <c r="O1044">
        <v>0.98440354340000003</v>
      </c>
      <c r="P1044" s="153">
        <f t="shared" si="30"/>
        <v>37895.123335624303</v>
      </c>
      <c r="Q1044" s="153">
        <f t="shared" si="31"/>
        <v>-1.7572624744000001</v>
      </c>
    </row>
    <row r="1045" spans="1:17" x14ac:dyDescent="0.2">
      <c r="A1045">
        <v>166.49943794250001</v>
      </c>
      <c r="B1045">
        <v>13808.602228555201</v>
      </c>
      <c r="C1045">
        <v>-1655.2463357956001</v>
      </c>
      <c r="D1045">
        <v>37896.458669528998</v>
      </c>
      <c r="G1045">
        <v>37899.953438778801</v>
      </c>
      <c r="H1045">
        <v>0.33753622900000002</v>
      </c>
      <c r="I1045">
        <v>-0.61068030240000004</v>
      </c>
      <c r="J1045">
        <v>0.58734854979999995</v>
      </c>
      <c r="K1045">
        <v>-0.41007382679999999</v>
      </c>
      <c r="L1045">
        <v>37895.123624979198</v>
      </c>
      <c r="M1045">
        <v>-0.98835998879999998</v>
      </c>
      <c r="N1045">
        <v>37895.123682849997</v>
      </c>
      <c r="O1045">
        <v>0.89672461410000004</v>
      </c>
      <c r="P1045" s="153">
        <f t="shared" si="30"/>
        <v>37895.123682849997</v>
      </c>
      <c r="Q1045" s="153">
        <f t="shared" si="31"/>
        <v>-1.9767199776</v>
      </c>
    </row>
    <row r="1046" spans="1:17" x14ac:dyDescent="0.2">
      <c r="A1046">
        <v>-1540.0971369813001</v>
      </c>
      <c r="B1046">
        <v>15098.308289082999</v>
      </c>
      <c r="C1046">
        <v>-1763.5311649769001</v>
      </c>
      <c r="D1046">
        <v>37896.462666230298</v>
      </c>
      <c r="G1046">
        <v>37899.958978656097</v>
      </c>
      <c r="H1046">
        <v>0.34838750880000002</v>
      </c>
      <c r="I1046">
        <v>-0.60683800170000002</v>
      </c>
      <c r="J1046">
        <v>0.5733693004</v>
      </c>
      <c r="K1046">
        <v>-0.42617065679999999</v>
      </c>
      <c r="L1046">
        <v>37895.123972204899</v>
      </c>
      <c r="M1046">
        <v>-0.95989790929999996</v>
      </c>
      <c r="N1046">
        <v>37895.123972204899</v>
      </c>
      <c r="O1046">
        <v>1.0432272867000001</v>
      </c>
      <c r="P1046" s="153">
        <f t="shared" ref="P1046:P1109" si="32">N1046</f>
        <v>37895.123972204899</v>
      </c>
      <c r="Q1046" s="153">
        <f t="shared" ref="Q1046:Q1109" si="33">M1046*2</f>
        <v>-1.9197958185999999</v>
      </c>
    </row>
    <row r="1047" spans="1:17" x14ac:dyDescent="0.2">
      <c r="A1047">
        <v>-3189.5863576641</v>
      </c>
      <c r="B1047">
        <v>16163.574413508401</v>
      </c>
      <c r="C1047">
        <v>-1846.5075990759999</v>
      </c>
      <c r="D1047">
        <v>37896.466573460697</v>
      </c>
      <c r="G1047">
        <v>37899.963826048799</v>
      </c>
      <c r="H1047">
        <v>0.3572837586</v>
      </c>
      <c r="I1047">
        <v>-0.60369219839999999</v>
      </c>
      <c r="J1047">
        <v>0.56009416460000006</v>
      </c>
      <c r="K1047">
        <v>-0.44067967079999998</v>
      </c>
      <c r="L1047">
        <v>37895.124261559497</v>
      </c>
      <c r="M1047">
        <v>-0.9031121768</v>
      </c>
      <c r="N1047">
        <v>37895.124319430601</v>
      </c>
      <c r="O1047">
        <v>0.80778873009999996</v>
      </c>
      <c r="P1047" s="153">
        <f t="shared" si="32"/>
        <v>37895.124319430601</v>
      </c>
      <c r="Q1047" s="153">
        <f t="shared" si="33"/>
        <v>-1.8062243536</v>
      </c>
    </row>
    <row r="1048" spans="1:17" x14ac:dyDescent="0.2">
      <c r="A1048">
        <v>-4699.4539036595997</v>
      </c>
      <c r="B1048">
        <v>17010.577860265101</v>
      </c>
      <c r="C1048">
        <v>-1907.1390553353999</v>
      </c>
      <c r="D1048">
        <v>37896.470216490503</v>
      </c>
      <c r="G1048">
        <v>37899.967980956797</v>
      </c>
      <c r="H1048">
        <v>0.36437921569999998</v>
      </c>
      <c r="I1048">
        <v>-0.60123623869999998</v>
      </c>
      <c r="J1048">
        <v>0.54775531060000004</v>
      </c>
      <c r="K1048">
        <v>-0.4535492169</v>
      </c>
      <c r="L1048">
        <v>37895.124608785198</v>
      </c>
      <c r="M1048">
        <v>-0.88664754700000004</v>
      </c>
      <c r="N1048">
        <v>37895.124608785198</v>
      </c>
      <c r="O1048">
        <v>0.97528841509999997</v>
      </c>
      <c r="P1048" s="153">
        <f t="shared" si="32"/>
        <v>37895.124608785198</v>
      </c>
      <c r="Q1048" s="153">
        <f t="shared" si="33"/>
        <v>-1.7732950940000001</v>
      </c>
    </row>
    <row r="1049" spans="1:17" x14ac:dyDescent="0.2">
      <c r="A1049">
        <v>-6333.5172118548999</v>
      </c>
      <c r="B1049">
        <v>17809.003446591902</v>
      </c>
      <c r="C1049">
        <v>-1958.6145475200999</v>
      </c>
      <c r="D1049">
        <v>37896.474252460102</v>
      </c>
      <c r="G1049">
        <v>37899.972135864802</v>
      </c>
      <c r="H1049">
        <v>0.37087408900000002</v>
      </c>
      <c r="I1049">
        <v>-0.59909840719999996</v>
      </c>
      <c r="J1049">
        <v>0.53431732659999998</v>
      </c>
      <c r="K1049">
        <v>-0.46694593169999998</v>
      </c>
      <c r="L1049">
        <v>37895.124898141403</v>
      </c>
      <c r="M1049">
        <v>-0.96058626079999998</v>
      </c>
      <c r="N1049">
        <v>37895.124956010899</v>
      </c>
      <c r="O1049">
        <v>0.9444056462</v>
      </c>
      <c r="P1049" s="153">
        <f t="shared" si="32"/>
        <v>37895.124956010899</v>
      </c>
      <c r="Q1049" s="153">
        <f t="shared" si="33"/>
        <v>-1.9211725216</v>
      </c>
    </row>
    <row r="1050" spans="1:17" x14ac:dyDescent="0.2">
      <c r="A1050">
        <v>-7729.7104763869002</v>
      </c>
      <c r="B1050">
        <v>18404.6392822698</v>
      </c>
      <c r="C1050">
        <v>-1992.2437145040999</v>
      </c>
      <c r="D1050">
        <v>37896.477791281999</v>
      </c>
      <c r="G1050">
        <v>37899.975598288103</v>
      </c>
      <c r="H1050">
        <v>0.37571338580000002</v>
      </c>
      <c r="I1050">
        <v>-0.59765319719999999</v>
      </c>
      <c r="J1050">
        <v>0.52208129800000003</v>
      </c>
      <c r="K1050">
        <v>-0.47862430560000002</v>
      </c>
      <c r="L1050">
        <v>37895.125245365802</v>
      </c>
      <c r="M1050">
        <v>-0.89541162399999996</v>
      </c>
      <c r="N1050">
        <v>37895.125245365802</v>
      </c>
      <c r="O1050">
        <v>0.75464947289999995</v>
      </c>
      <c r="P1050" s="153">
        <f t="shared" si="32"/>
        <v>37895.125245365802</v>
      </c>
      <c r="Q1050" s="153">
        <f t="shared" si="33"/>
        <v>-1.7908232479999999</v>
      </c>
    </row>
    <row r="1051" spans="1:17" x14ac:dyDescent="0.2">
      <c r="A1051">
        <v>-9085.5869151486004</v>
      </c>
      <c r="B1051">
        <v>18913.495708702201</v>
      </c>
      <c r="C1051">
        <v>-2016.5802536847</v>
      </c>
      <c r="D1051">
        <v>37896.481317710801</v>
      </c>
      <c r="G1051">
        <v>37899.979060711397</v>
      </c>
      <c r="H1051">
        <v>0.37988765969999999</v>
      </c>
      <c r="I1051">
        <v>-0.59662620960000001</v>
      </c>
      <c r="J1051">
        <v>0.50867108409999995</v>
      </c>
      <c r="K1051">
        <v>-0.49089332879999997</v>
      </c>
      <c r="L1051">
        <v>37895.125534720602</v>
      </c>
      <c r="M1051">
        <v>-0.79373235649999996</v>
      </c>
      <c r="N1051">
        <v>37895.125592592798</v>
      </c>
      <c r="O1051">
        <v>1.0243827048</v>
      </c>
      <c r="P1051" s="153">
        <f t="shared" si="32"/>
        <v>37895.125592592798</v>
      </c>
      <c r="Q1051" s="153">
        <f t="shared" si="33"/>
        <v>-1.5874647129999999</v>
      </c>
    </row>
    <row r="1052" spans="1:17" x14ac:dyDescent="0.2">
      <c r="A1052">
        <v>-10635.1925844867</v>
      </c>
      <c r="B1052">
        <v>19417.045801582801</v>
      </c>
      <c r="C1052">
        <v>-2035.0641928491</v>
      </c>
      <c r="D1052">
        <v>37896.485467445404</v>
      </c>
      <c r="G1052">
        <v>37899.984114468498</v>
      </c>
      <c r="H1052">
        <v>0.40290107359999999</v>
      </c>
      <c r="I1052">
        <v>-0.58382703160000005</v>
      </c>
      <c r="J1052">
        <v>0.50213911209999995</v>
      </c>
      <c r="K1052">
        <v>-0.4946443512</v>
      </c>
      <c r="L1052">
        <v>37895.125881974804</v>
      </c>
      <c r="M1052">
        <v>-0.92745022070000005</v>
      </c>
      <c r="N1052">
        <v>37895.125881974804</v>
      </c>
      <c r="O1052">
        <v>1.0320714547000001</v>
      </c>
      <c r="P1052" s="153">
        <f t="shared" si="32"/>
        <v>37895.125881974804</v>
      </c>
      <c r="Q1052" s="153">
        <f t="shared" si="33"/>
        <v>-1.8549004414000001</v>
      </c>
    </row>
    <row r="1053" spans="1:17" x14ac:dyDescent="0.2">
      <c r="A1053">
        <v>-12141.2753356678</v>
      </c>
      <c r="B1053">
        <v>19831.3680374705</v>
      </c>
      <c r="C1053">
        <v>-2044.0494336237</v>
      </c>
      <c r="D1053">
        <v>37896.489634112098</v>
      </c>
      <c r="G1053">
        <v>37899.988261214501</v>
      </c>
      <c r="H1053">
        <v>0.42451722580000001</v>
      </c>
      <c r="I1053">
        <v>-0.57048140759999999</v>
      </c>
      <c r="J1053">
        <v>0.49850472340000002</v>
      </c>
      <c r="K1053">
        <v>-0.49581158660000002</v>
      </c>
      <c r="L1053">
        <v>37895.126171301199</v>
      </c>
      <c r="M1053">
        <v>-0.96874707049999997</v>
      </c>
      <c r="N1053">
        <v>37895.126229171998</v>
      </c>
      <c r="O1053">
        <v>0.94271731140000004</v>
      </c>
      <c r="P1053" s="153">
        <f t="shared" si="32"/>
        <v>37895.126229171998</v>
      </c>
      <c r="Q1053" s="153">
        <f t="shared" si="33"/>
        <v>-1.9374941409999999</v>
      </c>
    </row>
    <row r="1054" spans="1:17" x14ac:dyDescent="0.2">
      <c r="A1054">
        <v>-13382.683252245301</v>
      </c>
      <c r="B1054">
        <v>20119.722221568401</v>
      </c>
      <c r="C1054">
        <v>-2045.0986197341001</v>
      </c>
      <c r="D1054">
        <v>37896.493175837997</v>
      </c>
      <c r="G1054">
        <v>37899.992407960497</v>
      </c>
      <c r="H1054">
        <v>0.44618795680000001</v>
      </c>
      <c r="I1054">
        <v>-0.55602542649999998</v>
      </c>
      <c r="J1054">
        <v>0.4942963044</v>
      </c>
      <c r="K1054">
        <v>-0.49741652139999998</v>
      </c>
      <c r="L1054">
        <v>37895.1265185269</v>
      </c>
      <c r="M1054">
        <v>-0.93709785599999995</v>
      </c>
      <c r="N1054">
        <v>37895.1265185269</v>
      </c>
      <c r="O1054">
        <v>0.94428205919999997</v>
      </c>
      <c r="P1054" s="153">
        <f t="shared" si="32"/>
        <v>37895.1265185269</v>
      </c>
      <c r="Q1054" s="153">
        <f t="shared" si="33"/>
        <v>-1.8741957119999999</v>
      </c>
    </row>
    <row r="1055" spans="1:17" x14ac:dyDescent="0.2">
      <c r="A1055">
        <v>-14565.7443950915</v>
      </c>
      <c r="B1055">
        <v>20351.203906860301</v>
      </c>
      <c r="C1055">
        <v>-2040.9177611775001</v>
      </c>
      <c r="D1055">
        <v>37896.496648060202</v>
      </c>
      <c r="G1055">
        <v>37899.996554706602</v>
      </c>
      <c r="H1055">
        <v>0.4679640887</v>
      </c>
      <c r="I1055">
        <v>-0.54033686619999999</v>
      </c>
      <c r="J1055">
        <v>0.48938585350000002</v>
      </c>
      <c r="K1055">
        <v>-0.49954696389999997</v>
      </c>
      <c r="L1055">
        <v>37895.126807881497</v>
      </c>
      <c r="M1055">
        <v>-1.0858088225</v>
      </c>
      <c r="N1055">
        <v>37895.126865752602</v>
      </c>
      <c r="O1055">
        <v>1.0683302293000001</v>
      </c>
      <c r="P1055" s="153">
        <f t="shared" si="32"/>
        <v>37895.126865752602</v>
      </c>
      <c r="Q1055" s="153">
        <f t="shared" si="33"/>
        <v>-2.171617645</v>
      </c>
    </row>
    <row r="1056" spans="1:17" x14ac:dyDescent="0.2">
      <c r="A1056">
        <v>-15941.9340248686</v>
      </c>
      <c r="B1056">
        <v>20568.3961930039</v>
      </c>
      <c r="C1056">
        <v>-2029.8263283439001</v>
      </c>
      <c r="D1056">
        <v>37896.500814726904</v>
      </c>
      <c r="G1056">
        <v>37900.000010328302</v>
      </c>
      <c r="H1056">
        <v>0.48623546029999998</v>
      </c>
      <c r="I1056">
        <v>-0.52620769830000003</v>
      </c>
      <c r="J1056">
        <v>0.48464076239999998</v>
      </c>
      <c r="K1056">
        <v>-0.50180062449999996</v>
      </c>
      <c r="L1056">
        <v>37895.127212978201</v>
      </c>
      <c r="M1056">
        <v>-0.82465998799999995</v>
      </c>
      <c r="N1056">
        <v>37895.127270915502</v>
      </c>
      <c r="O1056">
        <v>1.0816787708</v>
      </c>
      <c r="P1056" s="153">
        <f t="shared" si="32"/>
        <v>37895.127270915502</v>
      </c>
      <c r="Q1056" s="153">
        <f t="shared" si="33"/>
        <v>-1.6493199759999999</v>
      </c>
    </row>
    <row r="1057" spans="1:17" x14ac:dyDescent="0.2">
      <c r="A1057">
        <v>-17271.837837514799</v>
      </c>
      <c r="B1057">
        <v>20725.757923151999</v>
      </c>
      <c r="C1057">
        <v>-2012.8263136185999</v>
      </c>
      <c r="D1057">
        <v>37896.504981393497</v>
      </c>
      <c r="G1057">
        <v>37900.003465950002</v>
      </c>
      <c r="H1057">
        <v>0.50466520280000005</v>
      </c>
      <c r="I1057">
        <v>-0.51099359649999998</v>
      </c>
      <c r="J1057">
        <v>0.47917491280000002</v>
      </c>
      <c r="K1057">
        <v>-0.50456910369999997</v>
      </c>
      <c r="L1057">
        <v>37895.127849558798</v>
      </c>
      <c r="M1057">
        <v>-0.84258846769999995</v>
      </c>
      <c r="N1057">
        <v>37895.127907429902</v>
      </c>
      <c r="O1057">
        <v>0.90323605029999998</v>
      </c>
      <c r="P1057" s="153">
        <f t="shared" si="32"/>
        <v>37895.127907429902</v>
      </c>
      <c r="Q1057" s="153">
        <f t="shared" si="33"/>
        <v>-1.6851769353999999</v>
      </c>
    </row>
    <row r="1058" spans="1:17" x14ac:dyDescent="0.2">
      <c r="A1058">
        <v>-18345.6327100936</v>
      </c>
      <c r="B1058">
        <v>20815.3206522566</v>
      </c>
      <c r="C1058">
        <v>-1994.6160801020001</v>
      </c>
      <c r="D1058">
        <v>37896.508453615803</v>
      </c>
      <c r="G1058">
        <v>37900.006921571701</v>
      </c>
      <c r="H1058">
        <v>0.52330351210000003</v>
      </c>
      <c r="I1058">
        <v>-0.49454290379999999</v>
      </c>
      <c r="J1058">
        <v>0.47283594820000002</v>
      </c>
      <c r="K1058">
        <v>-0.50794381249999998</v>
      </c>
      <c r="L1058">
        <v>37895.128486139402</v>
      </c>
      <c r="M1058">
        <v>-0.76595685229999999</v>
      </c>
      <c r="N1058">
        <v>37895.128544010397</v>
      </c>
      <c r="O1058">
        <v>0.76321255629999996</v>
      </c>
      <c r="P1058" s="153">
        <f t="shared" si="32"/>
        <v>37895.128544010397</v>
      </c>
      <c r="Q1058" s="153">
        <f t="shared" si="33"/>
        <v>-1.5319137046</v>
      </c>
    </row>
    <row r="1059" spans="1:17" x14ac:dyDescent="0.2">
      <c r="A1059">
        <v>-19593.907567177299</v>
      </c>
      <c r="B1059">
        <v>20877.195517655298</v>
      </c>
      <c r="C1059">
        <v>-1968.3952859903</v>
      </c>
      <c r="D1059">
        <v>37896.512620282403</v>
      </c>
      <c r="G1059">
        <v>37900.009686069003</v>
      </c>
      <c r="H1059">
        <v>0.53840362419999999</v>
      </c>
      <c r="I1059">
        <v>-0.48036237069999999</v>
      </c>
      <c r="J1059">
        <v>0.46700637420000002</v>
      </c>
      <c r="K1059">
        <v>-0.51115416150000004</v>
      </c>
      <c r="L1059">
        <v>37895.129122719904</v>
      </c>
      <c r="M1059">
        <v>-0.88625759189999997</v>
      </c>
      <c r="N1059">
        <v>37895.129180591</v>
      </c>
      <c r="O1059">
        <v>0.94767987080000005</v>
      </c>
      <c r="P1059" s="153">
        <f t="shared" si="32"/>
        <v>37895.129180591</v>
      </c>
      <c r="Q1059" s="153">
        <f t="shared" si="33"/>
        <v>-1.7725151837999999</v>
      </c>
    </row>
    <row r="1060" spans="1:17" x14ac:dyDescent="0.2">
      <c r="A1060">
        <v>-20799.379016904099</v>
      </c>
      <c r="B1060">
        <v>20893.3967231196</v>
      </c>
      <c r="C1060">
        <v>-1937.865239904</v>
      </c>
      <c r="D1060">
        <v>37896.516786949098</v>
      </c>
      <c r="G1060">
        <v>37900.012450566399</v>
      </c>
      <c r="H1060">
        <v>0.55370937880000004</v>
      </c>
      <c r="I1060">
        <v>-0.46513937119999998</v>
      </c>
      <c r="J1060">
        <v>0.46036683070000001</v>
      </c>
      <c r="K1060">
        <v>-0.51489190169999999</v>
      </c>
      <c r="L1060">
        <v>37895.1297593005</v>
      </c>
      <c r="M1060">
        <v>-0.92258036590000003</v>
      </c>
      <c r="N1060">
        <v>37895.129817171299</v>
      </c>
      <c r="O1060">
        <v>0.94352437980000003</v>
      </c>
      <c r="P1060" s="153">
        <f t="shared" si="32"/>
        <v>37895.129817171299</v>
      </c>
      <c r="Q1060" s="153">
        <f t="shared" si="33"/>
        <v>-1.8451607318000001</v>
      </c>
    </row>
    <row r="1061" spans="1:17" x14ac:dyDescent="0.2">
      <c r="A1061">
        <v>-21963.204353694098</v>
      </c>
      <c r="B1061">
        <v>20867.705466193998</v>
      </c>
      <c r="C1061">
        <v>-1903.4470074628</v>
      </c>
      <c r="D1061">
        <v>37896.5209536158</v>
      </c>
      <c r="G1061">
        <v>37900.015215063802</v>
      </c>
      <c r="H1061">
        <v>0.56925944230000003</v>
      </c>
      <c r="I1061">
        <v>-0.4487150875</v>
      </c>
      <c r="J1061">
        <v>0.45275827880000002</v>
      </c>
      <c r="K1061">
        <v>-0.51923828689999996</v>
      </c>
      <c r="L1061">
        <v>37895.130395881002</v>
      </c>
      <c r="M1061">
        <v>-0.88937156029999997</v>
      </c>
      <c r="N1061">
        <v>37895.130453752099</v>
      </c>
      <c r="O1061">
        <v>0.91231674380000005</v>
      </c>
      <c r="P1061" s="153">
        <f t="shared" si="32"/>
        <v>37895.130453752099</v>
      </c>
      <c r="Q1061" s="153">
        <f t="shared" si="33"/>
        <v>-1.7787431205999999</v>
      </c>
    </row>
    <row r="1062" spans="1:17" x14ac:dyDescent="0.2">
      <c r="A1062">
        <v>-23086.483838851698</v>
      </c>
      <c r="B1062">
        <v>20803.439339499</v>
      </c>
      <c r="C1062">
        <v>-1865.5077657039001</v>
      </c>
      <c r="D1062">
        <v>37896.5251202824</v>
      </c>
      <c r="G1062">
        <v>37900.017979561097</v>
      </c>
      <c r="H1062">
        <v>0.58509601410000001</v>
      </c>
      <c r="I1062">
        <v>-0.43088889060000002</v>
      </c>
      <c r="J1062">
        <v>0.44397923490000002</v>
      </c>
      <c r="K1062">
        <v>-0.52428986</v>
      </c>
      <c r="L1062">
        <v>37895.131032499499</v>
      </c>
      <c r="M1062">
        <v>-0.92044684300000001</v>
      </c>
      <c r="N1062">
        <v>37895.131090332601</v>
      </c>
      <c r="O1062">
        <v>0.97139172910000005</v>
      </c>
      <c r="P1062" s="153">
        <f t="shared" si="32"/>
        <v>37895.131090332601</v>
      </c>
      <c r="Q1062" s="153">
        <f t="shared" si="33"/>
        <v>-1.840893686</v>
      </c>
    </row>
    <row r="1063" spans="1:17" x14ac:dyDescent="0.2">
      <c r="A1063">
        <v>-23992.329184887902</v>
      </c>
      <c r="B1063">
        <v>20722.5406231782</v>
      </c>
      <c r="C1063">
        <v>-1831.4358143551001</v>
      </c>
      <c r="D1063">
        <v>37896.528592504597</v>
      </c>
      <c r="G1063">
        <v>37900.022126307202</v>
      </c>
      <c r="H1063">
        <v>0.60948396189999998</v>
      </c>
      <c r="I1063">
        <v>-0.40094169460000001</v>
      </c>
      <c r="J1063">
        <v>0.42803121379999998</v>
      </c>
      <c r="K1063">
        <v>-0.53344572140000002</v>
      </c>
      <c r="L1063">
        <v>37895.131553300198</v>
      </c>
      <c r="M1063">
        <v>-0.74339050839999998</v>
      </c>
      <c r="N1063">
        <v>37895.131611171098</v>
      </c>
      <c r="O1063">
        <v>0.8644019449</v>
      </c>
      <c r="P1063" s="153">
        <f t="shared" si="32"/>
        <v>37895.131611171098</v>
      </c>
      <c r="Q1063" s="153">
        <f t="shared" si="33"/>
        <v>-1.4867810168</v>
      </c>
    </row>
    <row r="1064" spans="1:17" x14ac:dyDescent="0.2">
      <c r="A1064">
        <v>-25043.928933216401</v>
      </c>
      <c r="B1064">
        <v>20594.9225688019</v>
      </c>
      <c r="C1064">
        <v>-1787.8513609341001</v>
      </c>
      <c r="D1064">
        <v>37896.532759171299</v>
      </c>
      <c r="G1064">
        <v>37900.026273053198</v>
      </c>
      <c r="H1064">
        <v>0.63474611049999996</v>
      </c>
      <c r="I1064">
        <v>-0.36604691569999998</v>
      </c>
      <c r="J1064">
        <v>0.40763021849999997</v>
      </c>
      <c r="K1064">
        <v>-0.54492626629999996</v>
      </c>
      <c r="L1064">
        <v>37895.131900525899</v>
      </c>
      <c r="M1064">
        <v>-0.78822606019999997</v>
      </c>
      <c r="N1064">
        <v>37895.131900525899</v>
      </c>
      <c r="O1064">
        <v>1.0537883313</v>
      </c>
      <c r="P1064" s="153">
        <f t="shared" si="32"/>
        <v>37895.131900525899</v>
      </c>
      <c r="Q1064" s="153">
        <f t="shared" si="33"/>
        <v>-1.5764521203999999</v>
      </c>
    </row>
    <row r="1065" spans="1:17" x14ac:dyDescent="0.2">
      <c r="A1065">
        <v>-26057.766466648602</v>
      </c>
      <c r="B1065">
        <v>20436.2113817584</v>
      </c>
      <c r="C1065">
        <v>-1741.5659596245</v>
      </c>
      <c r="D1065">
        <v>37896.536925838001</v>
      </c>
      <c r="G1065">
        <v>37900.030419799303</v>
      </c>
      <c r="H1065">
        <v>0.66091198250000005</v>
      </c>
      <c r="I1065">
        <v>-0.32442624679999998</v>
      </c>
      <c r="J1065">
        <v>0.3809439838</v>
      </c>
      <c r="K1065">
        <v>-0.5593072885</v>
      </c>
      <c r="L1065">
        <v>37895.132189880802</v>
      </c>
      <c r="M1065">
        <v>-0.94519965110000004</v>
      </c>
      <c r="N1065">
        <v>37895.132247751899</v>
      </c>
      <c r="O1065">
        <v>0.99704494040000002</v>
      </c>
      <c r="P1065" s="153">
        <f t="shared" si="32"/>
        <v>37895.132247751899</v>
      </c>
      <c r="Q1065" s="153">
        <f t="shared" si="33"/>
        <v>-1.8903993022000001</v>
      </c>
    </row>
    <row r="1066" spans="1:17" x14ac:dyDescent="0.2">
      <c r="A1066">
        <v>-27034.7075620377</v>
      </c>
      <c r="B1066">
        <v>20248.527045729199</v>
      </c>
      <c r="C1066">
        <v>-1692.8099092564</v>
      </c>
      <c r="D1066">
        <v>37896.541092504602</v>
      </c>
      <c r="G1066">
        <v>37900.033184296597</v>
      </c>
      <c r="H1066">
        <v>0.67873312640000005</v>
      </c>
      <c r="I1066">
        <v>-0.2916968875</v>
      </c>
      <c r="J1066">
        <v>0.35835713320000001</v>
      </c>
      <c r="K1066">
        <v>-0.57080157149999999</v>
      </c>
      <c r="L1066">
        <v>37895.1325371067</v>
      </c>
      <c r="M1066">
        <v>-0.9137212925</v>
      </c>
      <c r="N1066">
        <v>37895.1325371067</v>
      </c>
      <c r="O1066">
        <v>0.79738582179999995</v>
      </c>
      <c r="P1066" s="153">
        <f t="shared" si="32"/>
        <v>37895.1325371067</v>
      </c>
      <c r="Q1066" s="153">
        <f t="shared" si="33"/>
        <v>-1.827442585</v>
      </c>
    </row>
    <row r="1067" spans="1:17" x14ac:dyDescent="0.2">
      <c r="A1067">
        <v>-27975.560238454102</v>
      </c>
      <c r="B1067">
        <v>20033.7788144939</v>
      </c>
      <c r="C1067">
        <v>-1641.7898225781</v>
      </c>
      <c r="D1067">
        <v>37896.545259171296</v>
      </c>
      <c r="G1067">
        <v>37900.035948794</v>
      </c>
      <c r="H1067">
        <v>0.69655574129999998</v>
      </c>
      <c r="I1067">
        <v>-0.25383317909999997</v>
      </c>
      <c r="J1067">
        <v>0.3307050876</v>
      </c>
      <c r="K1067">
        <v>-0.58396315080000005</v>
      </c>
      <c r="L1067">
        <v>37895.132826490102</v>
      </c>
      <c r="M1067">
        <v>-0.97699949630000005</v>
      </c>
      <c r="N1067">
        <v>37895.132884332597</v>
      </c>
      <c r="O1067">
        <v>0.97555220490000005</v>
      </c>
      <c r="P1067" s="153">
        <f t="shared" si="32"/>
        <v>37895.132884332597</v>
      </c>
      <c r="Q1067" s="153">
        <f t="shared" si="33"/>
        <v>-1.9539989926000001</v>
      </c>
    </row>
    <row r="1068" spans="1:17" x14ac:dyDescent="0.2">
      <c r="A1068">
        <v>-28732.581368085699</v>
      </c>
      <c r="B1068">
        <v>19835.399037363499</v>
      </c>
      <c r="C1068">
        <v>-1597.6785458485001</v>
      </c>
      <c r="D1068">
        <v>37896.548731393501</v>
      </c>
      <c r="G1068">
        <v>37900.038713291302</v>
      </c>
      <c r="H1068">
        <v>0.71378835900000004</v>
      </c>
      <c r="I1068">
        <v>-0.2096994586</v>
      </c>
      <c r="J1068">
        <v>0.29673329869999998</v>
      </c>
      <c r="K1068">
        <v>-0.59873338389999997</v>
      </c>
      <c r="L1068">
        <v>37895.133173687303</v>
      </c>
      <c r="M1068">
        <v>-0.8852121731</v>
      </c>
      <c r="N1068">
        <v>37895.133173687303</v>
      </c>
      <c r="O1068">
        <v>0.89499697450000004</v>
      </c>
      <c r="P1068" s="153">
        <f t="shared" si="32"/>
        <v>37895.133173687303</v>
      </c>
      <c r="Q1068" s="153">
        <f t="shared" si="33"/>
        <v>-1.7704243462</v>
      </c>
    </row>
    <row r="1069" spans="1:17" x14ac:dyDescent="0.2">
      <c r="A1069">
        <v>-29609.189565689201</v>
      </c>
      <c r="B1069">
        <v>19575.404358618202</v>
      </c>
      <c r="C1069">
        <v>-1542.9788011769999</v>
      </c>
      <c r="D1069">
        <v>37896.552898060203</v>
      </c>
      <c r="G1069">
        <v>37900.041477788698</v>
      </c>
      <c r="H1069">
        <v>0.72934050309999998</v>
      </c>
      <c r="I1069">
        <v>-0.15829732830000001</v>
      </c>
      <c r="J1069">
        <v>0.25526271490000002</v>
      </c>
      <c r="K1069">
        <v>-0.61469125000000002</v>
      </c>
      <c r="L1069">
        <v>37895.133463041901</v>
      </c>
      <c r="M1069">
        <v>-0.88877866350000001</v>
      </c>
      <c r="N1069">
        <v>37895.133520941403</v>
      </c>
      <c r="O1069">
        <v>0.97475120989999997</v>
      </c>
      <c r="P1069" s="153">
        <f t="shared" si="32"/>
        <v>37895.133520941403</v>
      </c>
      <c r="Q1069" s="153">
        <f t="shared" si="33"/>
        <v>-1.777557327</v>
      </c>
    </row>
    <row r="1070" spans="1:17" x14ac:dyDescent="0.2">
      <c r="A1070">
        <v>-30451.708703122698</v>
      </c>
      <c r="B1070">
        <v>19292.842543095099</v>
      </c>
      <c r="C1070">
        <v>-1486.4989496451001</v>
      </c>
      <c r="D1070">
        <v>37896.557064726898</v>
      </c>
      <c r="G1070">
        <v>37900.044242286102</v>
      </c>
      <c r="H1070">
        <v>0.74150006440000005</v>
      </c>
      <c r="I1070">
        <v>-9.9383246199999997E-2</v>
      </c>
      <c r="J1070">
        <v>0.2058137146</v>
      </c>
      <c r="K1070">
        <v>-0.63082591870000004</v>
      </c>
      <c r="L1070">
        <v>37895.133810267798</v>
      </c>
      <c r="M1070">
        <v>-0.93269083649999995</v>
      </c>
      <c r="N1070">
        <v>37895.133810267798</v>
      </c>
      <c r="O1070">
        <v>0.90909660640000001</v>
      </c>
      <c r="P1070" s="153">
        <f t="shared" si="32"/>
        <v>37895.133810267798</v>
      </c>
      <c r="Q1070" s="153">
        <f t="shared" si="33"/>
        <v>-1.8653816729999999</v>
      </c>
    </row>
    <row r="1071" spans="1:17" x14ac:dyDescent="0.2">
      <c r="A1071">
        <v>-31260.750685187799</v>
      </c>
      <c r="B1071">
        <v>18989.042140580099</v>
      </c>
      <c r="C1071">
        <v>-1428.3813815276001</v>
      </c>
      <c r="D1071">
        <v>37896.561231393498</v>
      </c>
      <c r="G1071">
        <v>37900.0479256615</v>
      </c>
      <c r="H1071">
        <v>0.74852951909999998</v>
      </c>
      <c r="I1071">
        <v>-2.5789113999999998E-2</v>
      </c>
      <c r="J1071">
        <v>0.1179370141</v>
      </c>
      <c r="K1071">
        <v>-0.6520194332</v>
      </c>
      <c r="L1071">
        <v>37895.134099622701</v>
      </c>
      <c r="M1071">
        <v>-1.0010191475000001</v>
      </c>
      <c r="N1071">
        <v>37895.134157493798</v>
      </c>
      <c r="O1071">
        <v>1.0652148286000001</v>
      </c>
      <c r="P1071" s="153">
        <f t="shared" si="32"/>
        <v>37895.134157493798</v>
      </c>
      <c r="Q1071" s="153">
        <f t="shared" si="33"/>
        <v>-2.0020382950000002</v>
      </c>
    </row>
    <row r="1072" spans="1:17" x14ac:dyDescent="0.2">
      <c r="A1072">
        <v>-32036.8828400862</v>
      </c>
      <c r="B1072">
        <v>18665.222854117099</v>
      </c>
      <c r="C1072">
        <v>-1368.7566693717999</v>
      </c>
      <c r="D1072">
        <v>37896.5653980602</v>
      </c>
      <c r="G1072">
        <v>37900.050703386303</v>
      </c>
      <c r="H1072">
        <v>0.74745694529999995</v>
      </c>
      <c r="I1072">
        <v>3.1022715900000001E-2</v>
      </c>
      <c r="J1072">
        <v>4.8284379699999998E-2</v>
      </c>
      <c r="K1072">
        <v>-0.66182650649999997</v>
      </c>
      <c r="L1072">
        <v>37895.134446848402</v>
      </c>
      <c r="M1072">
        <v>-0.98975840690000005</v>
      </c>
      <c r="N1072">
        <v>37895.134446848402</v>
      </c>
      <c r="O1072">
        <v>0.97822253199999998</v>
      </c>
      <c r="P1072" s="153">
        <f t="shared" si="32"/>
        <v>37895.134446848402</v>
      </c>
      <c r="Q1072" s="153">
        <f t="shared" si="33"/>
        <v>-1.9795168138000001</v>
      </c>
    </row>
    <row r="1073" spans="1:17" x14ac:dyDescent="0.2">
      <c r="A1073">
        <v>-32780.630417779001</v>
      </c>
      <c r="B1073">
        <v>18322.5083236545</v>
      </c>
      <c r="C1073">
        <v>-1307.7450306707999</v>
      </c>
      <c r="D1073">
        <v>37896.569564726902</v>
      </c>
      <c r="G1073">
        <v>37900.053481111099</v>
      </c>
      <c r="H1073">
        <v>0.74104441379999997</v>
      </c>
      <c r="I1073">
        <v>8.6404370300000005E-2</v>
      </c>
      <c r="J1073">
        <v>-1.6625509300000001E-2</v>
      </c>
      <c r="K1073">
        <v>-0.66566587259999999</v>
      </c>
      <c r="L1073">
        <v>37895.134736241198</v>
      </c>
      <c r="M1073">
        <v>-0.89598572769999996</v>
      </c>
      <c r="N1073">
        <v>37895.1347940743</v>
      </c>
      <c r="O1073">
        <v>0.91764364700000001</v>
      </c>
      <c r="P1073" s="153">
        <f t="shared" si="32"/>
        <v>37895.1347940743</v>
      </c>
      <c r="Q1073" s="153">
        <f t="shared" si="33"/>
        <v>-1.7919714553999999</v>
      </c>
    </row>
    <row r="1074" spans="1:17" x14ac:dyDescent="0.2">
      <c r="A1074">
        <v>-33376.033260471202</v>
      </c>
      <c r="B1074">
        <v>18023.2306309304</v>
      </c>
      <c r="C1074">
        <v>-1255.9229533875</v>
      </c>
      <c r="D1074">
        <v>37896.573036949099</v>
      </c>
      <c r="G1074">
        <v>37900.056258835903</v>
      </c>
      <c r="H1074">
        <v>0.7305731916</v>
      </c>
      <c r="I1074">
        <v>0.13684830140000001</v>
      </c>
      <c r="J1074">
        <v>-7.3641963800000002E-2</v>
      </c>
      <c r="K1074">
        <v>-0.66491519399999999</v>
      </c>
      <c r="L1074">
        <v>37895.135083428897</v>
      </c>
      <c r="M1074">
        <v>-0.78240435060000002</v>
      </c>
      <c r="N1074">
        <v>37895.135083428897</v>
      </c>
      <c r="O1074">
        <v>0.95587179219999996</v>
      </c>
      <c r="P1074" s="153">
        <f t="shared" si="32"/>
        <v>37895.135083428897</v>
      </c>
      <c r="Q1074" s="153">
        <f t="shared" si="33"/>
        <v>-1.5648087012</v>
      </c>
    </row>
    <row r="1075" spans="1:17" x14ac:dyDescent="0.2">
      <c r="A1075">
        <v>-34061.642910988201</v>
      </c>
      <c r="B1075">
        <v>17648.517489578298</v>
      </c>
      <c r="C1075">
        <v>-1192.6513932102</v>
      </c>
      <c r="D1075">
        <v>37896.577203615801</v>
      </c>
      <c r="G1075">
        <v>37900.059036560699</v>
      </c>
      <c r="H1075">
        <v>0.71770937040000005</v>
      </c>
      <c r="I1075">
        <v>0.18096018459999999</v>
      </c>
      <c r="J1075">
        <v>-0.1219269293</v>
      </c>
      <c r="K1075">
        <v>-0.6612718769</v>
      </c>
      <c r="L1075">
        <v>37895.1353727838</v>
      </c>
      <c r="M1075">
        <v>-0.99782210029999996</v>
      </c>
      <c r="N1075">
        <v>37895.135430654896</v>
      </c>
      <c r="O1075">
        <v>1.0073402470999999</v>
      </c>
      <c r="P1075" s="153">
        <f t="shared" si="32"/>
        <v>37895.135430654896</v>
      </c>
      <c r="Q1075" s="153">
        <f t="shared" si="33"/>
        <v>-1.9956442005999999</v>
      </c>
    </row>
    <row r="1076" spans="1:17" x14ac:dyDescent="0.2">
      <c r="A1076">
        <v>-34716.147433261402</v>
      </c>
      <c r="B1076">
        <v>17257.661558702501</v>
      </c>
      <c r="C1076">
        <v>-1128.2875818639</v>
      </c>
      <c r="D1076">
        <v>37896.581370282402</v>
      </c>
      <c r="G1076">
        <v>37900.061814285502</v>
      </c>
      <c r="H1076">
        <v>0.70378084320000001</v>
      </c>
      <c r="I1076">
        <v>0.21888492840000001</v>
      </c>
      <c r="J1076">
        <v>-0.16218941379999999</v>
      </c>
      <c r="K1076">
        <v>-0.65610708500000003</v>
      </c>
      <c r="L1076">
        <v>37895.135720009697</v>
      </c>
      <c r="M1076">
        <v>-0.90575110579999996</v>
      </c>
      <c r="N1076">
        <v>37895.135720009697</v>
      </c>
      <c r="O1076">
        <v>0.79603770949999997</v>
      </c>
      <c r="P1076" s="153">
        <f t="shared" si="32"/>
        <v>37895.135720009697</v>
      </c>
      <c r="Q1076" s="153">
        <f t="shared" si="33"/>
        <v>-1.8115022115999999</v>
      </c>
    </row>
    <row r="1077" spans="1:17" x14ac:dyDescent="0.2">
      <c r="A1077">
        <v>-35339.930923460903</v>
      </c>
      <c r="B1077">
        <v>16851.508122459902</v>
      </c>
      <c r="C1077">
        <v>-1062.9222524488</v>
      </c>
      <c r="D1077">
        <v>37896.585536949096</v>
      </c>
      <c r="G1077">
        <v>37900.064592010298</v>
      </c>
      <c r="H1077">
        <v>0.68960940429999995</v>
      </c>
      <c r="I1077">
        <v>0.25145078789999997</v>
      </c>
      <c r="J1077">
        <v>-0.1957192388</v>
      </c>
      <c r="K1077">
        <v>-0.65031173320000002</v>
      </c>
      <c r="L1077">
        <v>37895.1360093646</v>
      </c>
      <c r="M1077">
        <v>-0.91258150760000001</v>
      </c>
      <c r="N1077">
        <v>37895.136067235399</v>
      </c>
      <c r="O1077">
        <v>0.69135190319999995</v>
      </c>
      <c r="P1077" s="153">
        <f t="shared" si="32"/>
        <v>37895.136067235399</v>
      </c>
      <c r="Q1077" s="153">
        <f t="shared" si="33"/>
        <v>-1.8251630152</v>
      </c>
    </row>
    <row r="1078" spans="1:17" x14ac:dyDescent="0.2">
      <c r="A1078">
        <v>-35933.345122308201</v>
      </c>
      <c r="B1078">
        <v>16430.847770264802</v>
      </c>
      <c r="C1078">
        <v>-996.6404693595</v>
      </c>
      <c r="D1078">
        <v>37896.589703615697</v>
      </c>
      <c r="G1078">
        <v>37900.067369735101</v>
      </c>
      <c r="H1078">
        <v>0.67562334290000003</v>
      </c>
      <c r="I1078">
        <v>0.27962360149999999</v>
      </c>
      <c r="J1078">
        <v>-0.2238201658</v>
      </c>
      <c r="K1078">
        <v>-0.64439760499999998</v>
      </c>
      <c r="L1078">
        <v>37895.136356590301</v>
      </c>
      <c r="M1078">
        <v>-0.91243334070000004</v>
      </c>
      <c r="N1078">
        <v>37895.136356590301</v>
      </c>
      <c r="O1078">
        <v>0.86806996349999999</v>
      </c>
      <c r="P1078" s="153">
        <f t="shared" si="32"/>
        <v>37895.136356590301</v>
      </c>
      <c r="Q1078" s="153">
        <f t="shared" si="33"/>
        <v>-1.8248666814000001</v>
      </c>
    </row>
    <row r="1079" spans="1:17" x14ac:dyDescent="0.2">
      <c r="A1079">
        <v>-36404.890614955802</v>
      </c>
      <c r="B1079">
        <v>16069.7521879904</v>
      </c>
      <c r="C1079">
        <v>-940.76346173729996</v>
      </c>
      <c r="D1079">
        <v>37896.593175838003</v>
      </c>
      <c r="G1079">
        <v>37900.070841891102</v>
      </c>
      <c r="H1079">
        <v>0.65867075450000001</v>
      </c>
      <c r="I1079">
        <v>0.30997546790000002</v>
      </c>
      <c r="J1079">
        <v>-0.25297387859999998</v>
      </c>
      <c r="K1079">
        <v>-0.63723799579999996</v>
      </c>
      <c r="L1079">
        <v>37895.136645946797</v>
      </c>
      <c r="M1079">
        <v>-0.93558381499999999</v>
      </c>
      <c r="N1079">
        <v>37895.136703816002</v>
      </c>
      <c r="O1079">
        <v>1.0044217147000001</v>
      </c>
      <c r="P1079" s="153">
        <f t="shared" si="32"/>
        <v>37895.136703816002</v>
      </c>
      <c r="Q1079" s="153">
        <f t="shared" si="33"/>
        <v>-1.87116763</v>
      </c>
    </row>
    <row r="1080" spans="1:17" x14ac:dyDescent="0.2">
      <c r="A1080">
        <v>-36943.440023815398</v>
      </c>
      <c r="B1080">
        <v>15624.3900929755</v>
      </c>
      <c r="C1080">
        <v>-873.00615298640002</v>
      </c>
      <c r="D1080">
        <v>37896.597342504603</v>
      </c>
      <c r="G1080">
        <v>37900.075008478299</v>
      </c>
      <c r="H1080">
        <v>0.63919441889999995</v>
      </c>
      <c r="I1080">
        <v>0.34101348570000001</v>
      </c>
      <c r="J1080">
        <v>-0.28131624999999999</v>
      </c>
      <c r="K1080">
        <v>-0.62928647289999995</v>
      </c>
      <c r="L1080">
        <v>37895.1369931995</v>
      </c>
      <c r="M1080">
        <v>-0.98350222350000005</v>
      </c>
      <c r="N1080">
        <v>37895.1369931995</v>
      </c>
      <c r="O1080">
        <v>0.95605794609999994</v>
      </c>
      <c r="P1080" s="153">
        <f t="shared" si="32"/>
        <v>37895.1369931995</v>
      </c>
      <c r="Q1080" s="153">
        <f t="shared" si="33"/>
        <v>-1.9670044470000001</v>
      </c>
    </row>
    <row r="1081" spans="1:17" x14ac:dyDescent="0.2">
      <c r="A1081">
        <v>-37452.453912761302</v>
      </c>
      <c r="B1081">
        <v>15166.5114283205</v>
      </c>
      <c r="C1081">
        <v>-804.54793949990005</v>
      </c>
      <c r="D1081">
        <v>37896.601509171298</v>
      </c>
      <c r="G1081">
        <v>37900.079175065497</v>
      </c>
      <c r="H1081">
        <v>0.62055597520000005</v>
      </c>
      <c r="I1081">
        <v>0.36776673659999998</v>
      </c>
      <c r="J1081">
        <v>-0.30425893659999997</v>
      </c>
      <c r="K1081">
        <v>-0.62216107929999998</v>
      </c>
      <c r="L1081">
        <v>37895.137282525902</v>
      </c>
      <c r="M1081">
        <v>-0.90486651630000003</v>
      </c>
      <c r="N1081">
        <v>37895.137340396803</v>
      </c>
      <c r="O1081">
        <v>0.97667291030000003</v>
      </c>
      <c r="P1081" s="153">
        <f t="shared" si="32"/>
        <v>37895.137340396803</v>
      </c>
      <c r="Q1081" s="153">
        <f t="shared" si="33"/>
        <v>-1.8097330326000001</v>
      </c>
    </row>
    <row r="1082" spans="1:17" x14ac:dyDescent="0.2">
      <c r="A1082">
        <v>-37932.172998448397</v>
      </c>
      <c r="B1082">
        <v>14696.7446162202</v>
      </c>
      <c r="C1082">
        <v>-735.45748518009998</v>
      </c>
      <c r="D1082">
        <v>37896.605675838</v>
      </c>
      <c r="G1082">
        <v>37900.084036083797</v>
      </c>
      <c r="H1082">
        <v>0.59959300829999995</v>
      </c>
      <c r="I1082">
        <v>0.39512990869999998</v>
      </c>
      <c r="J1082">
        <v>-0.32593167280000002</v>
      </c>
      <c r="K1082">
        <v>-0.6149220474</v>
      </c>
      <c r="L1082">
        <v>37895.1376297514</v>
      </c>
      <c r="M1082">
        <v>-0.89211150169999998</v>
      </c>
      <c r="N1082">
        <v>37895.1376297514</v>
      </c>
      <c r="O1082">
        <v>0.94163659840000002</v>
      </c>
      <c r="P1082" s="153">
        <f t="shared" si="32"/>
        <v>37895.1376297514</v>
      </c>
      <c r="Q1082" s="153">
        <f t="shared" si="33"/>
        <v>-1.7842230034</v>
      </c>
    </row>
    <row r="1083" spans="1:17" x14ac:dyDescent="0.2">
      <c r="A1083">
        <v>-38382.811791942302</v>
      </c>
      <c r="B1083">
        <v>14215.685657858499</v>
      </c>
      <c r="C1083">
        <v>-665.80028316330004</v>
      </c>
      <c r="D1083">
        <v>37896.6098425046</v>
      </c>
      <c r="G1083">
        <v>37900.086813808601</v>
      </c>
      <c r="H1083">
        <v>0.58785813050000002</v>
      </c>
      <c r="I1083">
        <v>0.40939049589999998</v>
      </c>
      <c r="J1083">
        <v>-0.33635553130000001</v>
      </c>
      <c r="K1083">
        <v>-0.61129959659999999</v>
      </c>
      <c r="L1083">
        <v>37895.137919106302</v>
      </c>
      <c r="M1083">
        <v>-0.78665455149999997</v>
      </c>
      <c r="N1083">
        <v>37895.137976977298</v>
      </c>
      <c r="O1083">
        <v>0.88621324499999998</v>
      </c>
      <c r="P1083" s="153">
        <f t="shared" si="32"/>
        <v>37895.137976977298</v>
      </c>
      <c r="Q1083" s="153">
        <f t="shared" si="33"/>
        <v>-1.5733091029999999</v>
      </c>
    </row>
    <row r="1084" spans="1:17" x14ac:dyDescent="0.2">
      <c r="A1084">
        <v>-38736.267254359002</v>
      </c>
      <c r="B1084">
        <v>13806.5870246786</v>
      </c>
      <c r="C1084">
        <v>-607.36498801070002</v>
      </c>
      <c r="D1084">
        <v>37896.613314726899</v>
      </c>
      <c r="G1084">
        <v>37900.089591533397</v>
      </c>
      <c r="H1084">
        <v>0.57621316749999996</v>
      </c>
      <c r="I1084">
        <v>0.42288603089999999</v>
      </c>
      <c r="J1084">
        <v>-0.34557629699999998</v>
      </c>
      <c r="K1084">
        <v>-0.60804836439999999</v>
      </c>
      <c r="L1084">
        <v>37895.1382663322</v>
      </c>
      <c r="M1084">
        <v>-0.92617229570000004</v>
      </c>
      <c r="N1084">
        <v>37895.1382663322</v>
      </c>
      <c r="O1084">
        <v>0.98364643689999998</v>
      </c>
      <c r="P1084" s="153">
        <f t="shared" si="32"/>
        <v>37895.1382663322</v>
      </c>
      <c r="Q1084" s="153">
        <f t="shared" si="33"/>
        <v>-1.8523445914000001</v>
      </c>
    </row>
    <row r="1085" spans="1:17" x14ac:dyDescent="0.2">
      <c r="A1085">
        <v>-39134.065891945596</v>
      </c>
      <c r="B1085">
        <v>13306.2791485989</v>
      </c>
      <c r="C1085">
        <v>-536.82978473100002</v>
      </c>
      <c r="D1085">
        <v>37896.617481393499</v>
      </c>
      <c r="G1085">
        <v>37900.0923692582</v>
      </c>
      <c r="H1085">
        <v>0.56458755869999999</v>
      </c>
      <c r="I1085">
        <v>0.43576648909999999</v>
      </c>
      <c r="J1085">
        <v>-0.35371968009999999</v>
      </c>
      <c r="K1085">
        <v>-0.60517009460000004</v>
      </c>
      <c r="L1085">
        <v>37895.138555686797</v>
      </c>
      <c r="M1085">
        <v>-0.72736602480000001</v>
      </c>
      <c r="N1085">
        <v>37895.138613557901</v>
      </c>
      <c r="O1085">
        <v>0.90673814019999999</v>
      </c>
      <c r="P1085" s="153">
        <f t="shared" si="32"/>
        <v>37895.138613557901</v>
      </c>
      <c r="Q1085" s="153">
        <f t="shared" si="33"/>
        <v>-1.4547320496</v>
      </c>
    </row>
    <row r="1086" spans="1:17" x14ac:dyDescent="0.2">
      <c r="A1086">
        <v>-39503.257170664998</v>
      </c>
      <c r="B1086">
        <v>12796.2193208971</v>
      </c>
      <c r="C1086">
        <v>-465.89927665009998</v>
      </c>
      <c r="D1086">
        <v>37896.621648060202</v>
      </c>
      <c r="G1086">
        <v>37900.095146983003</v>
      </c>
      <c r="H1086">
        <v>0.55290929160000002</v>
      </c>
      <c r="I1086">
        <v>0.44815886510000003</v>
      </c>
      <c r="J1086">
        <v>-0.36087706260000002</v>
      </c>
      <c r="K1086">
        <v>-0.60267129720000001</v>
      </c>
      <c r="L1086">
        <v>37895.138902913</v>
      </c>
      <c r="M1086">
        <v>-0.89331419739999995</v>
      </c>
      <c r="N1086">
        <v>37895.138902913</v>
      </c>
      <c r="O1086">
        <v>0.97266226300000003</v>
      </c>
      <c r="P1086" s="153">
        <f t="shared" si="32"/>
        <v>37895.138902913</v>
      </c>
      <c r="Q1086" s="153">
        <f t="shared" si="33"/>
        <v>-1.7866283947999999</v>
      </c>
    </row>
    <row r="1087" spans="1:17" x14ac:dyDescent="0.2">
      <c r="A1087">
        <v>-39843.962569150499</v>
      </c>
      <c r="B1087">
        <v>12276.9072002017</v>
      </c>
      <c r="C1087">
        <v>-394.62994318030002</v>
      </c>
      <c r="D1087">
        <v>37896.625814726904</v>
      </c>
      <c r="G1087">
        <v>37900.098619138997</v>
      </c>
      <c r="H1087">
        <v>0.53812279919999995</v>
      </c>
      <c r="I1087">
        <v>0.4631291494</v>
      </c>
      <c r="J1087">
        <v>-0.36853019939999998</v>
      </c>
      <c r="K1087">
        <v>-0.60010060499999995</v>
      </c>
      <c r="L1087">
        <v>37895.139192267598</v>
      </c>
      <c r="M1087">
        <v>-1.0469105459000001</v>
      </c>
      <c r="N1087">
        <v>37895.139250138403</v>
      </c>
      <c r="O1087">
        <v>1.0590894514</v>
      </c>
      <c r="P1087" s="153">
        <f t="shared" si="32"/>
        <v>37895.139250138403</v>
      </c>
      <c r="Q1087" s="153">
        <f t="shared" si="33"/>
        <v>-2.0938210918000002</v>
      </c>
    </row>
    <row r="1088" spans="1:17" x14ac:dyDescent="0.2">
      <c r="A1088">
        <v>-40156.280749062404</v>
      </c>
      <c r="B1088">
        <v>11748.823394326801</v>
      </c>
      <c r="C1088">
        <v>-323.07660048330001</v>
      </c>
      <c r="D1088">
        <v>37896.629981393497</v>
      </c>
      <c r="G1088">
        <v>37900.102091294997</v>
      </c>
      <c r="H1088">
        <v>0.52297886999999998</v>
      </c>
      <c r="I1088">
        <v>0.47769574440000001</v>
      </c>
      <c r="J1088">
        <v>-0.37480627280000001</v>
      </c>
      <c r="K1088">
        <v>-0.5981806878</v>
      </c>
      <c r="L1088">
        <v>37895.139539493299</v>
      </c>
      <c r="M1088">
        <v>-0.8797865493</v>
      </c>
      <c r="N1088">
        <v>37895.139539493299</v>
      </c>
      <c r="O1088">
        <v>0.92791007670000003</v>
      </c>
      <c r="P1088" s="153">
        <f t="shared" si="32"/>
        <v>37895.139539493299</v>
      </c>
      <c r="Q1088" s="153">
        <f t="shared" si="33"/>
        <v>-1.7595730986</v>
      </c>
    </row>
    <row r="1089" spans="1:17" x14ac:dyDescent="0.2">
      <c r="A1089">
        <v>-40394.916901885401</v>
      </c>
      <c r="B1089">
        <v>11302.3879541938</v>
      </c>
      <c r="C1089">
        <v>-263.27042379250003</v>
      </c>
      <c r="D1089">
        <v>37896.633453615803</v>
      </c>
      <c r="G1089">
        <v>37900.105563450998</v>
      </c>
      <c r="H1089">
        <v>0.50730023719999995</v>
      </c>
      <c r="I1089">
        <v>0.49202685909999999</v>
      </c>
      <c r="J1089">
        <v>-0.3797164603</v>
      </c>
      <c r="K1089">
        <v>-0.5969685495</v>
      </c>
      <c r="L1089">
        <v>37895.139828848398</v>
      </c>
      <c r="M1089">
        <v>-0.99194217829999998</v>
      </c>
      <c r="N1089">
        <v>37895.139886719197</v>
      </c>
      <c r="O1089">
        <v>1.075385517</v>
      </c>
      <c r="P1089" s="153">
        <f t="shared" si="32"/>
        <v>37895.139886719197</v>
      </c>
      <c r="Q1089" s="153">
        <f t="shared" si="33"/>
        <v>-1.9838843566</v>
      </c>
    </row>
    <row r="1090" spans="1:17" x14ac:dyDescent="0.2">
      <c r="A1090">
        <v>-40655.373980262499</v>
      </c>
      <c r="B1090">
        <v>10759.4161952825</v>
      </c>
      <c r="C1090">
        <v>-191.33421433239999</v>
      </c>
      <c r="D1090">
        <v>37896.637620282403</v>
      </c>
      <c r="G1090">
        <v>37900.110649832401</v>
      </c>
      <c r="H1090">
        <v>0.49948769700000001</v>
      </c>
      <c r="I1090">
        <v>0.49680723119999998</v>
      </c>
      <c r="J1090">
        <v>-0.40369394829999999</v>
      </c>
      <c r="K1090">
        <v>-0.58371723610000004</v>
      </c>
      <c r="L1090">
        <v>37895.140176075503</v>
      </c>
      <c r="M1090">
        <v>-0.89984866649999995</v>
      </c>
      <c r="N1090">
        <v>37895.140176075503</v>
      </c>
      <c r="O1090">
        <v>0.83344618120000002</v>
      </c>
      <c r="P1090" s="153">
        <f t="shared" si="32"/>
        <v>37895.140176075503</v>
      </c>
      <c r="Q1090" s="153">
        <f t="shared" si="33"/>
        <v>-1.7996973329999999</v>
      </c>
    </row>
    <row r="1091" spans="1:17" x14ac:dyDescent="0.2">
      <c r="A1091">
        <v>-40887.6027556595</v>
      </c>
      <c r="B1091">
        <v>10208.949080943999</v>
      </c>
      <c r="C1091">
        <v>-119.2623473389</v>
      </c>
      <c r="D1091">
        <v>37896.641786949098</v>
      </c>
      <c r="G1091">
        <v>37900.114815930698</v>
      </c>
      <c r="H1091">
        <v>0.49596181239999998</v>
      </c>
      <c r="I1091">
        <v>0.49787697460000002</v>
      </c>
      <c r="J1091">
        <v>-0.42509081609999999</v>
      </c>
      <c r="K1091">
        <v>-0.57047190709999995</v>
      </c>
      <c r="L1091">
        <v>37895.1404654574</v>
      </c>
      <c r="M1091">
        <v>-0.86347879530000005</v>
      </c>
      <c r="N1091">
        <v>37895.140523299997</v>
      </c>
      <c r="O1091">
        <v>0.9723582516</v>
      </c>
      <c r="P1091" s="153">
        <f t="shared" si="32"/>
        <v>37895.140523299997</v>
      </c>
      <c r="Q1091" s="153">
        <f t="shared" si="33"/>
        <v>-1.7269575906000001</v>
      </c>
    </row>
    <row r="1092" spans="1:17" x14ac:dyDescent="0.2">
      <c r="A1092">
        <v>-41091.617506315597</v>
      </c>
      <c r="B1092">
        <v>9651.4127137716005</v>
      </c>
      <c r="C1092">
        <v>-47.105395070500002</v>
      </c>
      <c r="D1092">
        <v>37896.6459536158</v>
      </c>
      <c r="G1092">
        <v>37900.119676378599</v>
      </c>
      <c r="H1092">
        <v>0.49228630550000002</v>
      </c>
      <c r="I1092">
        <v>0.4987780322</v>
      </c>
      <c r="J1092">
        <v>-0.44890575570000002</v>
      </c>
      <c r="K1092">
        <v>-0.55439903550000003</v>
      </c>
      <c r="L1092">
        <v>37895.140812654601</v>
      </c>
      <c r="M1092">
        <v>-0.92200465799999998</v>
      </c>
      <c r="N1092">
        <v>37895.140812654601</v>
      </c>
      <c r="O1092">
        <v>0.80465132780000004</v>
      </c>
      <c r="P1092" s="153">
        <f t="shared" si="32"/>
        <v>37895.140812654601</v>
      </c>
      <c r="Q1092" s="153">
        <f t="shared" si="33"/>
        <v>-1.844009316</v>
      </c>
    </row>
    <row r="1093" spans="1:17" x14ac:dyDescent="0.2">
      <c r="A1093">
        <v>-41267.410895099099</v>
      </c>
      <c r="B1093">
        <v>9087.2232462757001</v>
      </c>
      <c r="C1093">
        <v>25.0866776051</v>
      </c>
      <c r="D1093">
        <v>37896.6501202824</v>
      </c>
      <c r="G1093">
        <v>37900.124536826603</v>
      </c>
      <c r="H1093">
        <v>0.48898405820000002</v>
      </c>
      <c r="I1093">
        <v>0.4993939536</v>
      </c>
      <c r="J1093">
        <v>-0.47160260840000001</v>
      </c>
      <c r="K1093">
        <v>-0.53767206519999999</v>
      </c>
      <c r="L1093">
        <v>37895.141102009497</v>
      </c>
      <c r="M1093">
        <v>-0.9001411614</v>
      </c>
      <c r="N1093">
        <v>37895.141159908802</v>
      </c>
      <c r="O1093">
        <v>0.99771994200000003</v>
      </c>
      <c r="P1093" s="153">
        <f t="shared" si="32"/>
        <v>37895.141159908802</v>
      </c>
      <c r="Q1093" s="153">
        <f t="shared" si="33"/>
        <v>-1.8002823228</v>
      </c>
    </row>
    <row r="1094" spans="1:17" x14ac:dyDescent="0.2">
      <c r="A1094">
        <v>-41392.327164727198</v>
      </c>
      <c r="B1094">
        <v>8612.2775500298994</v>
      </c>
      <c r="C1094">
        <v>85.237811281500001</v>
      </c>
      <c r="D1094">
        <v>37896.653592504597</v>
      </c>
      <c r="G1094">
        <v>37900.129397274497</v>
      </c>
      <c r="H1094">
        <v>0.4859687519</v>
      </c>
      <c r="I1094">
        <v>0.49980036389999999</v>
      </c>
      <c r="J1094">
        <v>-0.4932768595</v>
      </c>
      <c r="K1094">
        <v>-0.52029982539999997</v>
      </c>
      <c r="L1094">
        <v>37895.141449235402</v>
      </c>
      <c r="M1094">
        <v>-1.0160014208999999</v>
      </c>
      <c r="N1094">
        <v>37895.141449235402</v>
      </c>
      <c r="O1094">
        <v>1.0064954208000001</v>
      </c>
      <c r="P1094" s="153">
        <f t="shared" si="32"/>
        <v>37895.141449235402</v>
      </c>
      <c r="Q1094" s="153">
        <f t="shared" si="33"/>
        <v>-2.0320028417999998</v>
      </c>
    </row>
    <row r="1095" spans="1:17" x14ac:dyDescent="0.2">
      <c r="A1095">
        <v>-41516.290544426301</v>
      </c>
      <c r="B1095">
        <v>8036.9449173715002</v>
      </c>
      <c r="C1095">
        <v>157.36575455089999</v>
      </c>
      <c r="D1095">
        <v>37896.657759171299</v>
      </c>
      <c r="G1095">
        <v>37900.1349520722</v>
      </c>
      <c r="H1095">
        <v>0.48278137430000001</v>
      </c>
      <c r="I1095">
        <v>0.50008774690000002</v>
      </c>
      <c r="J1095">
        <v>-0.51688730630000002</v>
      </c>
      <c r="K1095">
        <v>-0.49966178820000001</v>
      </c>
      <c r="L1095">
        <v>37895.1417385901</v>
      </c>
      <c r="M1095">
        <v>-0.92508012350000002</v>
      </c>
      <c r="N1095">
        <v>37895.141796461103</v>
      </c>
      <c r="O1095">
        <v>0.94745796419999995</v>
      </c>
      <c r="P1095" s="153">
        <f t="shared" si="32"/>
        <v>37895.141796461103</v>
      </c>
      <c r="Q1095" s="153">
        <f t="shared" si="33"/>
        <v>-1.850160247</v>
      </c>
    </row>
    <row r="1096" spans="1:17" x14ac:dyDescent="0.2">
      <c r="A1096">
        <v>-41611.894053769902</v>
      </c>
      <c r="B1096">
        <v>7456.0980002628003</v>
      </c>
      <c r="C1096">
        <v>229.38889618300001</v>
      </c>
      <c r="D1096">
        <v>37896.661925838001</v>
      </c>
      <c r="G1096">
        <v>37900.1405068698</v>
      </c>
      <c r="H1096">
        <v>0.47978255910000001</v>
      </c>
      <c r="I1096">
        <v>0.50025996650000004</v>
      </c>
      <c r="J1096">
        <v>-0.53933568070000004</v>
      </c>
      <c r="K1096">
        <v>-0.47819000979999998</v>
      </c>
      <c r="L1096">
        <v>37895.142085869898</v>
      </c>
      <c r="M1096">
        <v>-0.99698071180000003</v>
      </c>
      <c r="N1096">
        <v>37895.142085869898</v>
      </c>
      <c r="O1096">
        <v>1.0192282046000001</v>
      </c>
      <c r="P1096" s="153">
        <f t="shared" si="32"/>
        <v>37895.142085869898</v>
      </c>
      <c r="Q1096" s="153">
        <f t="shared" si="33"/>
        <v>-1.9939614236000001</v>
      </c>
    </row>
    <row r="1097" spans="1:17" x14ac:dyDescent="0.2">
      <c r="A1097">
        <v>-41679.046756183998</v>
      </c>
      <c r="B1097">
        <v>6870.129157247</v>
      </c>
      <c r="C1097">
        <v>301.25786405309998</v>
      </c>
      <c r="D1097">
        <v>37896.666092504602</v>
      </c>
      <c r="G1097">
        <v>37900.146061667503</v>
      </c>
      <c r="H1097">
        <v>0.47689442310000002</v>
      </c>
      <c r="I1097">
        <v>0.5003820511</v>
      </c>
      <c r="J1097">
        <v>-0.56067744760000005</v>
      </c>
      <c r="K1097">
        <v>-0.4558840992</v>
      </c>
      <c r="L1097">
        <v>37895.142375170799</v>
      </c>
      <c r="M1097">
        <v>-0.93862581980000004</v>
      </c>
      <c r="N1097">
        <v>37895.142433041699</v>
      </c>
      <c r="O1097">
        <v>0.88533587469999997</v>
      </c>
      <c r="P1097" s="153">
        <f t="shared" si="32"/>
        <v>37895.142433041699</v>
      </c>
      <c r="Q1097" s="153">
        <f t="shared" si="33"/>
        <v>-1.8772516396000001</v>
      </c>
    </row>
    <row r="1098" spans="1:17" x14ac:dyDescent="0.2">
      <c r="A1098">
        <v>-41717.635306614502</v>
      </c>
      <c r="B1098">
        <v>6279.4281081130002</v>
      </c>
      <c r="C1098">
        <v>372.92299782639998</v>
      </c>
      <c r="D1098">
        <v>37896.670259171296</v>
      </c>
      <c r="G1098">
        <v>37900.151616465198</v>
      </c>
      <c r="H1098">
        <v>0.47404973480000001</v>
      </c>
      <c r="I1098">
        <v>0.50050981139999995</v>
      </c>
      <c r="J1098">
        <v>-0.58094875879999996</v>
      </c>
      <c r="K1098">
        <v>-0.43274162869999999</v>
      </c>
      <c r="L1098">
        <v>37895.142722396798</v>
      </c>
      <c r="M1098">
        <v>-0.83081189310000003</v>
      </c>
      <c r="N1098">
        <v>37895.142722396798</v>
      </c>
      <c r="O1098">
        <v>1.0927097554</v>
      </c>
      <c r="P1098" s="153">
        <f t="shared" si="32"/>
        <v>37895.142722396798</v>
      </c>
      <c r="Q1098" s="153">
        <f t="shared" si="33"/>
        <v>-1.6616237862000001</v>
      </c>
    </row>
    <row r="1099" spans="1:17" x14ac:dyDescent="0.2">
      <c r="A1099">
        <v>-41727.8750457926</v>
      </c>
      <c r="B1099">
        <v>5783.8426637380999</v>
      </c>
      <c r="C1099">
        <v>432.45208566269997</v>
      </c>
      <c r="D1099">
        <v>37896.673731393501</v>
      </c>
      <c r="G1099">
        <v>37900.157171262799</v>
      </c>
      <c r="H1099">
        <v>0.47118960360000001</v>
      </c>
      <c r="I1099">
        <v>0.50069204710000004</v>
      </c>
      <c r="J1099">
        <v>-0.60016985099999998</v>
      </c>
      <c r="K1099">
        <v>-0.40875907500000003</v>
      </c>
      <c r="L1099">
        <v>37895.143011767599</v>
      </c>
      <c r="M1099">
        <v>-0.9100489195</v>
      </c>
      <c r="N1099">
        <v>37895.1430696225</v>
      </c>
      <c r="O1099">
        <v>1.0269283563</v>
      </c>
      <c r="P1099" s="153">
        <f t="shared" si="32"/>
        <v>37895.1430696225</v>
      </c>
      <c r="Q1099" s="153">
        <f t="shared" si="33"/>
        <v>-1.820097839</v>
      </c>
    </row>
    <row r="1100" spans="1:17" x14ac:dyDescent="0.2">
      <c r="A1100">
        <v>-41713.725468055898</v>
      </c>
      <c r="B1100">
        <v>5185.4751662275003</v>
      </c>
      <c r="C1100">
        <v>503.61284334980002</v>
      </c>
      <c r="D1100">
        <v>37896.677898060203</v>
      </c>
      <c r="G1100">
        <v>37900.162726060502</v>
      </c>
      <c r="H1100">
        <v>0.46826178509999999</v>
      </c>
      <c r="I1100">
        <v>0.50097208059999998</v>
      </c>
      <c r="J1100">
        <v>-0.6183474766</v>
      </c>
      <c r="K1100">
        <v>-0.3839326415</v>
      </c>
      <c r="L1100">
        <v>37895.143358977301</v>
      </c>
      <c r="M1100">
        <v>-0.95369770379999996</v>
      </c>
      <c r="N1100">
        <v>37895.143358977301</v>
      </c>
      <c r="O1100">
        <v>1.0483729061</v>
      </c>
      <c r="P1100" s="153">
        <f t="shared" si="32"/>
        <v>37895.143358977301</v>
      </c>
      <c r="Q1100" s="153">
        <f t="shared" si="33"/>
        <v>-1.9073954075999999</v>
      </c>
    </row>
    <row r="1101" spans="1:17" x14ac:dyDescent="0.2">
      <c r="A1101">
        <v>-41670.564795841201</v>
      </c>
      <c r="B1101">
        <v>4583.4781017844998</v>
      </c>
      <c r="C1101">
        <v>574.42586078279999</v>
      </c>
      <c r="D1101">
        <v>37896.682064726898</v>
      </c>
      <c r="G1101">
        <v>37900.168280858197</v>
      </c>
      <c r="H1101">
        <v>0.46521944679999999</v>
      </c>
      <c r="I1101">
        <v>0.5013888084</v>
      </c>
      <c r="J1101">
        <v>-0.63547666169999995</v>
      </c>
      <c r="K1101">
        <v>-0.35825904240000001</v>
      </c>
      <c r="L1101">
        <v>37895.143706219198</v>
      </c>
      <c r="M1101">
        <v>-0.85061308540000002</v>
      </c>
      <c r="N1101">
        <v>37895.143706219198</v>
      </c>
      <c r="O1101">
        <v>0.7986533764</v>
      </c>
      <c r="P1101" s="153">
        <f t="shared" si="32"/>
        <v>37895.143706219198</v>
      </c>
      <c r="Q1101" s="153">
        <f t="shared" si="33"/>
        <v>-1.7012261708</v>
      </c>
    </row>
    <row r="1102" spans="1:17" x14ac:dyDescent="0.2">
      <c r="A1102">
        <v>-41598.188980738902</v>
      </c>
      <c r="B1102">
        <v>3978.2446910931999</v>
      </c>
      <c r="C1102">
        <v>644.83861532100002</v>
      </c>
      <c r="D1102">
        <v>37896.686231393498</v>
      </c>
      <c r="G1102">
        <v>37900.173835655798</v>
      </c>
      <c r="H1102">
        <v>0.46202028699999997</v>
      </c>
      <c r="I1102">
        <v>0.50197739490000004</v>
      </c>
      <c r="J1102">
        <v>-0.65154199749999997</v>
      </c>
      <c r="K1102">
        <v>-0.33173630320000003</v>
      </c>
      <c r="L1102">
        <v>37895.144053428798</v>
      </c>
      <c r="M1102">
        <v>-0.88151264200000001</v>
      </c>
      <c r="N1102">
        <v>37895.144053428798</v>
      </c>
      <c r="O1102">
        <v>1.0780278265000001</v>
      </c>
      <c r="P1102" s="153">
        <f t="shared" si="32"/>
        <v>37895.144053428798</v>
      </c>
      <c r="Q1102" s="153">
        <f t="shared" si="33"/>
        <v>-1.763025284</v>
      </c>
    </row>
    <row r="1103" spans="1:17" x14ac:dyDescent="0.2">
      <c r="A1103">
        <v>-41496.368565003802</v>
      </c>
      <c r="B1103">
        <v>3370.1727764214002</v>
      </c>
      <c r="C1103">
        <v>714.79734715769996</v>
      </c>
      <c r="D1103">
        <v>37896.6903980602</v>
      </c>
      <c r="G1103">
        <v>37900.179390453501</v>
      </c>
      <c r="H1103">
        <v>0.45862593639999999</v>
      </c>
      <c r="I1103">
        <v>0.50276969069999999</v>
      </c>
      <c r="J1103">
        <v>-0.66651861869999995</v>
      </c>
      <c r="K1103">
        <v>-0.30436461609999999</v>
      </c>
      <c r="L1103">
        <v>37895.144400670797</v>
      </c>
      <c r="M1103">
        <v>-0.83151273510000001</v>
      </c>
      <c r="N1103">
        <v>37895.144400670797</v>
      </c>
      <c r="O1103">
        <v>0.95173595359999996</v>
      </c>
      <c r="P1103" s="153">
        <f t="shared" si="32"/>
        <v>37895.144400670797</v>
      </c>
      <c r="Q1103" s="153">
        <f t="shared" si="33"/>
        <v>-1.6630254702</v>
      </c>
    </row>
    <row r="1104" spans="1:17" x14ac:dyDescent="0.2">
      <c r="A1104">
        <v>-41364.847730537498</v>
      </c>
      <c r="B1104">
        <v>2759.6664746121</v>
      </c>
      <c r="C1104">
        <v>784.24683605509995</v>
      </c>
      <c r="D1104">
        <v>37896.694564726902</v>
      </c>
      <c r="G1104">
        <v>37900.184945251101</v>
      </c>
      <c r="H1104">
        <v>0.45500159439999999</v>
      </c>
      <c r="I1104">
        <v>0.50379443430000004</v>
      </c>
      <c r="J1104">
        <v>-0.6803729838</v>
      </c>
      <c r="K1104">
        <v>-0.27614727960000002</v>
      </c>
      <c r="L1104">
        <v>37895.1447478806</v>
      </c>
      <c r="M1104">
        <v>-0.90008266250000002</v>
      </c>
      <c r="N1104">
        <v>37895.1447478806</v>
      </c>
      <c r="O1104">
        <v>0.96304407780000001</v>
      </c>
      <c r="P1104" s="153">
        <f t="shared" si="32"/>
        <v>37895.1447478806</v>
      </c>
      <c r="Q1104" s="153">
        <f t="shared" si="33"/>
        <v>-1.800165325</v>
      </c>
    </row>
    <row r="1105" spans="1:17" x14ac:dyDescent="0.2">
      <c r="A1105">
        <v>-41232.355708311799</v>
      </c>
      <c r="B1105">
        <v>2249.3486746699</v>
      </c>
      <c r="C1105">
        <v>841.69139805600003</v>
      </c>
      <c r="D1105">
        <v>37896.698036949099</v>
      </c>
      <c r="G1105">
        <v>37900.190500048797</v>
      </c>
      <c r="H1105">
        <v>0.45111586949999999</v>
      </c>
      <c r="I1105">
        <v>0.50507727359999999</v>
      </c>
      <c r="J1105">
        <v>-0.69306355590000002</v>
      </c>
      <c r="K1105">
        <v>-0.24709173879999999</v>
      </c>
      <c r="L1105">
        <v>37895.145037236798</v>
      </c>
      <c r="M1105">
        <v>-0.98845361009999999</v>
      </c>
      <c r="N1105">
        <v>37895.145095122498</v>
      </c>
      <c r="O1105">
        <v>0.96285786650000005</v>
      </c>
      <c r="P1105" s="153">
        <f t="shared" si="32"/>
        <v>37895.145095122498</v>
      </c>
      <c r="Q1105" s="153">
        <f t="shared" si="33"/>
        <v>-1.9769072202</v>
      </c>
    </row>
    <row r="1106" spans="1:17" x14ac:dyDescent="0.2">
      <c r="A1106">
        <v>-41045.627767289501</v>
      </c>
      <c r="B1106">
        <v>1635.456807775</v>
      </c>
      <c r="C1106">
        <v>910.05804357310001</v>
      </c>
      <c r="D1106">
        <v>37896.702203615801</v>
      </c>
      <c r="G1106">
        <v>37900.196054846499</v>
      </c>
      <c r="H1106">
        <v>0.44694079949999999</v>
      </c>
      <c r="I1106">
        <v>0.50664064109999996</v>
      </c>
      <c r="J1106">
        <v>-0.70454146709999999</v>
      </c>
      <c r="K1106">
        <v>-0.21721073569999999</v>
      </c>
      <c r="L1106">
        <v>37895.145384461102</v>
      </c>
      <c r="M1106">
        <v>-0.95773550929999995</v>
      </c>
      <c r="N1106">
        <v>37895.145384461102</v>
      </c>
      <c r="O1106">
        <v>1.0486857409999999</v>
      </c>
      <c r="P1106" s="153">
        <f t="shared" si="32"/>
        <v>37895.145384461102</v>
      </c>
      <c r="Q1106" s="153">
        <f t="shared" si="33"/>
        <v>-1.9154710185999999</v>
      </c>
    </row>
    <row r="1107" spans="1:17" x14ac:dyDescent="0.2">
      <c r="A1107">
        <v>-40828.321372395898</v>
      </c>
      <c r="B1107">
        <v>1020.3253650543001</v>
      </c>
      <c r="C1107">
        <v>977.7489047908</v>
      </c>
      <c r="D1107">
        <v>37896.706370282402</v>
      </c>
      <c r="G1107">
        <v>37900.201831062303</v>
      </c>
      <c r="H1107">
        <v>0.4291386962</v>
      </c>
      <c r="I1107">
        <v>0.51970891029999999</v>
      </c>
      <c r="J1107">
        <v>-0.71016796439999996</v>
      </c>
      <c r="K1107">
        <v>-0.2034799507</v>
      </c>
      <c r="L1107">
        <v>37895.145673815998</v>
      </c>
      <c r="M1107">
        <v>-0.944194855</v>
      </c>
      <c r="N1107">
        <v>37895.145731688397</v>
      </c>
      <c r="O1107">
        <v>0.99013959569999999</v>
      </c>
      <c r="P1107" s="153">
        <f t="shared" si="32"/>
        <v>37895.145731688397</v>
      </c>
      <c r="Q1107" s="153">
        <f t="shared" si="33"/>
        <v>-1.88838971</v>
      </c>
    </row>
    <row r="1108" spans="1:17" x14ac:dyDescent="0.2">
      <c r="A1108">
        <v>-40580.068307273497</v>
      </c>
      <c r="B1108">
        <v>404.3997721403</v>
      </c>
      <c r="C1108">
        <v>1044.7007940899</v>
      </c>
      <c r="D1108">
        <v>37896.710536949096</v>
      </c>
      <c r="G1108">
        <v>37900.205298376903</v>
      </c>
      <c r="H1108">
        <v>0.41389067959999998</v>
      </c>
      <c r="I1108">
        <v>0.53073546319999998</v>
      </c>
      <c r="J1108">
        <v>-0.71185892760000002</v>
      </c>
      <c r="K1108">
        <v>-0.20067695599999999</v>
      </c>
      <c r="L1108">
        <v>37895.146021057903</v>
      </c>
      <c r="M1108">
        <v>-0.90357335049999998</v>
      </c>
      <c r="N1108">
        <v>37895.146078912701</v>
      </c>
      <c r="O1108">
        <v>0.88856019470000003</v>
      </c>
      <c r="P1108" s="153">
        <f t="shared" si="32"/>
        <v>37895.146078912701</v>
      </c>
      <c r="Q1108" s="153">
        <f t="shared" si="33"/>
        <v>-1.807146701</v>
      </c>
    </row>
    <row r="1109" spans="1:17" x14ac:dyDescent="0.2">
      <c r="A1109">
        <v>-40300.467302861704</v>
      </c>
      <c r="B1109">
        <v>-211.8585643145</v>
      </c>
      <c r="C1109">
        <v>1110.8477225536999</v>
      </c>
      <c r="D1109">
        <v>37896.714703615697</v>
      </c>
      <c r="G1109">
        <v>37900.208765691597</v>
      </c>
      <c r="H1109">
        <v>0.39887123730000001</v>
      </c>
      <c r="I1109">
        <v>0.54096951159999995</v>
      </c>
      <c r="J1109">
        <v>-0.71378642719999996</v>
      </c>
      <c r="K1109">
        <v>-0.1968823505</v>
      </c>
      <c r="L1109">
        <v>37895.146368283997</v>
      </c>
      <c r="M1109">
        <v>-1.0247694514000001</v>
      </c>
      <c r="N1109">
        <v>37895.146426138701</v>
      </c>
      <c r="O1109">
        <v>0.93405997640000005</v>
      </c>
      <c r="P1109" s="153">
        <f t="shared" si="32"/>
        <v>37895.146426138701</v>
      </c>
      <c r="Q1109" s="153">
        <f t="shared" si="33"/>
        <v>-2.0495389028000002</v>
      </c>
    </row>
    <row r="1110" spans="1:17" x14ac:dyDescent="0.2">
      <c r="A1110">
        <v>-40043.206497040599</v>
      </c>
      <c r="B1110">
        <v>-725.31573026989997</v>
      </c>
      <c r="C1110">
        <v>1165.3054805934</v>
      </c>
      <c r="D1110">
        <v>37896.718175838003</v>
      </c>
      <c r="G1110">
        <v>37900.212926469103</v>
      </c>
      <c r="H1110">
        <v>0.38105940830000001</v>
      </c>
      <c r="I1110">
        <v>0.55235828320000002</v>
      </c>
      <c r="J1110">
        <v>-0.71633928869999997</v>
      </c>
      <c r="K1110">
        <v>-0.1911859769</v>
      </c>
      <c r="L1110">
        <v>37895.146715509502</v>
      </c>
      <c r="M1110">
        <v>-0.89513053090000005</v>
      </c>
      <c r="N1110">
        <v>37895.146773364402</v>
      </c>
      <c r="O1110">
        <v>0.86420994679999996</v>
      </c>
      <c r="P1110" s="153">
        <f t="shared" ref="P1110:P1173" si="34">N1110</f>
        <v>37895.146773364402</v>
      </c>
      <c r="Q1110" s="153">
        <f t="shared" ref="Q1110:Q1173" si="35">M1110*2</f>
        <v>-1.7902610618000001</v>
      </c>
    </row>
    <row r="1111" spans="1:17" x14ac:dyDescent="0.2">
      <c r="A1111">
        <v>-39704.974548348298</v>
      </c>
      <c r="B1111">
        <v>-1340.922306837</v>
      </c>
      <c r="C1111">
        <v>1229.7945107676001</v>
      </c>
      <c r="D1111">
        <v>37896.722342504603</v>
      </c>
      <c r="G1111">
        <v>37900.217087246601</v>
      </c>
      <c r="H1111">
        <v>0.36339290000000002</v>
      </c>
      <c r="I1111">
        <v>0.56290993219999996</v>
      </c>
      <c r="J1111">
        <v>-0.71908052020000002</v>
      </c>
      <c r="K1111">
        <v>-0.18439418060000001</v>
      </c>
      <c r="L1111">
        <v>37895.147062719203</v>
      </c>
      <c r="M1111">
        <v>-0.91238165989999997</v>
      </c>
      <c r="N1111">
        <v>37895.1471205903</v>
      </c>
      <c r="O1111">
        <v>0.91454692469999999</v>
      </c>
      <c r="P1111" s="153">
        <f t="shared" si="34"/>
        <v>37895.1471205903</v>
      </c>
      <c r="Q1111" s="153">
        <f t="shared" si="35"/>
        <v>-1.8247633197999999</v>
      </c>
    </row>
    <row r="1112" spans="1:17" x14ac:dyDescent="0.2">
      <c r="A1112">
        <v>-39334.060516522601</v>
      </c>
      <c r="B1112">
        <v>-1955.4441701931</v>
      </c>
      <c r="C1112">
        <v>1293.2731293703</v>
      </c>
      <c r="D1112">
        <v>37896.726509171298</v>
      </c>
      <c r="G1112">
        <v>37900.2219414871</v>
      </c>
      <c r="H1112">
        <v>0.34286956499999999</v>
      </c>
      <c r="I1112">
        <v>0.57430574999999995</v>
      </c>
      <c r="J1112">
        <v>-0.72242616640000001</v>
      </c>
      <c r="K1112">
        <v>-0.17525353360000001</v>
      </c>
      <c r="L1112">
        <v>37895.1474099611</v>
      </c>
      <c r="M1112">
        <v>-0.96438411150000003</v>
      </c>
      <c r="N1112">
        <v>37895.147467816198</v>
      </c>
      <c r="O1112">
        <v>0.96054477859999998</v>
      </c>
      <c r="P1112" s="153">
        <f t="shared" si="34"/>
        <v>37895.147467816198</v>
      </c>
      <c r="Q1112" s="153">
        <f t="shared" si="35"/>
        <v>-1.9287682230000001</v>
      </c>
    </row>
    <row r="1113" spans="1:17" x14ac:dyDescent="0.2">
      <c r="A1113">
        <v>-38929.916550452297</v>
      </c>
      <c r="B1113">
        <v>-2568.3325741977001</v>
      </c>
      <c r="C1113">
        <v>1355.6609554142001</v>
      </c>
      <c r="D1113">
        <v>37896.730675838</v>
      </c>
      <c r="G1113">
        <v>37900.226795727598</v>
      </c>
      <c r="H1113">
        <v>0.3223567329</v>
      </c>
      <c r="I1113">
        <v>0.58483544060000003</v>
      </c>
      <c r="J1113">
        <v>-0.72584054809999998</v>
      </c>
      <c r="K1113">
        <v>-0.1649519411</v>
      </c>
      <c r="L1113">
        <v>37895.147757172497</v>
      </c>
      <c r="M1113">
        <v>-0.93571307429999995</v>
      </c>
      <c r="N1113">
        <v>37895.147757172497</v>
      </c>
      <c r="O1113">
        <v>1.0240872878</v>
      </c>
      <c r="P1113" s="153">
        <f t="shared" si="34"/>
        <v>37895.147757172497</v>
      </c>
      <c r="Q1113" s="153">
        <f t="shared" si="35"/>
        <v>-1.8714261485999999</v>
      </c>
    </row>
    <row r="1114" spans="1:17" x14ac:dyDescent="0.2">
      <c r="A1114">
        <v>-38491.950112416504</v>
      </c>
      <c r="B1114">
        <v>-3179.0075956719002</v>
      </c>
      <c r="C1114">
        <v>1416.8726762383999</v>
      </c>
      <c r="D1114">
        <v>37896.7348425046</v>
      </c>
      <c r="G1114">
        <v>37900.231649968002</v>
      </c>
      <c r="H1114">
        <v>0.30178927360000002</v>
      </c>
      <c r="I1114">
        <v>0.59458824129999999</v>
      </c>
      <c r="J1114">
        <v>-0.72923951909999996</v>
      </c>
      <c r="K1114">
        <v>-0.15361569420000001</v>
      </c>
      <c r="L1114">
        <v>37895.148046525697</v>
      </c>
      <c r="M1114">
        <v>-0.87361166850000005</v>
      </c>
      <c r="N1114">
        <v>37895.148104412699</v>
      </c>
      <c r="O1114">
        <v>0.96659612969999997</v>
      </c>
      <c r="P1114" s="153">
        <f t="shared" si="34"/>
        <v>37895.148104412699</v>
      </c>
      <c r="Q1114" s="153">
        <f t="shared" si="35"/>
        <v>-1.7472233370000001</v>
      </c>
    </row>
    <row r="1115" spans="1:17" x14ac:dyDescent="0.2">
      <c r="A1115">
        <v>-38100.680888265597</v>
      </c>
      <c r="B1115">
        <v>-3685.7698359172</v>
      </c>
      <c r="C1115">
        <v>1466.9186663481</v>
      </c>
      <c r="D1115">
        <v>37896.738314726899</v>
      </c>
      <c r="G1115">
        <v>37900.237197671398</v>
      </c>
      <c r="H1115">
        <v>0.27815987759999999</v>
      </c>
      <c r="I1115">
        <v>0.60486191460000005</v>
      </c>
      <c r="J1115">
        <v>-0.73300853160000001</v>
      </c>
      <c r="K1115">
        <v>-0.13952648240000001</v>
      </c>
      <c r="L1115">
        <v>37895.148393751602</v>
      </c>
      <c r="M1115">
        <v>-0.97224308709999996</v>
      </c>
      <c r="N1115">
        <v>37895.148393751602</v>
      </c>
      <c r="O1115">
        <v>0.96058156250000004</v>
      </c>
      <c r="P1115" s="153">
        <f t="shared" si="34"/>
        <v>37895.148393751602</v>
      </c>
      <c r="Q1115" s="153">
        <f t="shared" si="35"/>
        <v>-1.9444861741999999</v>
      </c>
    </row>
    <row r="1116" spans="1:17" x14ac:dyDescent="0.2">
      <c r="A1116">
        <v>-37599.005828497196</v>
      </c>
      <c r="B1116">
        <v>-4290.7595306633002</v>
      </c>
      <c r="C1116">
        <v>1525.7337592289</v>
      </c>
      <c r="D1116">
        <v>37896.742481393499</v>
      </c>
      <c r="G1116">
        <v>37900.242745374802</v>
      </c>
      <c r="H1116">
        <v>0.25436159380000001</v>
      </c>
      <c r="I1116">
        <v>0.6142634763</v>
      </c>
      <c r="J1116">
        <v>-0.73655698879999998</v>
      </c>
      <c r="K1116">
        <v>-0.1243557941</v>
      </c>
      <c r="L1116">
        <v>37895.148683106498</v>
      </c>
      <c r="M1116">
        <v>-0.92825218980000002</v>
      </c>
      <c r="N1116">
        <v>37895.148740977304</v>
      </c>
      <c r="O1116">
        <v>0.93978938249999999</v>
      </c>
      <c r="P1116" s="153">
        <f t="shared" si="34"/>
        <v>37895.148740977304</v>
      </c>
      <c r="Q1116" s="153">
        <f t="shared" si="35"/>
        <v>-1.8565043796</v>
      </c>
    </row>
    <row r="1117" spans="1:17" x14ac:dyDescent="0.2">
      <c r="A1117">
        <v>-37061.556251891001</v>
      </c>
      <c r="B1117">
        <v>-4891.6829939902</v>
      </c>
      <c r="C1117">
        <v>1583.0985903429</v>
      </c>
      <c r="D1117">
        <v>37896.746648060202</v>
      </c>
      <c r="G1117">
        <v>37900.248986541097</v>
      </c>
      <c r="H1117">
        <v>0.2273705858</v>
      </c>
      <c r="I1117">
        <v>0.62384489700000001</v>
      </c>
      <c r="J1117">
        <v>-0.74017129250000002</v>
      </c>
      <c r="K1117">
        <v>-0.1061443307</v>
      </c>
      <c r="L1117">
        <v>37895.149030348402</v>
      </c>
      <c r="M1117">
        <v>-0.90086343199999996</v>
      </c>
      <c r="N1117">
        <v>37895.149030348402</v>
      </c>
      <c r="O1117">
        <v>0.8210492653</v>
      </c>
      <c r="P1117" s="153">
        <f t="shared" si="34"/>
        <v>37895.149030348402</v>
      </c>
      <c r="Q1117" s="153">
        <f t="shared" si="35"/>
        <v>-1.8017268639999999</v>
      </c>
    </row>
    <row r="1118" spans="1:17" x14ac:dyDescent="0.2">
      <c r="A1118">
        <v>-36487.534042805499</v>
      </c>
      <c r="B1118">
        <v>-5487.7949534770996</v>
      </c>
      <c r="C1118">
        <v>1638.9025380471001</v>
      </c>
      <c r="D1118">
        <v>37896.750814726904</v>
      </c>
      <c r="G1118">
        <v>37900.251437291699</v>
      </c>
      <c r="H1118">
        <v>0.21671265510000001</v>
      </c>
      <c r="I1118">
        <v>0.62732543210000002</v>
      </c>
      <c r="J1118">
        <v>-0.74145675899999997</v>
      </c>
      <c r="K1118">
        <v>-9.8692967300000004E-2</v>
      </c>
      <c r="L1118">
        <v>37895.149319687</v>
      </c>
      <c r="M1118">
        <v>-0.94153466919999995</v>
      </c>
      <c r="N1118">
        <v>37895.149377558097</v>
      </c>
      <c r="O1118">
        <v>0.90498872819999998</v>
      </c>
      <c r="P1118" s="153">
        <f t="shared" si="34"/>
        <v>37895.149377558097</v>
      </c>
      <c r="Q1118" s="153">
        <f t="shared" si="35"/>
        <v>-1.8830693383999999</v>
      </c>
    </row>
    <row r="1119" spans="1:17" x14ac:dyDescent="0.2">
      <c r="A1119">
        <v>-35876.076264599498</v>
      </c>
      <c r="B1119">
        <v>-6078.2914497682004</v>
      </c>
      <c r="C1119">
        <v>1693.0262172324001</v>
      </c>
      <c r="D1119">
        <v>37896.754981393497</v>
      </c>
      <c r="G1119">
        <v>37900.257686954399</v>
      </c>
      <c r="H1119">
        <v>0.1893945789</v>
      </c>
      <c r="I1119">
        <v>0.63549543939999997</v>
      </c>
      <c r="J1119">
        <v>-0.74433251060000005</v>
      </c>
      <c r="K1119">
        <v>-7.9021222899999993E-2</v>
      </c>
      <c r="L1119">
        <v>37895.149666912999</v>
      </c>
      <c r="M1119">
        <v>-0.92599422040000001</v>
      </c>
      <c r="N1119">
        <v>37895.149666912999</v>
      </c>
      <c r="O1119">
        <v>0.86352841349999998</v>
      </c>
      <c r="P1119" s="153">
        <f t="shared" si="34"/>
        <v>37895.149666912999</v>
      </c>
      <c r="Q1119" s="153">
        <f t="shared" si="35"/>
        <v>-1.8519884408</v>
      </c>
    </row>
    <row r="1120" spans="1:17" x14ac:dyDescent="0.2">
      <c r="A1120">
        <v>-35337.260262255702</v>
      </c>
      <c r="B1120">
        <v>-6565.456061936</v>
      </c>
      <c r="C1120">
        <v>1736.7527795905</v>
      </c>
      <c r="D1120">
        <v>37896.758453615803</v>
      </c>
      <c r="G1120">
        <v>37900.263935436698</v>
      </c>
      <c r="H1120">
        <v>0.1619360172</v>
      </c>
      <c r="I1120">
        <v>0.64265697879999995</v>
      </c>
      <c r="J1120">
        <v>-0.74655593480000004</v>
      </c>
      <c r="K1120">
        <v>-5.8506154800000001E-2</v>
      </c>
      <c r="L1120">
        <v>37895.1499562838</v>
      </c>
      <c r="M1120">
        <v>-0.7523012053</v>
      </c>
      <c r="N1120">
        <v>37895.1500141387</v>
      </c>
      <c r="O1120">
        <v>1.0724579319</v>
      </c>
      <c r="P1120" s="153">
        <f t="shared" si="34"/>
        <v>37895.1500141387</v>
      </c>
      <c r="Q1120" s="153">
        <f t="shared" si="35"/>
        <v>-1.5046024106</v>
      </c>
    </row>
    <row r="1121" spans="1:17" x14ac:dyDescent="0.2">
      <c r="A1121">
        <v>-34654.690539353498</v>
      </c>
      <c r="B1121">
        <v>-7143.3399225147996</v>
      </c>
      <c r="C1121">
        <v>1787.4520143553</v>
      </c>
      <c r="D1121">
        <v>37896.762620282403</v>
      </c>
      <c r="G1121">
        <v>37900.270183918903</v>
      </c>
      <c r="H1121">
        <v>0.1344119355</v>
      </c>
      <c r="I1121">
        <v>0.64881987360000004</v>
      </c>
      <c r="J1121">
        <v>-0.74804750099999995</v>
      </c>
      <c r="K1121">
        <v>-3.7297982399999999E-2</v>
      </c>
      <c r="L1121">
        <v>37895.150303493501</v>
      </c>
      <c r="M1121">
        <v>-0.90982426279999995</v>
      </c>
      <c r="N1121">
        <v>37895.150303493501</v>
      </c>
      <c r="O1121">
        <v>0.98390398150000002</v>
      </c>
      <c r="P1121" s="153">
        <f t="shared" si="34"/>
        <v>37895.150303493501</v>
      </c>
      <c r="Q1121" s="153">
        <f t="shared" si="35"/>
        <v>-1.8196485255999999</v>
      </c>
    </row>
    <row r="1122" spans="1:17" x14ac:dyDescent="0.2">
      <c r="A1122">
        <v>-33931.834542424403</v>
      </c>
      <c r="B1122">
        <v>-7712.9320270666003</v>
      </c>
      <c r="C1122">
        <v>1836.0741549208001</v>
      </c>
      <c r="D1122">
        <v>37896.766786949098</v>
      </c>
      <c r="G1122">
        <v>37900.276432401202</v>
      </c>
      <c r="H1122">
        <v>0.1069205367</v>
      </c>
      <c r="I1122">
        <v>0.65399369380000005</v>
      </c>
      <c r="J1122">
        <v>-0.74874456</v>
      </c>
      <c r="K1122">
        <v>-1.5550924299999999E-2</v>
      </c>
      <c r="L1122">
        <v>37895.155650787303</v>
      </c>
      <c r="M1122">
        <v>-0.8534744366</v>
      </c>
      <c r="N1122">
        <v>37895.156345238902</v>
      </c>
      <c r="O1122">
        <v>0.85571114920000002</v>
      </c>
      <c r="P1122" s="153">
        <f t="shared" si="34"/>
        <v>37895.156345238902</v>
      </c>
      <c r="Q1122" s="153">
        <f t="shared" si="35"/>
        <v>-1.7069488732</v>
      </c>
    </row>
    <row r="1123" spans="1:17" x14ac:dyDescent="0.2">
      <c r="A1123">
        <v>-33167.520274937597</v>
      </c>
      <c r="B1123">
        <v>-8273.1117065469007</v>
      </c>
      <c r="C1123">
        <v>1882.4536208331999</v>
      </c>
      <c r="D1123">
        <v>37896.7709536158</v>
      </c>
      <c r="G1123">
        <v>37900.283375159299</v>
      </c>
      <c r="H1123">
        <v>7.6547187399999994E-2</v>
      </c>
      <c r="I1123">
        <v>0.65860101039999996</v>
      </c>
      <c r="J1123">
        <v>-0.74853402209999997</v>
      </c>
      <c r="K1123">
        <v>9.0584163999999998E-3</v>
      </c>
      <c r="L1123">
        <v>37895.159817497501</v>
      </c>
      <c r="M1123">
        <v>-0.84173567729999998</v>
      </c>
      <c r="N1123">
        <v>37895.159817497501</v>
      </c>
      <c r="O1123">
        <v>1.0402555265</v>
      </c>
      <c r="P1123" s="153">
        <f t="shared" si="34"/>
        <v>37895.159817497501</v>
      </c>
      <c r="Q1123" s="153">
        <f t="shared" si="35"/>
        <v>-1.6834713546</v>
      </c>
    </row>
    <row r="1124" spans="1:17" x14ac:dyDescent="0.2">
      <c r="A1124">
        <v>-32360.475032779701</v>
      </c>
      <c r="B1124">
        <v>-8822.6428746261008</v>
      </c>
      <c r="C1124">
        <v>1926.4083178701001</v>
      </c>
      <c r="D1124">
        <v>37896.7751202824</v>
      </c>
      <c r="G1124">
        <v>37900.290317917403</v>
      </c>
      <c r="H1124">
        <v>4.6509562800000001E-2</v>
      </c>
      <c r="I1124">
        <v>0.66203892929999997</v>
      </c>
      <c r="J1124">
        <v>-0.74725456739999996</v>
      </c>
      <c r="K1124">
        <v>3.3940067599999998E-2</v>
      </c>
      <c r="L1124">
        <v>37895.163289755998</v>
      </c>
      <c r="M1124">
        <v>-0.81284227509999996</v>
      </c>
      <c r="N1124">
        <v>37895.163984245402</v>
      </c>
      <c r="O1124">
        <v>0.95111979479999997</v>
      </c>
      <c r="P1124" s="153">
        <f t="shared" si="34"/>
        <v>37895.163984245402</v>
      </c>
      <c r="Q1124" s="153">
        <f t="shared" si="35"/>
        <v>-1.6256845501999999</v>
      </c>
    </row>
    <row r="1125" spans="1:17" x14ac:dyDescent="0.2">
      <c r="A1125">
        <v>-31654.300768835601</v>
      </c>
      <c r="B1125">
        <v>-9271.4672045608004</v>
      </c>
      <c r="C1125">
        <v>1961.0405098152</v>
      </c>
      <c r="D1125">
        <v>37896.778592504597</v>
      </c>
      <c r="G1125">
        <v>37900.297260675499</v>
      </c>
      <c r="H1125">
        <v>1.6965444900000001E-2</v>
      </c>
      <c r="I1125">
        <v>0.66435496029999996</v>
      </c>
      <c r="J1125">
        <v>-0.7448994873</v>
      </c>
      <c r="K1125">
        <v>5.8901733900000003E-2</v>
      </c>
      <c r="L1125">
        <v>37895.167456466203</v>
      </c>
      <c r="M1125">
        <v>-0.19389974679999999</v>
      </c>
      <c r="N1125">
        <v>37895.167456466203</v>
      </c>
      <c r="O1125">
        <v>2.5464925285</v>
      </c>
      <c r="P1125" s="153">
        <f t="shared" si="34"/>
        <v>37895.167456466203</v>
      </c>
      <c r="Q1125" s="153">
        <f t="shared" si="35"/>
        <v>-0.38779949359999999</v>
      </c>
    </row>
    <row r="1126" spans="1:17" x14ac:dyDescent="0.2">
      <c r="A1126">
        <v>-30765.232428699401</v>
      </c>
      <c r="B1126">
        <v>-9797.8050282997992</v>
      </c>
      <c r="C1126">
        <v>2000.0116033938</v>
      </c>
      <c r="D1126">
        <v>37896.782759171299</v>
      </c>
      <c r="G1126">
        <v>37900.304203433501</v>
      </c>
      <c r="H1126">
        <v>-1.19378365E-2</v>
      </c>
      <c r="I1126">
        <v>0.66561122409999995</v>
      </c>
      <c r="J1126">
        <v>-0.74148632439999995</v>
      </c>
      <c r="K1126">
        <v>8.3768831700000004E-2</v>
      </c>
      <c r="L1126">
        <v>37895.170928765801</v>
      </c>
      <c r="M1126">
        <v>-0.1876448238</v>
      </c>
      <c r="N1126">
        <v>37895.171623239097</v>
      </c>
      <c r="O1126">
        <v>-0.4609460359</v>
      </c>
      <c r="P1126" s="153">
        <f t="shared" si="34"/>
        <v>37895.171623239097</v>
      </c>
      <c r="Q1126" s="153">
        <f t="shared" si="35"/>
        <v>-0.3752896476</v>
      </c>
    </row>
    <row r="1127" spans="1:17" x14ac:dyDescent="0.2">
      <c r="A1127">
        <v>-29829.1819701319</v>
      </c>
      <c r="B1127">
        <v>-10309.1856005798</v>
      </c>
      <c r="C1127">
        <v>2035.9281785093001</v>
      </c>
      <c r="D1127">
        <v>37896.786925838001</v>
      </c>
      <c r="G1127">
        <v>37900.311146191598</v>
      </c>
      <c r="H1127">
        <v>-4.0070688299999997E-2</v>
      </c>
      <c r="I1127">
        <v>0.66588256850000005</v>
      </c>
      <c r="J1127">
        <v>-0.73705253230000001</v>
      </c>
      <c r="K1127">
        <v>0.1083896191</v>
      </c>
      <c r="L1127">
        <v>37895.175095497703</v>
      </c>
      <c r="M1127">
        <v>-0.31856115359999998</v>
      </c>
      <c r="N1127">
        <v>37895.175095497703</v>
      </c>
      <c r="O1127">
        <v>-0.37498586540000001</v>
      </c>
      <c r="P1127" s="153">
        <f t="shared" si="34"/>
        <v>37895.175095497703</v>
      </c>
      <c r="Q1127" s="153">
        <f t="shared" si="35"/>
        <v>-0.63712230719999996</v>
      </c>
    </row>
    <row r="1128" spans="1:17" x14ac:dyDescent="0.2">
      <c r="A1128">
        <v>-28844.379365480901</v>
      </c>
      <c r="B1128">
        <v>-10803.719780032099</v>
      </c>
      <c r="C1128">
        <v>2068.5166542143002</v>
      </c>
      <c r="D1128">
        <v>37896.791092504602</v>
      </c>
      <c r="G1128">
        <v>37900.318783225499</v>
      </c>
      <c r="H1128">
        <v>-7.0000218500000003E-2</v>
      </c>
      <c r="I1128">
        <v>0.66514448000000004</v>
      </c>
      <c r="J1128">
        <v>-0.73105891919999999</v>
      </c>
      <c r="K1128">
        <v>0.13503942699999999</v>
      </c>
      <c r="L1128">
        <v>37895.178567765703</v>
      </c>
      <c r="M1128">
        <v>-0.327238313</v>
      </c>
      <c r="N1128">
        <v>37895.179262146099</v>
      </c>
      <c r="O1128">
        <v>-0.3541113514</v>
      </c>
      <c r="P1128" s="153">
        <f t="shared" si="34"/>
        <v>37895.179262146099</v>
      </c>
      <c r="Q1128" s="153">
        <f t="shared" si="35"/>
        <v>-0.65447662600000001</v>
      </c>
    </row>
    <row r="1129" spans="1:17" x14ac:dyDescent="0.2">
      <c r="A1129">
        <v>-27808.887512773199</v>
      </c>
      <c r="B1129">
        <v>-11279.2679134354</v>
      </c>
      <c r="C1129">
        <v>2097.4689930421</v>
      </c>
      <c r="D1129">
        <v>37896.795259171296</v>
      </c>
      <c r="G1129">
        <v>37900.325725983603</v>
      </c>
      <c r="H1129">
        <v>-9.619772E-2</v>
      </c>
      <c r="I1129">
        <v>0.66362940810000004</v>
      </c>
      <c r="J1129">
        <v>-0.72466146070000004</v>
      </c>
      <c r="K1129">
        <v>0.15876956489999999</v>
      </c>
      <c r="L1129">
        <v>37895.182734408598</v>
      </c>
      <c r="M1129">
        <v>-0.31601567400000002</v>
      </c>
      <c r="N1129">
        <v>37895.182734408598</v>
      </c>
      <c r="O1129">
        <v>-0.47420685759999998</v>
      </c>
      <c r="P1129" s="153">
        <f t="shared" si="34"/>
        <v>37895.182734408598</v>
      </c>
      <c r="Q1129" s="153">
        <f t="shared" si="35"/>
        <v>-0.63203134800000005</v>
      </c>
    </row>
    <row r="1130" spans="1:17" x14ac:dyDescent="0.2">
      <c r="A1130">
        <v>-26905.730528820801</v>
      </c>
      <c r="B1130">
        <v>-11659.305548632499</v>
      </c>
      <c r="C1130">
        <v>2118.5680539296</v>
      </c>
      <c r="D1130">
        <v>37896.798731393501</v>
      </c>
      <c r="G1130">
        <v>37900.332668741597</v>
      </c>
      <c r="H1130">
        <v>-0.121376624</v>
      </c>
      <c r="I1130">
        <v>0.66140612190000003</v>
      </c>
      <c r="J1130">
        <v>-0.71742644929999999</v>
      </c>
      <c r="K1130">
        <v>0.1819586403</v>
      </c>
      <c r="L1130">
        <v>37895.188984470798</v>
      </c>
      <c r="M1130">
        <v>-0.27922628319999998</v>
      </c>
      <c r="N1130">
        <v>37895.189678922499</v>
      </c>
      <c r="O1130">
        <v>-0.34559530779999997</v>
      </c>
      <c r="P1130" s="153">
        <f t="shared" si="34"/>
        <v>37895.189678922499</v>
      </c>
      <c r="Q1130" s="153">
        <f t="shared" si="35"/>
        <v>-0.55845256639999996</v>
      </c>
    </row>
    <row r="1131" spans="1:17" x14ac:dyDescent="0.2">
      <c r="A1131">
        <v>-25771.642124127498</v>
      </c>
      <c r="B1131">
        <v>-12093.453710662099</v>
      </c>
      <c r="C1131">
        <v>2139.9132159749001</v>
      </c>
      <c r="D1131">
        <v>37896.802898060203</v>
      </c>
      <c r="G1131">
        <v>37900.339611499803</v>
      </c>
      <c r="H1131">
        <v>-0.14550790699999999</v>
      </c>
      <c r="I1131">
        <v>0.65856581199999997</v>
      </c>
      <c r="J1131">
        <v>-0.70941512839999998</v>
      </c>
      <c r="K1131">
        <v>0.20456953829999999</v>
      </c>
      <c r="L1131">
        <v>37895.196623440301</v>
      </c>
      <c r="M1131">
        <v>-0.27587081320000001</v>
      </c>
      <c r="N1131">
        <v>37895.197317892103</v>
      </c>
      <c r="O1131">
        <v>-0.52354156039999999</v>
      </c>
      <c r="P1131" s="153">
        <f t="shared" si="34"/>
        <v>37895.197317892103</v>
      </c>
      <c r="Q1131" s="153">
        <f t="shared" si="35"/>
        <v>-0.55174162640000002</v>
      </c>
    </row>
    <row r="1132" spans="1:17" x14ac:dyDescent="0.2">
      <c r="A1132">
        <v>-24580.285870434</v>
      </c>
      <c r="B1132">
        <v>-12500.7149311673</v>
      </c>
      <c r="C1132">
        <v>2156.5002464216</v>
      </c>
      <c r="D1132">
        <v>37896.807064726898</v>
      </c>
      <c r="G1132">
        <v>37900.346554257798</v>
      </c>
      <c r="H1132">
        <v>-0.16858379979999999</v>
      </c>
      <c r="I1132">
        <v>0.65519569209999995</v>
      </c>
      <c r="J1132">
        <v>-0.70068158830000005</v>
      </c>
      <c r="K1132">
        <v>0.22659086310000001</v>
      </c>
      <c r="L1132">
        <v>37895.204262411098</v>
      </c>
      <c r="M1132">
        <v>-0.20256997330000001</v>
      </c>
      <c r="N1132">
        <v>37895.204956863003</v>
      </c>
      <c r="O1132">
        <v>-0.4554730857</v>
      </c>
      <c r="P1132" s="153">
        <f t="shared" si="34"/>
        <v>37895.204956863003</v>
      </c>
      <c r="Q1132" s="153">
        <f t="shared" si="35"/>
        <v>-0.40513994660000002</v>
      </c>
    </row>
    <row r="1133" spans="1:17" x14ac:dyDescent="0.2">
      <c r="A1133">
        <v>-23328.8785485558</v>
      </c>
      <c r="B1133">
        <v>-12877.414747095099</v>
      </c>
      <c r="C1133">
        <v>2167.8147778325001</v>
      </c>
      <c r="D1133">
        <v>37896.811231393498</v>
      </c>
      <c r="G1133">
        <v>37900.353497015902</v>
      </c>
      <c r="H1133">
        <v>-0.1906141069</v>
      </c>
      <c r="I1133">
        <v>0.65137729249999998</v>
      </c>
      <c r="J1133">
        <v>-0.6912689662</v>
      </c>
      <c r="K1133">
        <v>0.24803447610000001</v>
      </c>
      <c r="L1133">
        <v>37895.211901381001</v>
      </c>
      <c r="M1133">
        <v>-0.32257311869999999</v>
      </c>
      <c r="N1133">
        <v>37895.2125958326</v>
      </c>
      <c r="O1133">
        <v>-0.45761033290000003</v>
      </c>
      <c r="P1133" s="153">
        <f t="shared" si="34"/>
        <v>37895.2125958326</v>
      </c>
      <c r="Q1133" s="153">
        <f t="shared" si="35"/>
        <v>-0.64514623739999999</v>
      </c>
    </row>
    <row r="1134" spans="1:17" x14ac:dyDescent="0.2">
      <c r="A1134">
        <v>-22014.3501410809</v>
      </c>
      <c r="B1134">
        <v>-13219.240391416601</v>
      </c>
      <c r="C1134">
        <v>2173.2583835719001</v>
      </c>
      <c r="D1134">
        <v>37896.8153980602</v>
      </c>
      <c r="G1134">
        <v>37900.360439773998</v>
      </c>
      <c r="H1134">
        <v>-0.211622112</v>
      </c>
      <c r="I1134">
        <v>0.64718561900000005</v>
      </c>
      <c r="J1134">
        <v>-0.68120619449999997</v>
      </c>
      <c r="K1134">
        <v>0.26893303419999998</v>
      </c>
      <c r="L1134">
        <v>37895.219540350903</v>
      </c>
      <c r="M1134">
        <v>-0.33680842700000002</v>
      </c>
      <c r="N1134">
        <v>37895.220234808301</v>
      </c>
      <c r="O1134">
        <v>-0.45133529909999998</v>
      </c>
      <c r="P1134" s="153">
        <f t="shared" si="34"/>
        <v>37895.220234808301</v>
      </c>
      <c r="Q1134" s="153">
        <f t="shared" si="35"/>
        <v>-0.67361685400000004</v>
      </c>
    </row>
    <row r="1135" spans="1:17" x14ac:dyDescent="0.2">
      <c r="A1135">
        <v>-20633.3126585467</v>
      </c>
      <c r="B1135">
        <v>-13521.082836784601</v>
      </c>
      <c r="C1135">
        <v>2172.1288461192999</v>
      </c>
      <c r="D1135">
        <v>37896.819564726902</v>
      </c>
      <c r="G1135">
        <v>37900.367382532102</v>
      </c>
      <c r="H1135">
        <v>-0.2316403242</v>
      </c>
      <c r="I1135">
        <v>0.64268915270000004</v>
      </c>
      <c r="J1135">
        <v>-0.67050502300000003</v>
      </c>
      <c r="K1135">
        <v>0.28933791180000001</v>
      </c>
      <c r="L1135">
        <v>37895.227179321097</v>
      </c>
      <c r="M1135">
        <v>-0.14553930139999999</v>
      </c>
      <c r="N1135">
        <v>37895.227873772899</v>
      </c>
      <c r="O1135">
        <v>-0.46106962289999998</v>
      </c>
      <c r="P1135" s="153">
        <f t="shared" si="34"/>
        <v>37895.227873772899</v>
      </c>
      <c r="Q1135" s="153">
        <f t="shared" si="35"/>
        <v>-0.29107860279999997</v>
      </c>
    </row>
    <row r="1136" spans="1:17" x14ac:dyDescent="0.2">
      <c r="A1136">
        <v>-19428.9580791437</v>
      </c>
      <c r="B1136">
        <v>-13737.7008129194</v>
      </c>
      <c r="C1136">
        <v>2165.5709562897</v>
      </c>
      <c r="D1136">
        <v>37896.823036949099</v>
      </c>
      <c r="G1136">
        <v>37900.375019566003</v>
      </c>
      <c r="H1136">
        <v>-0.25256183679999999</v>
      </c>
      <c r="I1136">
        <v>0.63746579069999998</v>
      </c>
      <c r="J1136">
        <v>-0.65798550899999997</v>
      </c>
      <c r="K1136">
        <v>0.31129560579999999</v>
      </c>
      <c r="L1136">
        <v>37895.234818291203</v>
      </c>
      <c r="M1136">
        <v>-0.25431528149999999</v>
      </c>
      <c r="N1136">
        <v>37895.2355127431</v>
      </c>
      <c r="O1136">
        <v>-0.34857159430000001</v>
      </c>
      <c r="P1136" s="153">
        <f t="shared" si="34"/>
        <v>37895.2355127431</v>
      </c>
      <c r="Q1136" s="153">
        <f t="shared" si="35"/>
        <v>-0.50863056299999998</v>
      </c>
    </row>
    <row r="1137" spans="1:17" x14ac:dyDescent="0.2">
      <c r="A1137">
        <v>-17916.014567639799</v>
      </c>
      <c r="B1137">
        <v>-13949.445124354301</v>
      </c>
      <c r="C1137">
        <v>2150.1135028418998</v>
      </c>
      <c r="D1137">
        <v>37896.827203615801</v>
      </c>
      <c r="G1137">
        <v>37900.382656599897</v>
      </c>
      <c r="H1137">
        <v>-0.27238102450000001</v>
      </c>
      <c r="I1137">
        <v>0.63202757840000001</v>
      </c>
      <c r="J1137">
        <v>-0.64463743200000001</v>
      </c>
      <c r="K1137">
        <v>0.33285477149999998</v>
      </c>
      <c r="L1137">
        <v>37895.242457260698</v>
      </c>
      <c r="M1137">
        <v>-29.776656433500001</v>
      </c>
      <c r="N1137">
        <v>37895.243151712501</v>
      </c>
      <c r="O1137">
        <v>36.308580187700002</v>
      </c>
      <c r="P1137" s="153">
        <f t="shared" si="34"/>
        <v>37895.243151712501</v>
      </c>
      <c r="Q1137" s="153">
        <f t="shared" si="35"/>
        <v>-59.553312867000002</v>
      </c>
    </row>
    <row r="1138" spans="1:17" x14ac:dyDescent="0.2">
      <c r="A1138">
        <v>-16324.998773692299</v>
      </c>
      <c r="B1138">
        <v>-14100.275992975099</v>
      </c>
      <c r="C1138">
        <v>2125.2684278648999</v>
      </c>
      <c r="D1138">
        <v>37896.831370282402</v>
      </c>
      <c r="G1138">
        <v>37900.390293633704</v>
      </c>
      <c r="H1138">
        <v>-0.2911404179</v>
      </c>
      <c r="I1138">
        <v>0.62645118759999996</v>
      </c>
      <c r="J1138">
        <v>-0.63037179229999996</v>
      </c>
      <c r="K1138">
        <v>0.35415754980000003</v>
      </c>
      <c r="L1138">
        <v>37895.2500962294</v>
      </c>
      <c r="M1138">
        <v>-119.1981028005</v>
      </c>
      <c r="N1138">
        <v>37895.250790680999</v>
      </c>
      <c r="O1138">
        <v>128.0710214675</v>
      </c>
      <c r="P1138" s="153">
        <f t="shared" si="34"/>
        <v>37895.250790680999</v>
      </c>
      <c r="Q1138" s="153">
        <f t="shared" si="35"/>
        <v>-238.39620560099999</v>
      </c>
    </row>
    <row r="1139" spans="1:17" x14ac:dyDescent="0.2">
      <c r="A1139">
        <v>-14651.114639993701</v>
      </c>
      <c r="B1139">
        <v>-14179.3467139985</v>
      </c>
      <c r="C1139">
        <v>2089.6093501496998</v>
      </c>
      <c r="D1139">
        <v>37896.835536949096</v>
      </c>
      <c r="G1139">
        <v>37900.3972363918</v>
      </c>
      <c r="H1139">
        <v>-0.30729608180000001</v>
      </c>
      <c r="I1139">
        <v>0.62133088729999997</v>
      </c>
      <c r="J1139">
        <v>-0.61648541879999996</v>
      </c>
      <c r="K1139">
        <v>0.37344715160000003</v>
      </c>
      <c r="L1139">
        <v>37895.257735197498</v>
      </c>
      <c r="M1139">
        <v>158.0279839376</v>
      </c>
      <c r="N1139">
        <v>37895.258429658097</v>
      </c>
      <c r="O1139">
        <v>-153.5586273442</v>
      </c>
      <c r="P1139" s="153">
        <f t="shared" si="34"/>
        <v>37895.258429658097</v>
      </c>
      <c r="Q1139" s="153">
        <f t="shared" si="35"/>
        <v>316.0559678752</v>
      </c>
    </row>
    <row r="1140" spans="1:17" x14ac:dyDescent="0.2">
      <c r="A1140">
        <v>-12889.2766372843</v>
      </c>
      <c r="B1140">
        <v>-14173.017903329301</v>
      </c>
      <c r="C1140">
        <v>2041.3680538297999</v>
      </c>
      <c r="D1140">
        <v>37896.839703615697</v>
      </c>
      <c r="G1140">
        <v>37900.403484874099</v>
      </c>
      <c r="H1140">
        <v>-0.32110214469999998</v>
      </c>
      <c r="I1140">
        <v>0.61674354409999999</v>
      </c>
      <c r="J1140">
        <v>-0.60310222010000003</v>
      </c>
      <c r="K1140">
        <v>0.39088172850000003</v>
      </c>
      <c r="L1140">
        <v>37895.265374165298</v>
      </c>
      <c r="M1140">
        <v>140.87650964369999</v>
      </c>
      <c r="N1140">
        <v>37895.2660686167</v>
      </c>
      <c r="O1140">
        <v>-139.91631820809999</v>
      </c>
      <c r="P1140" s="153">
        <f t="shared" si="34"/>
        <v>37895.2660686167</v>
      </c>
      <c r="Q1140" s="153">
        <f t="shared" si="35"/>
        <v>281.75301928739998</v>
      </c>
    </row>
    <row r="1141" spans="1:17" x14ac:dyDescent="0.2">
      <c r="A1141">
        <v>-11350.1540190667</v>
      </c>
      <c r="B1141">
        <v>-14090.0755992493</v>
      </c>
      <c r="C1141">
        <v>1989.9679423636001</v>
      </c>
      <c r="D1141">
        <v>37896.843175838003</v>
      </c>
      <c r="G1141">
        <v>37900.409733356399</v>
      </c>
      <c r="H1141">
        <v>-0.33418419329999999</v>
      </c>
      <c r="I1141">
        <v>0.61224754209999999</v>
      </c>
      <c r="J1141">
        <v>-0.58870402529999999</v>
      </c>
      <c r="K1141">
        <v>0.40853572999999999</v>
      </c>
      <c r="L1141">
        <v>37895.273013133097</v>
      </c>
      <c r="M1141">
        <v>139.68319331230001</v>
      </c>
      <c r="N1141">
        <v>37895.273707584704</v>
      </c>
      <c r="O1141">
        <v>-138.2767749548</v>
      </c>
      <c r="P1141" s="153">
        <f t="shared" si="34"/>
        <v>37895.273707584704</v>
      </c>
      <c r="Q1141" s="153">
        <f t="shared" si="35"/>
        <v>279.36638662460001</v>
      </c>
    </row>
    <row r="1142" spans="1:17" x14ac:dyDescent="0.2">
      <c r="A1142">
        <v>-9413.8801336938996</v>
      </c>
      <c r="B1142">
        <v>-13878.1726311602</v>
      </c>
      <c r="C1142">
        <v>1912.4425081492</v>
      </c>
      <c r="D1142">
        <v>37896.847342504603</v>
      </c>
      <c r="G1142">
        <v>37900.415287562901</v>
      </c>
      <c r="H1142">
        <v>-0.34515172649999998</v>
      </c>
      <c r="I1142">
        <v>0.60840464329999999</v>
      </c>
      <c r="J1142">
        <v>-0.57486015030000004</v>
      </c>
      <c r="K1142">
        <v>0.42455845689999999</v>
      </c>
      <c r="L1142">
        <v>37895.280652101203</v>
      </c>
      <c r="M1142">
        <v>133.44154997339999</v>
      </c>
      <c r="N1142">
        <v>37895.281346552998</v>
      </c>
      <c r="O1142">
        <v>-133.9224961324</v>
      </c>
      <c r="P1142" s="153">
        <f t="shared" si="34"/>
        <v>37895.281346552998</v>
      </c>
      <c r="Q1142" s="153">
        <f t="shared" si="35"/>
        <v>266.88309994679997</v>
      </c>
    </row>
    <row r="1143" spans="1:17" x14ac:dyDescent="0.2">
      <c r="A1143">
        <v>-7428.8051281730995</v>
      </c>
      <c r="B1143">
        <v>-13527.4741618677</v>
      </c>
      <c r="C1143">
        <v>1817.0035741837</v>
      </c>
      <c r="D1143">
        <v>37896.851405047797</v>
      </c>
      <c r="G1143">
        <v>37900.420147493503</v>
      </c>
      <c r="H1143">
        <v>-0.3541679539</v>
      </c>
      <c r="I1143">
        <v>0.60523853139999995</v>
      </c>
      <c r="J1143">
        <v>-0.56174805729999999</v>
      </c>
      <c r="K1143">
        <v>0.43896526139999997</v>
      </c>
      <c r="L1143">
        <v>37895.288291070399</v>
      </c>
      <c r="M1143">
        <v>127.8675926304</v>
      </c>
      <c r="N1143">
        <v>37895.288985522202</v>
      </c>
      <c r="O1143">
        <v>-128.42366828140001</v>
      </c>
      <c r="P1143" s="153">
        <f t="shared" si="34"/>
        <v>37895.288985522202</v>
      </c>
      <c r="Q1143" s="153">
        <f t="shared" si="35"/>
        <v>255.73518526079999</v>
      </c>
    </row>
    <row r="1144" spans="1:17" x14ac:dyDescent="0.2">
      <c r="A1144">
        <v>-5579.8634608906004</v>
      </c>
      <c r="B1144">
        <v>-13066.6874536712</v>
      </c>
      <c r="C1144">
        <v>1712.0674307668</v>
      </c>
      <c r="D1144">
        <v>37896.855022104501</v>
      </c>
      <c r="G1144">
        <v>37900.424313148404</v>
      </c>
      <c r="H1144">
        <v>-0.36138951000000002</v>
      </c>
      <c r="I1144">
        <v>0.60274314740000001</v>
      </c>
      <c r="J1144">
        <v>-0.54959602470000002</v>
      </c>
      <c r="K1144">
        <v>0.45171067059999997</v>
      </c>
      <c r="L1144">
        <v>37895.295930040098</v>
      </c>
      <c r="M1144">
        <v>122.5940504667</v>
      </c>
      <c r="N1144">
        <v>37895.296624491901</v>
      </c>
      <c r="O1144">
        <v>-122.9226163229</v>
      </c>
      <c r="P1144" s="153">
        <f t="shared" si="34"/>
        <v>37895.296624491901</v>
      </c>
      <c r="Q1144" s="153">
        <f t="shared" si="35"/>
        <v>245.18810093339999</v>
      </c>
    </row>
    <row r="1145" spans="1:17" x14ac:dyDescent="0.2">
      <c r="A1145">
        <v>-3614.4945935746</v>
      </c>
      <c r="B1145">
        <v>-12415.2228605617</v>
      </c>
      <c r="C1145">
        <v>1581.1880577674001</v>
      </c>
      <c r="D1145">
        <v>37896.858718362499</v>
      </c>
      <c r="G1145">
        <v>37900.428478803202</v>
      </c>
      <c r="H1145">
        <v>-0.3680449757</v>
      </c>
      <c r="I1145">
        <v>0.60053579450000005</v>
      </c>
      <c r="J1145">
        <v>-0.53640608310000004</v>
      </c>
      <c r="K1145">
        <v>0.46493888779999998</v>
      </c>
      <c r="L1145">
        <v>37895.303569025004</v>
      </c>
      <c r="M1145">
        <v>116.9426591383</v>
      </c>
      <c r="N1145">
        <v>37895.304263462698</v>
      </c>
      <c r="O1145">
        <v>-117.4260365291</v>
      </c>
      <c r="P1145" s="153">
        <f t="shared" si="34"/>
        <v>37895.304263462698</v>
      </c>
      <c r="Q1145" s="153">
        <f t="shared" si="35"/>
        <v>233.8853182766</v>
      </c>
    </row>
    <row r="1146" spans="1:17" x14ac:dyDescent="0.2">
      <c r="A1146">
        <v>-1643.5695787919001</v>
      </c>
      <c r="B1146">
        <v>-11563.429890977401</v>
      </c>
      <c r="C1146">
        <v>1426.2944904699</v>
      </c>
      <c r="D1146">
        <v>37896.862307261101</v>
      </c>
      <c r="G1146">
        <v>37900.431950182203</v>
      </c>
      <c r="H1146">
        <v>-0.37305842010000001</v>
      </c>
      <c r="I1146">
        <v>0.59899933039999997</v>
      </c>
      <c r="J1146">
        <v>-0.52444182240000004</v>
      </c>
      <c r="K1146">
        <v>0.47643256849999999</v>
      </c>
      <c r="L1146">
        <v>37895.3119024345</v>
      </c>
      <c r="M1146">
        <v>111.3396352453</v>
      </c>
      <c r="N1146">
        <v>37895.312596886601</v>
      </c>
      <c r="O1146">
        <v>-112.15255395299999</v>
      </c>
      <c r="P1146" s="153">
        <f t="shared" si="34"/>
        <v>37895.312596886601</v>
      </c>
      <c r="Q1146" s="153">
        <f t="shared" si="35"/>
        <v>222.6792704906</v>
      </c>
    </row>
    <row r="1147" spans="1:17" x14ac:dyDescent="0.2">
      <c r="A1147">
        <v>311.82570404519998</v>
      </c>
      <c r="B1147">
        <v>-10471.325452647699</v>
      </c>
      <c r="C1147">
        <v>1242.9661388556999</v>
      </c>
      <c r="D1147">
        <v>37896.865803346103</v>
      </c>
      <c r="G1147">
        <v>37900.435421561298</v>
      </c>
      <c r="H1147">
        <v>-0.37746211549999997</v>
      </c>
      <c r="I1147">
        <v>0.59783734909999997</v>
      </c>
      <c r="J1147">
        <v>-0.51138609840000004</v>
      </c>
      <c r="K1147">
        <v>0.48846403519999998</v>
      </c>
      <c r="L1147">
        <v>37895.319541407203</v>
      </c>
      <c r="M1147">
        <v>105.7773848052</v>
      </c>
      <c r="N1147">
        <v>37895.320235859297</v>
      </c>
      <c r="O1147">
        <v>-106.28356224940001</v>
      </c>
      <c r="P1147" s="153">
        <f t="shared" si="34"/>
        <v>37895.320235859297</v>
      </c>
      <c r="Q1147" s="153">
        <f t="shared" si="35"/>
        <v>211.5547696104</v>
      </c>
    </row>
    <row r="1148" spans="1:17" x14ac:dyDescent="0.2">
      <c r="A1148">
        <v>2306.3548345980998</v>
      </c>
      <c r="B1148">
        <v>-9009.7791534437001</v>
      </c>
      <c r="C1148">
        <v>1014.3815800291</v>
      </c>
      <c r="D1148">
        <v>37896.869395354901</v>
      </c>
      <c r="G1148">
        <v>37900.438198664502</v>
      </c>
      <c r="H1148">
        <v>-0.38043311590000001</v>
      </c>
      <c r="I1148">
        <v>0.59726321940000004</v>
      </c>
      <c r="J1148">
        <v>-0.49998078689999997</v>
      </c>
      <c r="K1148">
        <v>0.49856444290000002</v>
      </c>
      <c r="L1148">
        <v>37895.327180380598</v>
      </c>
      <c r="M1148">
        <v>101.92612505450001</v>
      </c>
      <c r="N1148">
        <v>37895.327874832903</v>
      </c>
      <c r="O1148">
        <v>-100.7763514529</v>
      </c>
      <c r="P1148" s="153">
        <f t="shared" si="34"/>
        <v>37895.327874832903</v>
      </c>
      <c r="Q1148" s="153">
        <f t="shared" si="35"/>
        <v>203.85225010900001</v>
      </c>
    </row>
    <row r="1149" spans="1:17" x14ac:dyDescent="0.2">
      <c r="A1149">
        <v>4160.6384850533004</v>
      </c>
      <c r="B1149">
        <v>-7157.8055453178004</v>
      </c>
      <c r="C1149">
        <v>742.85981449049996</v>
      </c>
      <c r="D1149">
        <v>37896.872935382999</v>
      </c>
      <c r="G1149">
        <v>37900.4409757678</v>
      </c>
      <c r="H1149">
        <v>-0.38278273680000002</v>
      </c>
      <c r="I1149">
        <v>0.59710098950000001</v>
      </c>
      <c r="J1149">
        <v>-0.48752952659999998</v>
      </c>
      <c r="K1149">
        <v>0.50917850070000004</v>
      </c>
      <c r="L1149">
        <v>37895.334819354597</v>
      </c>
      <c r="M1149">
        <v>99.823317520700002</v>
      </c>
      <c r="N1149">
        <v>37895.335513844897</v>
      </c>
      <c r="O1149">
        <v>-95.261256642600003</v>
      </c>
      <c r="P1149" s="153">
        <f t="shared" si="34"/>
        <v>37895.335513844897</v>
      </c>
      <c r="Q1149" s="153">
        <f t="shared" si="35"/>
        <v>199.6466350414</v>
      </c>
    </row>
    <row r="1150" spans="1:17" x14ac:dyDescent="0.2">
      <c r="A1150">
        <v>5789.4795157283997</v>
      </c>
      <c r="B1150">
        <v>-4752.9975128238002</v>
      </c>
      <c r="C1150">
        <v>411.2744321495</v>
      </c>
      <c r="D1150">
        <v>37896.876608400802</v>
      </c>
      <c r="G1150">
        <v>37900.443752870997</v>
      </c>
      <c r="H1150">
        <v>-0.38434188590000001</v>
      </c>
      <c r="I1150">
        <v>0.59747033309999997</v>
      </c>
      <c r="J1150">
        <v>-0.47379525459999999</v>
      </c>
      <c r="K1150">
        <v>0.52041192579999995</v>
      </c>
      <c r="L1150">
        <v>37895.342458329404</v>
      </c>
      <c r="M1150">
        <v>94.284090644800003</v>
      </c>
      <c r="N1150">
        <v>37895.343152781701</v>
      </c>
      <c r="O1150">
        <v>-91.348773887700006</v>
      </c>
      <c r="P1150" s="153">
        <f t="shared" si="34"/>
        <v>37895.343152781701</v>
      </c>
      <c r="Q1150" s="153">
        <f t="shared" si="35"/>
        <v>188.56818128960001</v>
      </c>
    </row>
    <row r="1151" spans="1:17" x14ac:dyDescent="0.2">
      <c r="A1151">
        <v>6868.6538846085004</v>
      </c>
      <c r="B1151">
        <v>-1921.9488354376999</v>
      </c>
      <c r="C1151">
        <v>43.550101466900003</v>
      </c>
      <c r="D1151">
        <v>37896.880270074798</v>
      </c>
      <c r="G1151">
        <v>37900.447918525802</v>
      </c>
      <c r="H1151">
        <v>-0.38465346140000001</v>
      </c>
      <c r="I1151">
        <v>0.59938926469999998</v>
      </c>
      <c r="J1151">
        <v>-0.45005855439999998</v>
      </c>
      <c r="K1151">
        <v>0.53872211910000001</v>
      </c>
      <c r="L1151">
        <v>37895.350097304399</v>
      </c>
      <c r="M1151">
        <v>88.595430932799999</v>
      </c>
      <c r="N1151">
        <v>37895.350791756697</v>
      </c>
      <c r="O1151">
        <v>-89.519456355599999</v>
      </c>
      <c r="P1151" s="153">
        <f t="shared" si="34"/>
        <v>37895.350791756697</v>
      </c>
      <c r="Q1151" s="153">
        <f t="shared" si="35"/>
        <v>177.1908618656</v>
      </c>
    </row>
    <row r="1152" spans="1:17" x14ac:dyDescent="0.2">
      <c r="A1152">
        <v>7212.4573493728003</v>
      </c>
      <c r="B1152">
        <v>1039.5682986313</v>
      </c>
      <c r="C1152">
        <v>-319.84544736539999</v>
      </c>
      <c r="D1152">
        <v>37896.883843382297</v>
      </c>
      <c r="G1152">
        <v>37900.452084180703</v>
      </c>
      <c r="H1152">
        <v>-0.38134085169999998</v>
      </c>
      <c r="I1152">
        <v>0.60369948029999998</v>
      </c>
      <c r="J1152">
        <v>-0.4210375415</v>
      </c>
      <c r="K1152">
        <v>0.55933306800000004</v>
      </c>
      <c r="L1152">
        <v>37895.357736294398</v>
      </c>
      <c r="M1152">
        <v>83.276433792600002</v>
      </c>
      <c r="N1152">
        <v>37895.358430731998</v>
      </c>
      <c r="O1152">
        <v>-83.986770537699996</v>
      </c>
      <c r="P1152" s="153">
        <f t="shared" si="34"/>
        <v>37895.358430731998</v>
      </c>
      <c r="Q1152" s="153">
        <f t="shared" si="35"/>
        <v>166.5528675852</v>
      </c>
    </row>
    <row r="1153" spans="1:17" x14ac:dyDescent="0.2">
      <c r="A1153">
        <v>6848.6562065307999</v>
      </c>
      <c r="B1153">
        <v>3973.3799284983002</v>
      </c>
      <c r="C1153">
        <v>-660.67069999809996</v>
      </c>
      <c r="D1153">
        <v>37896.887500597702</v>
      </c>
      <c r="G1153">
        <v>37900.454861283899</v>
      </c>
      <c r="H1153">
        <v>-0.37603371959999998</v>
      </c>
      <c r="I1153">
        <v>0.60853112700000001</v>
      </c>
      <c r="J1153">
        <v>-0.3974245025</v>
      </c>
      <c r="K1153">
        <v>0.57475409879999995</v>
      </c>
      <c r="L1153">
        <v>37895.365375255104</v>
      </c>
      <c r="M1153">
        <v>77.674432170900005</v>
      </c>
      <c r="N1153">
        <v>37895.366069707401</v>
      </c>
      <c r="O1153">
        <v>-78.541035305199998</v>
      </c>
      <c r="P1153" s="153">
        <f t="shared" si="34"/>
        <v>37895.366069707401</v>
      </c>
      <c r="Q1153" s="153">
        <f t="shared" si="35"/>
        <v>155.34886434180001</v>
      </c>
    </row>
    <row r="1154" spans="1:17" x14ac:dyDescent="0.2">
      <c r="A1154">
        <v>5989.5648942278003</v>
      </c>
      <c r="B1154">
        <v>6497.7276998563002</v>
      </c>
      <c r="C1154">
        <v>-939.02617054860002</v>
      </c>
      <c r="D1154">
        <v>37896.890998238603</v>
      </c>
      <c r="G1154">
        <v>37900.457638387197</v>
      </c>
      <c r="H1154">
        <v>-0.36696515330000001</v>
      </c>
      <c r="I1154">
        <v>0.61559049119999998</v>
      </c>
      <c r="J1154">
        <v>-0.3688845395</v>
      </c>
      <c r="K1154">
        <v>0.59186917459999999</v>
      </c>
      <c r="L1154">
        <v>37895.373014230798</v>
      </c>
      <c r="M1154">
        <v>72.229300606699994</v>
      </c>
      <c r="N1154">
        <v>37895.373708683102</v>
      </c>
      <c r="O1154">
        <v>-72.961680298700003</v>
      </c>
      <c r="P1154" s="153">
        <f t="shared" si="34"/>
        <v>37895.373708683102</v>
      </c>
      <c r="Q1154" s="153">
        <f t="shared" si="35"/>
        <v>144.45860121339999</v>
      </c>
    </row>
    <row r="1155" spans="1:17" x14ac:dyDescent="0.2">
      <c r="A1155">
        <v>4788.0323963858</v>
      </c>
      <c r="B1155">
        <v>8733.1950005378003</v>
      </c>
      <c r="C1155">
        <v>-1173.4869538997</v>
      </c>
      <c r="D1155">
        <v>37896.894569552198</v>
      </c>
      <c r="G1155">
        <v>37900.460415490401</v>
      </c>
      <c r="H1155">
        <v>-0.35231128620000002</v>
      </c>
      <c r="I1155">
        <v>0.62567537780000004</v>
      </c>
      <c r="J1155">
        <v>-0.33333290059999998</v>
      </c>
      <c r="K1155">
        <v>0.61097975140000005</v>
      </c>
      <c r="L1155">
        <v>37895.380653206303</v>
      </c>
      <c r="M1155">
        <v>68.589128419900007</v>
      </c>
      <c r="N1155">
        <v>37895.381347658797</v>
      </c>
      <c r="O1155">
        <v>-67.528730676600006</v>
      </c>
      <c r="P1155" s="153">
        <f t="shared" si="34"/>
        <v>37895.381347658797</v>
      </c>
      <c r="Q1155" s="153">
        <f t="shared" si="35"/>
        <v>137.17825683980001</v>
      </c>
    </row>
    <row r="1156" spans="1:17" x14ac:dyDescent="0.2">
      <c r="A1156">
        <v>3409.7909033309002</v>
      </c>
      <c r="B1156">
        <v>10631.7011787757</v>
      </c>
      <c r="C1156">
        <v>-1362.8309318334</v>
      </c>
      <c r="D1156">
        <v>37896.898120777303</v>
      </c>
      <c r="G1156">
        <v>37900.463192593597</v>
      </c>
      <c r="H1156">
        <v>-0.32914606120000001</v>
      </c>
      <c r="I1156">
        <v>0.63977916010000002</v>
      </c>
      <c r="J1156">
        <v>-0.28752742840000001</v>
      </c>
      <c r="K1156">
        <v>0.63219733830000002</v>
      </c>
      <c r="L1156">
        <v>37895.388292182397</v>
      </c>
      <c r="M1156">
        <v>66.749135423499993</v>
      </c>
      <c r="N1156">
        <v>37895.388986634498</v>
      </c>
      <c r="O1156">
        <v>-64.071734643900001</v>
      </c>
      <c r="P1156" s="153">
        <f t="shared" si="34"/>
        <v>37895.388986634498</v>
      </c>
      <c r="Q1156" s="153">
        <f t="shared" si="35"/>
        <v>133.49827084699999</v>
      </c>
    </row>
    <row r="1157" spans="1:17" x14ac:dyDescent="0.2">
      <c r="A1157">
        <v>1839.1798678110999</v>
      </c>
      <c r="B1157">
        <v>12348.228770682599</v>
      </c>
      <c r="C1157">
        <v>-1525.1636663285001</v>
      </c>
      <c r="D1157">
        <v>37896.901907685999</v>
      </c>
      <c r="G1157">
        <v>37900.465969696903</v>
      </c>
      <c r="H1157">
        <v>-0.29288071490000001</v>
      </c>
      <c r="I1157">
        <v>0.65881075580000004</v>
      </c>
      <c r="J1157">
        <v>-0.22656837290000001</v>
      </c>
      <c r="K1157">
        <v>0.65487101569999995</v>
      </c>
      <c r="L1157">
        <v>37895.395931158098</v>
      </c>
      <c r="M1157">
        <v>61.433580785700002</v>
      </c>
      <c r="N1157">
        <v>37895.396625610701</v>
      </c>
      <c r="O1157">
        <v>-62.296254059699997</v>
      </c>
      <c r="P1157" s="153">
        <f t="shared" si="34"/>
        <v>37895.396625610701</v>
      </c>
      <c r="Q1157" s="153">
        <f t="shared" si="35"/>
        <v>122.8671615714</v>
      </c>
    </row>
    <row r="1158" spans="1:17" x14ac:dyDescent="0.2">
      <c r="A1158">
        <v>154.19640039199999</v>
      </c>
      <c r="B1158">
        <v>13858.752367003301</v>
      </c>
      <c r="C1158">
        <v>-1659.7460049659001</v>
      </c>
      <c r="D1158">
        <v>37896.9058645978</v>
      </c>
      <c r="G1158">
        <v>37900.468746800099</v>
      </c>
      <c r="H1158">
        <v>-0.2372028357</v>
      </c>
      <c r="I1158">
        <v>0.68250196330000001</v>
      </c>
      <c r="J1158">
        <v>-0.14408882049999999</v>
      </c>
      <c r="K1158">
        <v>0.67613925829999999</v>
      </c>
      <c r="L1158">
        <v>37895.403570134302</v>
      </c>
      <c r="M1158">
        <v>56.027377520999998</v>
      </c>
      <c r="N1158">
        <v>37895.404264586599</v>
      </c>
      <c r="O1158">
        <v>-57.344282911500002</v>
      </c>
      <c r="P1158" s="153">
        <f t="shared" si="34"/>
        <v>37895.404264586599</v>
      </c>
      <c r="Q1158" s="153">
        <f t="shared" si="35"/>
        <v>112.054755042</v>
      </c>
    </row>
    <row r="1159" spans="1:17" x14ac:dyDescent="0.2">
      <c r="A1159">
        <v>-1559.8193370521999</v>
      </c>
      <c r="B1159">
        <v>15148.1765877775</v>
      </c>
      <c r="C1159">
        <v>-1767.1056346716</v>
      </c>
      <c r="D1159">
        <v>37896.9098801418</v>
      </c>
      <c r="G1159">
        <v>37900.471523903303</v>
      </c>
      <c r="H1159">
        <v>-0.15709014809999999</v>
      </c>
      <c r="I1159">
        <v>0.70695241139999998</v>
      </c>
      <c r="J1159">
        <v>-3.5878384499999999E-2</v>
      </c>
      <c r="K1159">
        <v>0.68866081270000001</v>
      </c>
      <c r="L1159">
        <v>37895.4112091102</v>
      </c>
      <c r="M1159">
        <v>51.077585274</v>
      </c>
      <c r="N1159">
        <v>37895.411903562497</v>
      </c>
      <c r="O1159">
        <v>-52.214179127400001</v>
      </c>
      <c r="P1159" s="153">
        <f t="shared" si="34"/>
        <v>37895.411903562497</v>
      </c>
      <c r="Q1159" s="153">
        <f t="shared" si="35"/>
        <v>102.155170548</v>
      </c>
    </row>
    <row r="1160" spans="1:17" x14ac:dyDescent="0.2">
      <c r="A1160">
        <v>-3215.8129951537999</v>
      </c>
      <c r="B1160">
        <v>16212.3632952277</v>
      </c>
      <c r="C1160">
        <v>-1849.1254054322001</v>
      </c>
      <c r="D1160">
        <v>37896.913804573902</v>
      </c>
      <c r="G1160">
        <v>37900.474301006601</v>
      </c>
      <c r="H1160">
        <v>-5.8130356299999998E-2</v>
      </c>
      <c r="I1160">
        <v>0.72360392399999995</v>
      </c>
      <c r="J1160">
        <v>9.0411078000000006E-2</v>
      </c>
      <c r="K1160">
        <v>0.68179473430000004</v>
      </c>
      <c r="L1160">
        <v>37895.418848085901</v>
      </c>
      <c r="M1160">
        <v>51.072390838700002</v>
      </c>
      <c r="N1160">
        <v>37895.419542538199</v>
      </c>
      <c r="O1160">
        <v>-46.979072576900002</v>
      </c>
      <c r="P1160" s="153">
        <f t="shared" si="34"/>
        <v>37895.419542538199</v>
      </c>
      <c r="Q1160" s="153">
        <f t="shared" si="35"/>
        <v>102.1447816774</v>
      </c>
    </row>
    <row r="1161" spans="1:17" x14ac:dyDescent="0.2">
      <c r="A1161">
        <v>-4731.1429165316003</v>
      </c>
      <c r="B1161">
        <v>17057.831846061301</v>
      </c>
      <c r="C1161">
        <v>-1908.8404302936999</v>
      </c>
      <c r="D1161">
        <v>37896.917462691803</v>
      </c>
      <c r="G1161">
        <v>37900.477078109798</v>
      </c>
      <c r="H1161">
        <v>3.8508067600000001E-2</v>
      </c>
      <c r="I1161">
        <v>0.72675835519999998</v>
      </c>
      <c r="J1161">
        <v>0.2120309158</v>
      </c>
      <c r="K1161">
        <v>0.65221339499999997</v>
      </c>
      <c r="L1161">
        <v>37895.426487061297</v>
      </c>
      <c r="M1161">
        <v>45.7461585593</v>
      </c>
      <c r="N1161">
        <v>37895.427181513704</v>
      </c>
      <c r="O1161">
        <v>-47.062478501500003</v>
      </c>
      <c r="P1161" s="153">
        <f t="shared" si="34"/>
        <v>37895.427181513704</v>
      </c>
      <c r="Q1161" s="153">
        <f t="shared" si="35"/>
        <v>91.492317118599999</v>
      </c>
    </row>
    <row r="1162" spans="1:17" x14ac:dyDescent="0.2">
      <c r="A1162">
        <v>-6370.6511927938</v>
      </c>
      <c r="B1162">
        <v>17854.113945041499</v>
      </c>
      <c r="C1162">
        <v>-1959.2895436885001</v>
      </c>
      <c r="D1162">
        <v>37896.9215144314</v>
      </c>
      <c r="G1162">
        <v>37900.479855213001</v>
      </c>
      <c r="H1162">
        <v>0.1131895897</v>
      </c>
      <c r="I1162">
        <v>0.72090442779999997</v>
      </c>
      <c r="J1162">
        <v>0.31045683689999998</v>
      </c>
      <c r="K1162">
        <v>0.60918098720000002</v>
      </c>
      <c r="L1162">
        <v>37895.434126036402</v>
      </c>
      <c r="M1162">
        <v>40.612036622300003</v>
      </c>
      <c r="N1162">
        <v>37895.434820488699</v>
      </c>
      <c r="O1162">
        <v>-41.582245766600003</v>
      </c>
      <c r="P1162" s="153">
        <f t="shared" si="34"/>
        <v>37895.434820488699</v>
      </c>
      <c r="Q1162" s="153">
        <f t="shared" si="35"/>
        <v>81.224073244600007</v>
      </c>
    </row>
    <row r="1163" spans="1:17" x14ac:dyDescent="0.2">
      <c r="A1163">
        <v>-7883.1890997429</v>
      </c>
      <c r="B1163">
        <v>18491.837635080599</v>
      </c>
      <c r="C1163">
        <v>-1994.2518728839</v>
      </c>
      <c r="D1163">
        <v>37896.925354450199</v>
      </c>
      <c r="G1163">
        <v>37900.482632316198</v>
      </c>
      <c r="H1163">
        <v>0.1619094455</v>
      </c>
      <c r="I1163">
        <v>0.71368786370000004</v>
      </c>
      <c r="J1163">
        <v>0.3841058913</v>
      </c>
      <c r="K1163">
        <v>0.56293661179999999</v>
      </c>
      <c r="L1163">
        <v>37895.441765011099</v>
      </c>
      <c r="M1163">
        <v>40.417151502700001</v>
      </c>
      <c r="N1163">
        <v>37895.4424594632</v>
      </c>
      <c r="O1163">
        <v>-36.321883350999997</v>
      </c>
      <c r="P1163" s="153">
        <f t="shared" si="34"/>
        <v>37895.4424594632</v>
      </c>
      <c r="Q1163" s="153">
        <f t="shared" si="35"/>
        <v>80.834303005400002</v>
      </c>
    </row>
    <row r="1164" spans="1:17" x14ac:dyDescent="0.2">
      <c r="A1164">
        <v>-9249.7589893962995</v>
      </c>
      <c r="B1164">
        <v>18995.2375032575</v>
      </c>
      <c r="C1164">
        <v>-2017.1421438732</v>
      </c>
      <c r="D1164">
        <v>37896.928918978803</v>
      </c>
      <c r="G1164">
        <v>37900.485409419503</v>
      </c>
      <c r="H1164">
        <v>0.1894167739</v>
      </c>
      <c r="I1164">
        <v>0.70918861850000003</v>
      </c>
      <c r="J1164">
        <v>0.43958002610000002</v>
      </c>
      <c r="K1164">
        <v>0.51763132609999996</v>
      </c>
      <c r="L1164">
        <v>37895.4494039852</v>
      </c>
      <c r="M1164">
        <v>35.464711216700003</v>
      </c>
      <c r="N1164">
        <v>37895.450098437301</v>
      </c>
      <c r="O1164">
        <v>-36.196954143600003</v>
      </c>
      <c r="P1164" s="153">
        <f t="shared" si="34"/>
        <v>37895.450098437301</v>
      </c>
      <c r="Q1164" s="153">
        <f t="shared" si="35"/>
        <v>70.929422433400006</v>
      </c>
    </row>
    <row r="1165" spans="1:17" x14ac:dyDescent="0.2">
      <c r="A1165">
        <v>-10545.8209896219</v>
      </c>
      <c r="B1165">
        <v>19413.172937281201</v>
      </c>
      <c r="C1165">
        <v>-2031.7416093751999</v>
      </c>
      <c r="D1165">
        <v>37896.932391213602</v>
      </c>
      <c r="G1165">
        <v>37900.488880798497</v>
      </c>
      <c r="H1165">
        <v>0.2018544541</v>
      </c>
      <c r="I1165">
        <v>0.70884910639999998</v>
      </c>
      <c r="J1165">
        <v>0.49305081499999998</v>
      </c>
      <c r="K1165">
        <v>0.46226466179999998</v>
      </c>
      <c r="L1165">
        <v>37895.457042958602</v>
      </c>
      <c r="M1165">
        <v>30.138831592900001</v>
      </c>
      <c r="N1165">
        <v>37895.457737410899</v>
      </c>
      <c r="O1165">
        <v>-30.8222711208</v>
      </c>
      <c r="P1165" s="153">
        <f t="shared" si="34"/>
        <v>37895.457737410899</v>
      </c>
      <c r="Q1165" s="153">
        <f t="shared" si="35"/>
        <v>60.277663185800002</v>
      </c>
    </row>
    <row r="1166" spans="1:17" x14ac:dyDescent="0.2">
      <c r="A1166">
        <v>-11807.268876132899</v>
      </c>
      <c r="B1166">
        <v>19767.233405133498</v>
      </c>
      <c r="C1166">
        <v>-2039.6514079040001</v>
      </c>
      <c r="D1166">
        <v>37896.935863435901</v>
      </c>
      <c r="G1166">
        <v>37900.491657901803</v>
      </c>
      <c r="H1166">
        <v>0.1981833683</v>
      </c>
      <c r="I1166">
        <v>0.71250537950000004</v>
      </c>
      <c r="J1166">
        <v>0.52823908659999996</v>
      </c>
      <c r="K1166">
        <v>0.4171605256</v>
      </c>
      <c r="L1166">
        <v>37895.464681931699</v>
      </c>
      <c r="M1166">
        <v>27.0734158876</v>
      </c>
      <c r="N1166">
        <v>37895.4653763838</v>
      </c>
      <c r="O1166">
        <v>-25.804818115900002</v>
      </c>
      <c r="P1166" s="153">
        <f t="shared" si="34"/>
        <v>37895.4653763838</v>
      </c>
      <c r="Q1166" s="153">
        <f t="shared" si="35"/>
        <v>54.146831775199999</v>
      </c>
    </row>
    <row r="1167" spans="1:17" x14ac:dyDescent="0.2">
      <c r="A1167">
        <v>-13275.8155766702</v>
      </c>
      <c r="B1167">
        <v>20116.705787812101</v>
      </c>
      <c r="C1167">
        <v>-2041.3646350317999</v>
      </c>
      <c r="D1167">
        <v>37896.940030102502</v>
      </c>
      <c r="G1167">
        <v>37900.494435004999</v>
      </c>
      <c r="H1167">
        <v>0.1840073425</v>
      </c>
      <c r="I1167">
        <v>0.71897196669999996</v>
      </c>
      <c r="J1167">
        <v>0.55930111660000004</v>
      </c>
      <c r="K1167">
        <v>0.36932759170000001</v>
      </c>
      <c r="L1167">
        <v>37895.472320904199</v>
      </c>
      <c r="M1167">
        <v>24.850145467099999</v>
      </c>
      <c r="N1167">
        <v>37895.473015356001</v>
      </c>
      <c r="O1167">
        <v>-23.981296624799999</v>
      </c>
      <c r="P1167" s="153">
        <f t="shared" si="34"/>
        <v>37895.473015356001</v>
      </c>
      <c r="Q1167" s="153">
        <f t="shared" si="35"/>
        <v>49.700290934199998</v>
      </c>
    </row>
    <row r="1168" spans="1:17" x14ac:dyDescent="0.2">
      <c r="A1168">
        <v>-14695.939160166299</v>
      </c>
      <c r="B1168">
        <v>20392.622289774401</v>
      </c>
      <c r="C1168">
        <v>-2035.6079541562001</v>
      </c>
      <c r="D1168">
        <v>37896.944196769196</v>
      </c>
      <c r="G1168">
        <v>37900.497212108203</v>
      </c>
      <c r="H1168">
        <v>0.1596671419</v>
      </c>
      <c r="I1168">
        <v>0.72735597220000003</v>
      </c>
      <c r="J1168">
        <v>0.58736999130000001</v>
      </c>
      <c r="K1168">
        <v>0.31694823999999999</v>
      </c>
      <c r="L1168">
        <v>37895.4827376838</v>
      </c>
      <c r="M1168">
        <v>19.4457689065</v>
      </c>
      <c r="N1168">
        <v>37895.483432135901</v>
      </c>
      <c r="O1168">
        <v>-16.334461229799999</v>
      </c>
      <c r="P1168" s="153">
        <f t="shared" si="34"/>
        <v>37895.483432135901</v>
      </c>
      <c r="Q1168" s="153">
        <f t="shared" si="35"/>
        <v>38.891537812999999</v>
      </c>
    </row>
    <row r="1169" spans="1:17" x14ac:dyDescent="0.2">
      <c r="A1169">
        <v>-15843.186536888499</v>
      </c>
      <c r="B1169">
        <v>20572.0078806538</v>
      </c>
      <c r="C1169">
        <v>-2025.7571916065999</v>
      </c>
      <c r="D1169">
        <v>37896.947668991401</v>
      </c>
      <c r="G1169">
        <v>37900.499989211501</v>
      </c>
      <c r="H1169">
        <v>0.12510124589999999</v>
      </c>
      <c r="I1169">
        <v>0.73635471029999999</v>
      </c>
      <c r="J1169">
        <v>0.61257179399999995</v>
      </c>
      <c r="K1169">
        <v>0.25862562929999999</v>
      </c>
      <c r="L1169">
        <v>37895.4903766602</v>
      </c>
      <c r="M1169">
        <v>14.222377681299999</v>
      </c>
      <c r="N1169">
        <v>37895.491071106699</v>
      </c>
      <c r="O1169">
        <v>-15.356905276999999</v>
      </c>
      <c r="P1169" s="153">
        <f t="shared" si="34"/>
        <v>37895.491071106699</v>
      </c>
      <c r="Q1169" s="153">
        <f t="shared" si="35"/>
        <v>28.444755362599999</v>
      </c>
    </row>
    <row r="1170" spans="1:17" x14ac:dyDescent="0.2">
      <c r="A1170">
        <v>-17177.499553412999</v>
      </c>
      <c r="B1170">
        <v>20732.377563574199</v>
      </c>
      <c r="C1170">
        <v>-2008.5320753184001</v>
      </c>
      <c r="D1170">
        <v>37896.951835658103</v>
      </c>
      <c r="G1170">
        <v>37900.502766314698</v>
      </c>
      <c r="H1170">
        <v>8.0737713099999997E-2</v>
      </c>
      <c r="I1170">
        <v>0.74411167700000003</v>
      </c>
      <c r="J1170">
        <v>0.63411739109999998</v>
      </c>
      <c r="K1170">
        <v>0.19409886179999999</v>
      </c>
      <c r="L1170">
        <v>37895.498015623903</v>
      </c>
      <c r="M1170">
        <v>14.4351982133</v>
      </c>
      <c r="N1170">
        <v>37895.498710075699</v>
      </c>
      <c r="O1170">
        <v>-9.9674966658000006</v>
      </c>
      <c r="P1170" s="153">
        <f t="shared" si="34"/>
        <v>37895.498710075699</v>
      </c>
      <c r="Q1170" s="153">
        <f t="shared" si="35"/>
        <v>28.870396426599999</v>
      </c>
    </row>
    <row r="1171" spans="1:17" x14ac:dyDescent="0.2">
      <c r="A1171">
        <v>-18466.7429279348</v>
      </c>
      <c r="B1171">
        <v>20838.257246343401</v>
      </c>
      <c r="C1171">
        <v>-1986.0241857686001</v>
      </c>
      <c r="D1171">
        <v>37896.956002324703</v>
      </c>
      <c r="G1171">
        <v>37900.505543417901</v>
      </c>
      <c r="H1171">
        <v>2.8555252499999999E-2</v>
      </c>
      <c r="I1171">
        <v>0.74844883200000001</v>
      </c>
      <c r="J1171">
        <v>0.65065081719999995</v>
      </c>
      <c r="K1171">
        <v>0.1251497406</v>
      </c>
      <c r="L1171">
        <v>37895.505654593799</v>
      </c>
      <c r="M1171">
        <v>14.3606981155</v>
      </c>
      <c r="N1171">
        <v>37895.506349045398</v>
      </c>
      <c r="O1171">
        <v>-9.9465908682999995</v>
      </c>
      <c r="P1171" s="153">
        <f t="shared" si="34"/>
        <v>37895.506349045398</v>
      </c>
      <c r="Q1171" s="153">
        <f t="shared" si="35"/>
        <v>28.721396231</v>
      </c>
    </row>
    <row r="1172" spans="1:17" x14ac:dyDescent="0.2">
      <c r="A1172">
        <v>-19712.144825101201</v>
      </c>
      <c r="B1172">
        <v>20894.587503684201</v>
      </c>
      <c r="C1172">
        <v>-1958.7904761924999</v>
      </c>
      <c r="D1172">
        <v>37896.960168991398</v>
      </c>
      <c r="G1172">
        <v>37900.508320521199</v>
      </c>
      <c r="H1172">
        <v>-2.7500915899999999E-2</v>
      </c>
      <c r="I1172">
        <v>0.7477139907</v>
      </c>
      <c r="J1172">
        <v>0.66110348100000005</v>
      </c>
      <c r="K1172">
        <v>5.57644614E-2</v>
      </c>
      <c r="L1172">
        <v>37895.513293563898</v>
      </c>
      <c r="M1172">
        <v>14.480445206000001</v>
      </c>
      <c r="N1172">
        <v>37895.5139880157</v>
      </c>
      <c r="O1172">
        <v>-9.9931946824000004</v>
      </c>
      <c r="P1172" s="153">
        <f t="shared" si="34"/>
        <v>37895.5139880157</v>
      </c>
      <c r="Q1172" s="153">
        <f t="shared" si="35"/>
        <v>28.960890412000001</v>
      </c>
    </row>
    <row r="1173" spans="1:17" x14ac:dyDescent="0.2">
      <c r="A1173">
        <v>-20914.900434514399</v>
      </c>
      <c r="B1173">
        <v>20905.6469042354</v>
      </c>
      <c r="C1173">
        <v>-1927.3096904842</v>
      </c>
      <c r="D1173">
        <v>37896.9643356581</v>
      </c>
      <c r="G1173">
        <v>37900.511097624403</v>
      </c>
      <c r="H1173">
        <v>-8.2666793299999999E-2</v>
      </c>
      <c r="I1173">
        <v>0.74168132279999999</v>
      </c>
      <c r="J1173">
        <v>0.66557311460000002</v>
      </c>
      <c r="K1173">
        <v>-9.3512465999999999E-3</v>
      </c>
      <c r="L1173">
        <v>37895.517460275201</v>
      </c>
      <c r="M1173">
        <v>14.4269277394</v>
      </c>
      <c r="N1173">
        <v>37895.518154727302</v>
      </c>
      <c r="O1173">
        <v>-9.9982438156000004</v>
      </c>
      <c r="P1173" s="153">
        <f t="shared" si="34"/>
        <v>37895.518154727302</v>
      </c>
      <c r="Q1173" s="153">
        <f t="shared" si="35"/>
        <v>28.8538554788</v>
      </c>
    </row>
    <row r="1174" spans="1:17" x14ac:dyDescent="0.2">
      <c r="A1174">
        <v>-22076.156756038901</v>
      </c>
      <c r="B1174">
        <v>20875.1675235927</v>
      </c>
      <c r="C1174">
        <v>-1891.9965918677999</v>
      </c>
      <c r="D1174">
        <v>37896.9685023247</v>
      </c>
      <c r="G1174">
        <v>37900.5138747276</v>
      </c>
      <c r="H1174">
        <v>-0.13330737449999999</v>
      </c>
      <c r="I1174">
        <v>0.7314977265</v>
      </c>
      <c r="J1174">
        <v>0.66532951490000003</v>
      </c>
      <c r="K1174">
        <v>-6.6909315799999994E-2</v>
      </c>
      <c r="L1174">
        <v>37895.524404794902</v>
      </c>
      <c r="M1174">
        <v>14.3958192251</v>
      </c>
      <c r="N1174">
        <v>37895.525099247003</v>
      </c>
      <c r="O1174">
        <v>-10.0448372019</v>
      </c>
      <c r="P1174" s="153">
        <f t="shared" ref="P1174:P1237" si="36">N1174</f>
        <v>37895.525099247003</v>
      </c>
      <c r="Q1174" s="153">
        <f t="shared" ref="Q1174:Q1237" si="37">M1174*2</f>
        <v>28.791638450200001</v>
      </c>
    </row>
    <row r="1175" spans="1:17" x14ac:dyDescent="0.2">
      <c r="A1175">
        <v>-23012.958087528099</v>
      </c>
      <c r="B1175">
        <v>20820.4131776416</v>
      </c>
      <c r="C1175">
        <v>-1859.9040521984</v>
      </c>
      <c r="D1175">
        <v>37896.971974546999</v>
      </c>
      <c r="G1175">
        <v>37900.516651830898</v>
      </c>
      <c r="H1175">
        <v>-0.17782631970000001</v>
      </c>
      <c r="I1175">
        <v>0.71878768579999996</v>
      </c>
      <c r="J1175">
        <v>0.66203990400000001</v>
      </c>
      <c r="K1175">
        <v>-0.1158672874</v>
      </c>
      <c r="L1175">
        <v>37895.5320437669</v>
      </c>
      <c r="M1175">
        <v>14.3893679495</v>
      </c>
      <c r="N1175">
        <v>37895.532738218797</v>
      </c>
      <c r="O1175">
        <v>-10.0312887554</v>
      </c>
      <c r="P1175" s="153">
        <f t="shared" si="36"/>
        <v>37895.532738218797</v>
      </c>
      <c r="Q1175" s="153">
        <f t="shared" si="37"/>
        <v>28.778735899000001</v>
      </c>
    </row>
    <row r="1176" spans="1:17" x14ac:dyDescent="0.2">
      <c r="A1176">
        <v>-24100.921312311999</v>
      </c>
      <c r="B1176">
        <v>20722.013217419499</v>
      </c>
      <c r="C1176">
        <v>-1818.4731752578</v>
      </c>
      <c r="D1176">
        <v>37896.976141213599</v>
      </c>
      <c r="G1176">
        <v>37900.519428934102</v>
      </c>
      <c r="H1176">
        <v>-0.2162158096</v>
      </c>
      <c r="I1176">
        <v>0.70490145540000004</v>
      </c>
      <c r="J1176">
        <v>0.65710053140000002</v>
      </c>
      <c r="K1176">
        <v>-0.1567914333</v>
      </c>
      <c r="L1176">
        <v>37895.5535717639</v>
      </c>
      <c r="M1176">
        <v>7.7387907666000002</v>
      </c>
      <c r="N1176">
        <v>37895.554266214604</v>
      </c>
      <c r="O1176">
        <v>-0.93545850909999995</v>
      </c>
      <c r="P1176" s="153">
        <f t="shared" si="36"/>
        <v>37895.554266214604</v>
      </c>
      <c r="Q1176" s="153">
        <f t="shared" si="37"/>
        <v>15.4775815332</v>
      </c>
    </row>
    <row r="1177" spans="1:17" x14ac:dyDescent="0.2">
      <c r="A1177">
        <v>-25150.317686503098</v>
      </c>
      <c r="B1177">
        <v>20590.410580174601</v>
      </c>
      <c r="C1177">
        <v>-1774.1265033646</v>
      </c>
      <c r="D1177">
        <v>37896.980307880302</v>
      </c>
      <c r="G1177">
        <v>37900.522206037298</v>
      </c>
      <c r="H1177">
        <v>-0.24922456109999999</v>
      </c>
      <c r="I1177">
        <v>0.69069939069999997</v>
      </c>
      <c r="J1177">
        <v>0.6514413242</v>
      </c>
      <c r="K1177">
        <v>-0.1909074932</v>
      </c>
      <c r="L1177">
        <v>37895.561210722</v>
      </c>
      <c r="M1177">
        <v>1.0862787625000001</v>
      </c>
      <c r="N1177">
        <v>37895.561905172697</v>
      </c>
      <c r="O1177">
        <v>-1.0897327240000001</v>
      </c>
      <c r="P1177" s="153">
        <f t="shared" si="36"/>
        <v>37895.561905172697</v>
      </c>
      <c r="Q1177" s="153">
        <f t="shared" si="37"/>
        <v>2.1725575250000002</v>
      </c>
    </row>
    <row r="1178" spans="1:17" x14ac:dyDescent="0.2">
      <c r="A1178">
        <v>-26162.065418336198</v>
      </c>
      <c r="B1178">
        <v>20427.945738809201</v>
      </c>
      <c r="C1178">
        <v>-1727.1188392777999</v>
      </c>
      <c r="D1178">
        <v>37896.984474547004</v>
      </c>
      <c r="G1178">
        <v>37900.524983140604</v>
      </c>
      <c r="H1178">
        <v>-0.27778821980000001</v>
      </c>
      <c r="I1178">
        <v>0.67664169679999997</v>
      </c>
      <c r="J1178">
        <v>0.64560650740000003</v>
      </c>
      <c r="K1178">
        <v>-0.21950388779999999</v>
      </c>
      <c r="L1178">
        <v>37895.568849682197</v>
      </c>
      <c r="M1178">
        <v>1.014247769</v>
      </c>
      <c r="N1178">
        <v>37895.569544133097</v>
      </c>
      <c r="O1178">
        <v>-0.91053444400000005</v>
      </c>
      <c r="P1178" s="153">
        <f t="shared" si="36"/>
        <v>37895.569544133097</v>
      </c>
      <c r="Q1178" s="153">
        <f t="shared" si="37"/>
        <v>2.028495538</v>
      </c>
    </row>
    <row r="1179" spans="1:17" x14ac:dyDescent="0.2">
      <c r="A1179">
        <v>-27137.023411542199</v>
      </c>
      <c r="B1179">
        <v>20236.717841992398</v>
      </c>
      <c r="C1179">
        <v>-1677.6777366854999</v>
      </c>
      <c r="D1179">
        <v>37896.988641213597</v>
      </c>
      <c r="G1179">
        <v>37900.5277602438</v>
      </c>
      <c r="H1179">
        <v>-0.3027729972</v>
      </c>
      <c r="I1179">
        <v>0.66293535069999998</v>
      </c>
      <c r="J1179">
        <v>0.63988998139999997</v>
      </c>
      <c r="K1179">
        <v>-0.24369252080000001</v>
      </c>
      <c r="L1179">
        <v>37895.574405290703</v>
      </c>
      <c r="M1179">
        <v>1.0905562362000001</v>
      </c>
      <c r="N1179">
        <v>37895.574405290703</v>
      </c>
      <c r="O1179">
        <v>-1.0207156031</v>
      </c>
      <c r="P1179" s="153">
        <f t="shared" si="36"/>
        <v>37895.574405290703</v>
      </c>
      <c r="Q1179" s="153">
        <f t="shared" si="37"/>
        <v>2.1811124724000002</v>
      </c>
    </row>
    <row r="1180" spans="1:17" x14ac:dyDescent="0.2">
      <c r="A1180">
        <v>-27921.965279577798</v>
      </c>
      <c r="B1180">
        <v>20056.759661377899</v>
      </c>
      <c r="C1180">
        <v>-1634.7659169665999</v>
      </c>
      <c r="D1180">
        <v>37896.992113435903</v>
      </c>
      <c r="G1180">
        <v>37900.531925898598</v>
      </c>
      <c r="H1180">
        <v>-0.33507552940000002</v>
      </c>
      <c r="I1180">
        <v>0.64315637749999999</v>
      </c>
      <c r="J1180">
        <v>0.63183952200000004</v>
      </c>
      <c r="K1180">
        <v>-0.2735929131</v>
      </c>
      <c r="L1180">
        <v>37895.576685281398</v>
      </c>
      <c r="M1180">
        <v>1.1338371815999999</v>
      </c>
      <c r="N1180">
        <v>37895.577183095404</v>
      </c>
      <c r="O1180">
        <v>-0.94573169970000004</v>
      </c>
      <c r="P1180" s="153">
        <f t="shared" si="36"/>
        <v>37895.577183095404</v>
      </c>
      <c r="Q1180" s="153">
        <f t="shared" si="37"/>
        <v>2.2676743631999998</v>
      </c>
    </row>
    <row r="1181" spans="1:17" x14ac:dyDescent="0.2">
      <c r="A1181">
        <v>-28831.518604426099</v>
      </c>
      <c r="B1181">
        <v>19817.581700079802</v>
      </c>
      <c r="C1181">
        <v>-1581.3794495842999</v>
      </c>
      <c r="D1181">
        <v>37896.996280102503</v>
      </c>
      <c r="G1181">
        <v>37900.536091553498</v>
      </c>
      <c r="H1181">
        <v>-0.36275253909999999</v>
      </c>
      <c r="I1181">
        <v>0.62424844879999997</v>
      </c>
      <c r="J1181">
        <v>0.62457947970000005</v>
      </c>
      <c r="K1181">
        <v>-0.29769941729999999</v>
      </c>
      <c r="L1181">
        <v>37895.578768635402</v>
      </c>
      <c r="M1181">
        <v>1.1150918359999999</v>
      </c>
      <c r="N1181">
        <v>37895.578768635402</v>
      </c>
      <c r="O1181">
        <v>-1.0616030745</v>
      </c>
      <c r="P1181" s="153">
        <f t="shared" si="36"/>
        <v>37895.578768635402</v>
      </c>
      <c r="Q1181" s="153">
        <f t="shared" si="37"/>
        <v>2.2301836719999999</v>
      </c>
    </row>
    <row r="1182" spans="1:17" x14ac:dyDescent="0.2">
      <c r="A1182">
        <v>-29706.414591377899</v>
      </c>
      <c r="B1182">
        <v>19554.5502174139</v>
      </c>
      <c r="C1182">
        <v>-1526.0882246328999</v>
      </c>
      <c r="D1182">
        <v>37897.000446769198</v>
      </c>
      <c r="G1182">
        <v>37900.540951484101</v>
      </c>
      <c r="H1182">
        <v>-0.39088701190000003</v>
      </c>
      <c r="I1182">
        <v>0.60303754970000001</v>
      </c>
      <c r="J1182">
        <v>0.61716735190000005</v>
      </c>
      <c r="K1182">
        <v>-0.32040211810000002</v>
      </c>
      <c r="L1182">
        <v>37895.580655351398</v>
      </c>
      <c r="M1182">
        <v>1.0205304803999999</v>
      </c>
      <c r="N1182">
        <v>37895.580851989303</v>
      </c>
      <c r="O1182">
        <v>-0.99582465490000005</v>
      </c>
      <c r="P1182" s="153">
        <f t="shared" si="36"/>
        <v>37895.580851989303</v>
      </c>
      <c r="Q1182" s="153">
        <f t="shared" si="37"/>
        <v>2.0410609607999999</v>
      </c>
    </row>
    <row r="1183" spans="1:17" x14ac:dyDescent="0.2">
      <c r="A1183">
        <v>-30547.307898034702</v>
      </c>
      <c r="B1183">
        <v>19269.1058499514</v>
      </c>
      <c r="C1183">
        <v>-1469.0465540253999</v>
      </c>
      <c r="D1183">
        <v>37897.0046134359</v>
      </c>
      <c r="G1183">
        <v>37900.5437285874</v>
      </c>
      <c r="H1183">
        <v>-0.40547684569999998</v>
      </c>
      <c r="I1183">
        <v>0.59119686670000005</v>
      </c>
      <c r="J1183">
        <v>0.61344152259999996</v>
      </c>
      <c r="K1183">
        <v>-0.33130694350000001</v>
      </c>
      <c r="L1183">
        <v>37895.585018697202</v>
      </c>
      <c r="M1183">
        <v>1.063697178</v>
      </c>
      <c r="N1183">
        <v>37895.585018697202</v>
      </c>
      <c r="O1183">
        <v>-1.0565596134999999</v>
      </c>
      <c r="P1183" s="153">
        <f t="shared" si="36"/>
        <v>37895.585018697202</v>
      </c>
      <c r="Q1183" s="153">
        <f t="shared" si="37"/>
        <v>2.1273943559999999</v>
      </c>
    </row>
    <row r="1184" spans="1:17" x14ac:dyDescent="0.2">
      <c r="A1184">
        <v>-31354.806471648499</v>
      </c>
      <c r="B1184">
        <v>18962.566974248301</v>
      </c>
      <c r="C1184">
        <v>-1410.3954056988</v>
      </c>
      <c r="D1184">
        <v>37897.0087801025</v>
      </c>
      <c r="G1184">
        <v>37900.546505690603</v>
      </c>
      <c r="H1184">
        <v>-0.41923662620000002</v>
      </c>
      <c r="I1184">
        <v>0.57947348659999998</v>
      </c>
      <c r="J1184">
        <v>0.61008310779999997</v>
      </c>
      <c r="K1184">
        <v>-0.34095414829999998</v>
      </c>
      <c r="L1184">
        <v>37895.587747811303</v>
      </c>
      <c r="M1184">
        <v>0.30933194949999998</v>
      </c>
      <c r="N1184">
        <v>37895.587796502499</v>
      </c>
      <c r="O1184">
        <v>-1.021797863</v>
      </c>
      <c r="P1184" s="153">
        <f t="shared" si="36"/>
        <v>37895.587796502499</v>
      </c>
      <c r="Q1184" s="153">
        <f t="shared" si="37"/>
        <v>0.61866389899999996</v>
      </c>
    </row>
    <row r="1185" spans="1:17" x14ac:dyDescent="0.2">
      <c r="A1185">
        <v>-32002.620133912598</v>
      </c>
      <c r="B1185">
        <v>18691.8805270378</v>
      </c>
      <c r="C1185">
        <v>-1360.3835956288999</v>
      </c>
      <c r="D1185">
        <v>37897.012252324697</v>
      </c>
      <c r="G1185">
        <v>37900.5492827938</v>
      </c>
      <c r="H1185">
        <v>-0.43232525779999997</v>
      </c>
      <c r="I1185">
        <v>0.56779803740000001</v>
      </c>
      <c r="J1185">
        <v>0.60709230449999996</v>
      </c>
      <c r="K1185">
        <v>-0.3494841829</v>
      </c>
      <c r="L1185">
        <v>37895.589879857798</v>
      </c>
      <c r="M1185">
        <v>0.41306653119999998</v>
      </c>
      <c r="N1185">
        <v>37895.590525613297</v>
      </c>
      <c r="O1185">
        <v>-0.56959373069999997</v>
      </c>
      <c r="P1185" s="153">
        <f t="shared" si="36"/>
        <v>37895.590525613297</v>
      </c>
      <c r="Q1185" s="153">
        <f t="shared" si="37"/>
        <v>0.82613306239999995</v>
      </c>
    </row>
    <row r="1186" spans="1:17" x14ac:dyDescent="0.2">
      <c r="A1186">
        <v>-32750.3293234925</v>
      </c>
      <c r="B1186">
        <v>18349.7442804536</v>
      </c>
      <c r="C1186">
        <v>-1299.1101839114999</v>
      </c>
      <c r="D1186">
        <v>37897.016418991399</v>
      </c>
      <c r="G1186">
        <v>37900.552059897098</v>
      </c>
      <c r="H1186">
        <v>-0.44487615190000002</v>
      </c>
      <c r="I1186">
        <v>0.55610023450000001</v>
      </c>
      <c r="J1186">
        <v>0.60447340790000004</v>
      </c>
      <c r="K1186">
        <v>-0.35700089330000001</v>
      </c>
      <c r="L1186">
        <v>37895.593352114498</v>
      </c>
      <c r="M1186">
        <v>0.3714251046</v>
      </c>
      <c r="N1186">
        <v>37895.594046566199</v>
      </c>
      <c r="O1186">
        <v>-5.54476468E-2</v>
      </c>
      <c r="P1186" s="153">
        <f t="shared" si="36"/>
        <v>37895.594046566199</v>
      </c>
      <c r="Q1186" s="153">
        <f t="shared" si="37"/>
        <v>0.7428502092</v>
      </c>
    </row>
    <row r="1187" spans="1:17" x14ac:dyDescent="0.2">
      <c r="A1187">
        <v>-33466.134809113399</v>
      </c>
      <c r="B1187">
        <v>17989.705366654998</v>
      </c>
      <c r="C1187">
        <v>-1236.5680447621</v>
      </c>
      <c r="D1187">
        <v>37897.020585658101</v>
      </c>
      <c r="G1187">
        <v>37900.555531276099</v>
      </c>
      <c r="H1187">
        <v>-0.45998129700000001</v>
      </c>
      <c r="I1187">
        <v>0.54133589179999997</v>
      </c>
      <c r="J1187">
        <v>0.60173759520000003</v>
      </c>
      <c r="K1187">
        <v>-0.36508153230000001</v>
      </c>
      <c r="L1187">
        <v>37895.597518822899</v>
      </c>
      <c r="M1187">
        <v>0.31458259199999999</v>
      </c>
      <c r="N1187">
        <v>37895.597518822899</v>
      </c>
      <c r="O1187">
        <v>-0.1081531177</v>
      </c>
      <c r="P1187" s="153">
        <f t="shared" si="36"/>
        <v>37895.597518822899</v>
      </c>
      <c r="Q1187" s="153">
        <f t="shared" si="37"/>
        <v>0.62916518399999999</v>
      </c>
    </row>
    <row r="1188" spans="1:17" x14ac:dyDescent="0.2">
      <c r="A1188">
        <v>-34150.488271595597</v>
      </c>
      <c r="B1188">
        <v>17612.7326187949</v>
      </c>
      <c r="C1188">
        <v>-1172.8606294934</v>
      </c>
      <c r="D1188">
        <v>37897.024752324702</v>
      </c>
      <c r="G1188">
        <v>37900.559002655202</v>
      </c>
      <c r="H1188">
        <v>-0.4746168583</v>
      </c>
      <c r="I1188">
        <v>0.5262729142</v>
      </c>
      <c r="J1188">
        <v>0.59962936929999999</v>
      </c>
      <c r="K1188">
        <v>-0.37177987730000001</v>
      </c>
      <c r="L1188">
        <v>37895.600991079998</v>
      </c>
      <c r="M1188">
        <v>0.27214125900000002</v>
      </c>
      <c r="N1188">
        <v>37895.601685531401</v>
      </c>
      <c r="O1188">
        <v>-3.3429738200000003E-2</v>
      </c>
      <c r="P1188" s="153">
        <f t="shared" si="36"/>
        <v>37895.601685531401</v>
      </c>
      <c r="Q1188" s="153">
        <f t="shared" si="37"/>
        <v>0.54428251800000005</v>
      </c>
    </row>
    <row r="1189" spans="1:17" x14ac:dyDescent="0.2">
      <c r="A1189">
        <v>-34803.805824377603</v>
      </c>
      <c r="B1189">
        <v>17219.727011875999</v>
      </c>
      <c r="C1189">
        <v>-1108.0842502057001</v>
      </c>
      <c r="D1189">
        <v>37897.028918991396</v>
      </c>
      <c r="G1189">
        <v>37900.562474034203</v>
      </c>
      <c r="H1189">
        <v>-0.48895249959999998</v>
      </c>
      <c r="I1189">
        <v>0.51074510959999997</v>
      </c>
      <c r="J1189">
        <v>0.59819697260000004</v>
      </c>
      <c r="K1189">
        <v>-0.3771276549</v>
      </c>
      <c r="L1189">
        <v>37895.605852307803</v>
      </c>
      <c r="M1189">
        <v>0.30210849870000001</v>
      </c>
      <c r="N1189">
        <v>37895.6065466863</v>
      </c>
      <c r="O1189">
        <v>-7.0458453500000004E-2</v>
      </c>
      <c r="P1189" s="153">
        <f t="shared" si="36"/>
        <v>37895.6065466863</v>
      </c>
      <c r="Q1189" s="153">
        <f t="shared" si="37"/>
        <v>0.60421699740000001</v>
      </c>
    </row>
    <row r="1190" spans="1:17" x14ac:dyDescent="0.2">
      <c r="A1190">
        <v>-35324.805972069102</v>
      </c>
      <c r="B1190">
        <v>16880.583002114799</v>
      </c>
      <c r="C1190">
        <v>-1053.352464287</v>
      </c>
      <c r="D1190">
        <v>37897.032391213601</v>
      </c>
      <c r="G1190">
        <v>37900.565945413102</v>
      </c>
      <c r="H1190">
        <v>-0.50314301750000001</v>
      </c>
      <c r="I1190">
        <v>0.494562055</v>
      </c>
      <c r="J1190">
        <v>0.59750839280000001</v>
      </c>
      <c r="K1190">
        <v>-0.3811026085</v>
      </c>
      <c r="L1190">
        <v>37895.613491205702</v>
      </c>
      <c r="M1190">
        <v>0.37094324709999998</v>
      </c>
      <c r="N1190">
        <v>37895.614185657403</v>
      </c>
      <c r="O1190">
        <v>-0.11658373330000001</v>
      </c>
      <c r="P1190" s="153">
        <f t="shared" si="36"/>
        <v>37895.614185657403</v>
      </c>
      <c r="Q1190" s="153">
        <f t="shared" si="37"/>
        <v>0.74188649419999997</v>
      </c>
    </row>
    <row r="1191" spans="1:17" x14ac:dyDescent="0.2">
      <c r="A1191">
        <v>-35922.194291169202</v>
      </c>
      <c r="B1191">
        <v>16460.3273082376</v>
      </c>
      <c r="C1191">
        <v>-986.84599676280004</v>
      </c>
      <c r="D1191">
        <v>37897.036557880303</v>
      </c>
      <c r="G1191">
        <v>37900.568722516502</v>
      </c>
      <c r="H1191">
        <v>-0.51448946600000001</v>
      </c>
      <c r="I1191">
        <v>0.48099382509999999</v>
      </c>
      <c r="J1191">
        <v>0.59755356230000001</v>
      </c>
      <c r="K1191">
        <v>-0.38324309490000003</v>
      </c>
      <c r="L1191">
        <v>37895.6211301722</v>
      </c>
      <c r="M1191">
        <v>0.29051681759999998</v>
      </c>
      <c r="N1191">
        <v>37895.621824623602</v>
      </c>
      <c r="O1191">
        <v>-0.1109158629</v>
      </c>
      <c r="P1191" s="153">
        <f t="shared" si="36"/>
        <v>37895.621824623602</v>
      </c>
      <c r="Q1191" s="153">
        <f t="shared" si="37"/>
        <v>0.58103363519999995</v>
      </c>
    </row>
    <row r="1192" spans="1:17" x14ac:dyDescent="0.2">
      <c r="A1192">
        <v>-36489.547915851501</v>
      </c>
      <c r="B1192">
        <v>16026.2833405612</v>
      </c>
      <c r="C1192">
        <v>-919.51147143549997</v>
      </c>
      <c r="D1192">
        <v>37897.040724546998</v>
      </c>
      <c r="G1192">
        <v>37900.571499619698</v>
      </c>
      <c r="H1192">
        <v>-0.52590993730000002</v>
      </c>
      <c r="I1192">
        <v>0.46672534929999998</v>
      </c>
      <c r="J1192">
        <v>0.5981920275</v>
      </c>
      <c r="K1192">
        <v>-0.38438585349999999</v>
      </c>
      <c r="L1192">
        <v>37895.628769138602</v>
      </c>
      <c r="M1192">
        <v>0.31800034259999999</v>
      </c>
      <c r="N1192">
        <v>37895.629463589998</v>
      </c>
      <c r="O1192">
        <v>-5.1619945E-2</v>
      </c>
      <c r="P1192" s="153">
        <f t="shared" si="36"/>
        <v>37895.629463589998</v>
      </c>
      <c r="Q1192" s="153">
        <f t="shared" si="37"/>
        <v>0.63600068519999997</v>
      </c>
    </row>
    <row r="1193" spans="1:17" x14ac:dyDescent="0.2">
      <c r="A1193">
        <v>-37027.162209351503</v>
      </c>
      <c r="B1193">
        <v>15579.1522279418</v>
      </c>
      <c r="C1193">
        <v>-851.42461282199997</v>
      </c>
      <c r="D1193">
        <v>37897.044891213598</v>
      </c>
      <c r="G1193">
        <v>37900.574276722902</v>
      </c>
      <c r="H1193">
        <v>-0.53747707259999999</v>
      </c>
      <c r="I1193">
        <v>0.45159280829999998</v>
      </c>
      <c r="J1193">
        <v>0.59949615609999996</v>
      </c>
      <c r="K1193">
        <v>-0.38443034580000002</v>
      </c>
      <c r="L1193">
        <v>37895.636418865703</v>
      </c>
      <c r="M1193">
        <v>0.20355047600000001</v>
      </c>
      <c r="N1193">
        <v>37895.637114004603</v>
      </c>
      <c r="O1193">
        <v>-0.109741414</v>
      </c>
      <c r="P1193" s="153">
        <f t="shared" si="36"/>
        <v>37895.637114004603</v>
      </c>
      <c r="Q1193" s="153">
        <f t="shared" si="37"/>
        <v>0.40710095200000002</v>
      </c>
    </row>
    <row r="1194" spans="1:17" x14ac:dyDescent="0.2">
      <c r="A1194">
        <v>-37535.304405424598</v>
      </c>
      <c r="B1194">
        <v>15119.5953015859</v>
      </c>
      <c r="C1194">
        <v>-782.65715716080001</v>
      </c>
      <c r="D1194">
        <v>37897.0490578803</v>
      </c>
      <c r="G1194">
        <v>37900.5770538262</v>
      </c>
      <c r="H1194">
        <v>-0.54926320699999998</v>
      </c>
      <c r="I1194">
        <v>0.43539828670000003</v>
      </c>
      <c r="J1194">
        <v>0.60155312699999997</v>
      </c>
      <c r="K1194">
        <v>-0.38323895530000002</v>
      </c>
      <c r="L1194">
        <v>37895.644052277697</v>
      </c>
      <c r="M1194">
        <v>0.41093363859999998</v>
      </c>
      <c r="N1194">
        <v>37895.6447467916</v>
      </c>
      <c r="O1194">
        <v>-0.12622019579999999</v>
      </c>
      <c r="P1194" s="153">
        <f t="shared" si="36"/>
        <v>37895.6447467916</v>
      </c>
      <c r="Q1194" s="153">
        <f t="shared" si="37"/>
        <v>0.82186727719999997</v>
      </c>
    </row>
    <row r="1195" spans="1:17" x14ac:dyDescent="0.2">
      <c r="A1195">
        <v>-37936.416934133304</v>
      </c>
      <c r="B1195">
        <v>14727.591564030499</v>
      </c>
      <c r="C1195">
        <v>-724.88034304630003</v>
      </c>
      <c r="D1195">
        <v>37897.052530102497</v>
      </c>
      <c r="G1195">
        <v>37900.579830929397</v>
      </c>
      <c r="H1195">
        <v>-0.56133938780000003</v>
      </c>
      <c r="I1195">
        <v>0.41789990389999998</v>
      </c>
      <c r="J1195">
        <v>0.60446654600000005</v>
      </c>
      <c r="K1195">
        <v>-0.38062837090000001</v>
      </c>
      <c r="L1195">
        <v>37895.651691949002</v>
      </c>
      <c r="M1195">
        <v>0.28685269520000001</v>
      </c>
      <c r="N1195">
        <v>37895.652386462898</v>
      </c>
      <c r="O1195">
        <v>2.51946158E-2</v>
      </c>
      <c r="P1195" s="153">
        <f t="shared" si="36"/>
        <v>37895.652386462898</v>
      </c>
      <c r="Q1195" s="153">
        <f t="shared" si="37"/>
        <v>0.57370539040000001</v>
      </c>
    </row>
    <row r="1196" spans="1:17" x14ac:dyDescent="0.2">
      <c r="A1196">
        <v>-38391.132122383897</v>
      </c>
      <c r="B1196">
        <v>14246.8554398907</v>
      </c>
      <c r="C1196">
        <v>-655.03998525259999</v>
      </c>
      <c r="D1196">
        <v>37897.056696769199</v>
      </c>
      <c r="G1196">
        <v>37900.583996584202</v>
      </c>
      <c r="H1196">
        <v>-0.5801410172</v>
      </c>
      <c r="I1196">
        <v>0.38853632199999999</v>
      </c>
      <c r="J1196">
        <v>0.61071170050000001</v>
      </c>
      <c r="K1196">
        <v>-0.3735065535</v>
      </c>
      <c r="L1196">
        <v>37895.6593316203</v>
      </c>
      <c r="M1196">
        <v>0.36173592989999998</v>
      </c>
      <c r="N1196">
        <v>37895.660026136502</v>
      </c>
      <c r="O1196">
        <v>-0.13756596339999999</v>
      </c>
      <c r="P1196" s="153">
        <f t="shared" si="36"/>
        <v>37895.660026136502</v>
      </c>
      <c r="Q1196" s="153">
        <f t="shared" si="37"/>
        <v>0.72347185979999995</v>
      </c>
    </row>
    <row r="1197" spans="1:17" x14ac:dyDescent="0.2">
      <c r="A1197">
        <v>-38816.989036441097</v>
      </c>
      <c r="B1197">
        <v>13755.3848426563</v>
      </c>
      <c r="C1197">
        <v>-584.70439393890001</v>
      </c>
      <c r="D1197">
        <v>37897.060863435901</v>
      </c>
      <c r="G1197">
        <v>37900.588162239103</v>
      </c>
      <c r="H1197">
        <v>-0.59991153200000003</v>
      </c>
      <c r="I1197">
        <v>0.3542271125</v>
      </c>
      <c r="J1197">
        <v>0.61963304210000003</v>
      </c>
      <c r="K1197">
        <v>-0.36150269660000001</v>
      </c>
      <c r="L1197">
        <v>37895.666971296298</v>
      </c>
      <c r="M1197">
        <v>0.27926117630000002</v>
      </c>
      <c r="N1197">
        <v>37895.6676658125</v>
      </c>
      <c r="O1197">
        <v>-7.2471540700000003E-2</v>
      </c>
      <c r="P1197" s="153">
        <f t="shared" si="36"/>
        <v>37895.6676658125</v>
      </c>
      <c r="Q1197" s="153">
        <f t="shared" si="37"/>
        <v>0.55852235260000005</v>
      </c>
    </row>
    <row r="1198" spans="1:17" x14ac:dyDescent="0.2">
      <c r="A1198">
        <v>-39214.156526703096</v>
      </c>
      <c r="B1198">
        <v>13253.7225249245</v>
      </c>
      <c r="C1198">
        <v>-513.9338198785</v>
      </c>
      <c r="D1198">
        <v>37897.065030102502</v>
      </c>
      <c r="G1198">
        <v>37900.592327894003</v>
      </c>
      <c r="H1198">
        <v>-0.62064688820000002</v>
      </c>
      <c r="I1198">
        <v>0.3131635358</v>
      </c>
      <c r="J1198">
        <v>0.63173035759999996</v>
      </c>
      <c r="K1198">
        <v>-0.3429909552</v>
      </c>
      <c r="L1198">
        <v>37895.674610974398</v>
      </c>
      <c r="M1198">
        <v>-8.1154436526999998</v>
      </c>
      <c r="N1198">
        <v>37895.675305490702</v>
      </c>
      <c r="O1198">
        <v>12.276977925800001</v>
      </c>
      <c r="P1198" s="153">
        <f t="shared" si="36"/>
        <v>37895.675305490702</v>
      </c>
      <c r="Q1198" s="153">
        <f t="shared" si="37"/>
        <v>-16.2308873054</v>
      </c>
    </row>
    <row r="1199" spans="1:17" x14ac:dyDescent="0.2">
      <c r="A1199">
        <v>-39582.779712689997</v>
      </c>
      <c r="B1199">
        <v>12742.3875644787</v>
      </c>
      <c r="C1199">
        <v>-442.78633228720003</v>
      </c>
      <c r="D1199">
        <v>37897.069196769196</v>
      </c>
      <c r="G1199">
        <v>37900.595104997199</v>
      </c>
      <c r="H1199">
        <v>-0.63482600069999995</v>
      </c>
      <c r="I1199">
        <v>0.28089170009999997</v>
      </c>
      <c r="J1199">
        <v>0.64175084660000004</v>
      </c>
      <c r="K1199">
        <v>-0.32596265499999999</v>
      </c>
      <c r="L1199">
        <v>37895.682251025399</v>
      </c>
      <c r="M1199">
        <v>-84.616045958800001</v>
      </c>
      <c r="N1199">
        <v>37895.682945162</v>
      </c>
      <c r="O1199">
        <v>93.294457486400006</v>
      </c>
      <c r="P1199" s="153">
        <f t="shared" si="36"/>
        <v>37895.682945162</v>
      </c>
      <c r="Q1199" s="153">
        <f t="shared" si="37"/>
        <v>-169.2320919176</v>
      </c>
    </row>
    <row r="1200" spans="1:17" x14ac:dyDescent="0.2">
      <c r="A1200">
        <v>-39868.249716574799</v>
      </c>
      <c r="B1200">
        <v>12309.246061644</v>
      </c>
      <c r="C1200">
        <v>-383.249413328</v>
      </c>
      <c r="D1200">
        <v>37897.072668991401</v>
      </c>
      <c r="G1200">
        <v>37900.597882100403</v>
      </c>
      <c r="H1200">
        <v>-0.64894352980000003</v>
      </c>
      <c r="I1200">
        <v>0.2437768011</v>
      </c>
      <c r="J1200">
        <v>0.65334540460000001</v>
      </c>
      <c r="K1200">
        <v>-0.30427774909999999</v>
      </c>
      <c r="L1200">
        <v>37895.689890312402</v>
      </c>
      <c r="M1200">
        <v>-152.29245839789999</v>
      </c>
      <c r="N1200">
        <v>37895.690584827498</v>
      </c>
      <c r="O1200">
        <v>153.4449070821</v>
      </c>
      <c r="P1200" s="153">
        <f t="shared" si="36"/>
        <v>37895.690584827498</v>
      </c>
      <c r="Q1200" s="153">
        <f t="shared" si="37"/>
        <v>-304.58491679579998</v>
      </c>
    </row>
    <row r="1201" spans="1:17" x14ac:dyDescent="0.2">
      <c r="A1201">
        <v>-40184.842175803897</v>
      </c>
      <c r="B1201">
        <v>11781.4573632957</v>
      </c>
      <c r="C1201">
        <v>-311.55560932700001</v>
      </c>
      <c r="D1201">
        <v>37897.076835658103</v>
      </c>
      <c r="G1201">
        <v>37900.600659203599</v>
      </c>
      <c r="H1201">
        <v>-0.66242389319999995</v>
      </c>
      <c r="I1201">
        <v>0.20104457419999999</v>
      </c>
      <c r="J1201">
        <v>0.66631481699999995</v>
      </c>
      <c r="K1201">
        <v>-0.27712854339999998</v>
      </c>
      <c r="L1201">
        <v>37895.697529972203</v>
      </c>
      <c r="M1201">
        <v>-153.61463626049999</v>
      </c>
      <c r="N1201">
        <v>37895.698224486099</v>
      </c>
      <c r="O1201">
        <v>153.49386500790001</v>
      </c>
      <c r="P1201" s="153">
        <f t="shared" si="36"/>
        <v>37895.698224486099</v>
      </c>
      <c r="Q1201" s="153">
        <f t="shared" si="37"/>
        <v>-307.22927252099998</v>
      </c>
    </row>
    <row r="1202" spans="1:17" x14ac:dyDescent="0.2">
      <c r="A1202">
        <v>-40473.177508840003</v>
      </c>
      <c r="B1202">
        <v>11245.3591668268</v>
      </c>
      <c r="C1202">
        <v>-239.639949516</v>
      </c>
      <c r="D1202">
        <v>37897.081002324703</v>
      </c>
      <c r="G1202">
        <v>37900.603436306897</v>
      </c>
      <c r="H1202">
        <v>-0.67435631979999999</v>
      </c>
      <c r="I1202">
        <v>0.1521673697</v>
      </c>
      <c r="J1202">
        <v>0.68015535780000003</v>
      </c>
      <c r="K1202">
        <v>-0.2438797546</v>
      </c>
      <c r="L1202">
        <v>37895.705169629597</v>
      </c>
      <c r="M1202">
        <v>-148.05724736740001</v>
      </c>
      <c r="N1202">
        <v>37895.7058641435</v>
      </c>
      <c r="O1202">
        <v>148.19763446030001</v>
      </c>
      <c r="P1202" s="153">
        <f t="shared" si="36"/>
        <v>37895.7058641435</v>
      </c>
      <c r="Q1202" s="153">
        <f t="shared" si="37"/>
        <v>-296.11449473480002</v>
      </c>
    </row>
    <row r="1203" spans="1:17" x14ac:dyDescent="0.2">
      <c r="A1203">
        <v>-40733.314617657699</v>
      </c>
      <c r="B1203">
        <v>10701.401202056901</v>
      </c>
      <c r="C1203">
        <v>-167.55456873290001</v>
      </c>
      <c r="D1203">
        <v>37897.085168991398</v>
      </c>
      <c r="G1203">
        <v>37900.606213410101</v>
      </c>
      <c r="H1203">
        <v>-0.68349386649999999</v>
      </c>
      <c r="I1203">
        <v>9.7215461500000003E-2</v>
      </c>
      <c r="J1203">
        <v>0.69397930210000003</v>
      </c>
      <c r="K1203">
        <v>-0.20439671409999999</v>
      </c>
      <c r="L1203">
        <v>37895.712809256896</v>
      </c>
      <c r="M1203">
        <v>-142.78328104299999</v>
      </c>
      <c r="N1203">
        <v>37895.713503766201</v>
      </c>
      <c r="O1203">
        <v>142.80682364960001</v>
      </c>
      <c r="P1203" s="153">
        <f t="shared" si="36"/>
        <v>37895.713503766201</v>
      </c>
      <c r="Q1203" s="153">
        <f t="shared" si="37"/>
        <v>-285.56656208599998</v>
      </c>
    </row>
    <row r="1204" spans="1:17" x14ac:dyDescent="0.2">
      <c r="A1204">
        <v>-40965.290729851302</v>
      </c>
      <c r="B1204">
        <v>10150.019918102</v>
      </c>
      <c r="C1204">
        <v>-95.350606194999997</v>
      </c>
      <c r="D1204">
        <v>37897.0893356581</v>
      </c>
      <c r="G1204">
        <v>37900.608990513298</v>
      </c>
      <c r="H1204">
        <v>-0.68843706419999995</v>
      </c>
      <c r="I1204">
        <v>3.7253039000000002E-2</v>
      </c>
      <c r="J1204">
        <v>0.70657131829999997</v>
      </c>
      <c r="K1204">
        <v>-0.1594477715</v>
      </c>
      <c r="L1204">
        <v>37895.720448810098</v>
      </c>
      <c r="M1204">
        <v>-137.1935726319</v>
      </c>
      <c r="N1204">
        <v>37895.721143312498</v>
      </c>
      <c r="O1204">
        <v>137.36614769159999</v>
      </c>
      <c r="P1204" s="153">
        <f t="shared" si="36"/>
        <v>37895.721143312498</v>
      </c>
      <c r="Q1204" s="153">
        <f t="shared" si="37"/>
        <v>-274.38714526379999</v>
      </c>
    </row>
    <row r="1205" spans="1:17" x14ac:dyDescent="0.2">
      <c r="A1205">
        <v>-41169.121570503601</v>
      </c>
      <c r="B1205">
        <v>9591.6402316382992</v>
      </c>
      <c r="C1205">
        <v>-23.078409711500001</v>
      </c>
      <c r="D1205">
        <v>37897.0935023247</v>
      </c>
      <c r="G1205">
        <v>37900.611767616603</v>
      </c>
      <c r="H1205">
        <v>-0.68805305670000005</v>
      </c>
      <c r="I1205">
        <v>-2.5484733700000001E-2</v>
      </c>
      <c r="J1205">
        <v>0.7166762297</v>
      </c>
      <c r="K1205">
        <v>-0.11094458710000001</v>
      </c>
      <c r="L1205">
        <v>37895.728088312499</v>
      </c>
      <c r="M1205">
        <v>-132.9574307741</v>
      </c>
      <c r="N1205">
        <v>37895.728782810103</v>
      </c>
      <c r="O1205">
        <v>131.87960858220001</v>
      </c>
      <c r="P1205" s="153">
        <f t="shared" si="36"/>
        <v>37895.728782810103</v>
      </c>
      <c r="Q1205" s="153">
        <f t="shared" si="37"/>
        <v>-265.91486154820001</v>
      </c>
    </row>
    <row r="1206" spans="1:17" x14ac:dyDescent="0.2">
      <c r="A1206">
        <v>-41317.4772833405</v>
      </c>
      <c r="B1206">
        <v>9121.2775165419007</v>
      </c>
      <c r="C1206">
        <v>37.164636679700003</v>
      </c>
      <c r="D1206">
        <v>37897.096974546999</v>
      </c>
      <c r="G1206">
        <v>37900.6145447198</v>
      </c>
      <c r="H1206">
        <v>-0.68196760030000003</v>
      </c>
      <c r="I1206">
        <v>-8.7940088799999996E-2</v>
      </c>
      <c r="J1206">
        <v>0.72344947150000005</v>
      </c>
      <c r="K1206">
        <v>-6.1705713799999999E-2</v>
      </c>
      <c r="L1206">
        <v>37895.735727773099</v>
      </c>
      <c r="M1206">
        <v>-131.69144454400001</v>
      </c>
      <c r="N1206">
        <v>37895.7364222662</v>
      </c>
      <c r="O1206">
        <v>127.85745843940001</v>
      </c>
      <c r="P1206" s="153">
        <f t="shared" si="36"/>
        <v>37895.7364222662</v>
      </c>
      <c r="Q1206" s="153">
        <f t="shared" si="37"/>
        <v>-263.38288908800001</v>
      </c>
    </row>
    <row r="1207" spans="1:17" x14ac:dyDescent="0.2">
      <c r="A1207">
        <v>-41469.678242325703</v>
      </c>
      <c r="B1207">
        <v>8551.1393534224007</v>
      </c>
      <c r="C1207">
        <v>109.43301061450001</v>
      </c>
      <c r="D1207">
        <v>37897.101141213599</v>
      </c>
      <c r="G1207">
        <v>37900.617321823003</v>
      </c>
      <c r="H1207">
        <v>-0.6707763659</v>
      </c>
      <c r="I1207">
        <v>-0.1470788626</v>
      </c>
      <c r="J1207">
        <v>0.7267810173</v>
      </c>
      <c r="K1207">
        <v>-1.4704693200000001E-2</v>
      </c>
      <c r="L1207">
        <v>37895.743367196701</v>
      </c>
      <c r="M1207">
        <v>-126.0827123298</v>
      </c>
      <c r="N1207">
        <v>37895.744061689802</v>
      </c>
      <c r="O1207">
        <v>126.16942456469999</v>
      </c>
      <c r="P1207" s="153">
        <f t="shared" si="36"/>
        <v>37895.744061689802</v>
      </c>
      <c r="Q1207" s="153">
        <f t="shared" si="37"/>
        <v>-252.16542465960001</v>
      </c>
    </row>
    <row r="1208" spans="1:17" x14ac:dyDescent="0.2">
      <c r="A1208">
        <v>-41593.6621594358</v>
      </c>
      <c r="B1208">
        <v>7975.1583082105999</v>
      </c>
      <c r="C1208">
        <v>181.629577501</v>
      </c>
      <c r="D1208">
        <v>37897.105307880302</v>
      </c>
      <c r="G1208">
        <v>37900.620098926302</v>
      </c>
      <c r="H1208">
        <v>-0.65578397079999995</v>
      </c>
      <c r="I1208">
        <v>-0.20073102819999999</v>
      </c>
      <c r="J1208">
        <v>0.72724384019999999</v>
      </c>
      <c r="K1208">
        <v>2.7763912000000002E-2</v>
      </c>
      <c r="L1208">
        <v>37895.751006590202</v>
      </c>
      <c r="M1208">
        <v>-120.82596682489999</v>
      </c>
      <c r="N1208">
        <v>37895.751701078698</v>
      </c>
      <c r="O1208">
        <v>120.3498710974</v>
      </c>
      <c r="P1208" s="153">
        <f t="shared" si="36"/>
        <v>37895.751701078698</v>
      </c>
      <c r="Q1208" s="153">
        <f t="shared" si="37"/>
        <v>-241.65193364979999</v>
      </c>
    </row>
    <row r="1209" spans="1:17" x14ac:dyDescent="0.2">
      <c r="A1209">
        <v>-41689.362431861497</v>
      </c>
      <c r="B1209">
        <v>7393.7298635858997</v>
      </c>
      <c r="C1209">
        <v>253.7052606659</v>
      </c>
      <c r="D1209">
        <v>37897.109474547004</v>
      </c>
      <c r="G1209">
        <v>37900.622876029498</v>
      </c>
      <c r="H1209">
        <v>-0.63848605960000004</v>
      </c>
      <c r="I1209">
        <v>-0.24792288670000001</v>
      </c>
      <c r="J1209">
        <v>0.72574825359999995</v>
      </c>
      <c r="K1209">
        <v>6.4492374000000005E-2</v>
      </c>
      <c r="L1209">
        <v>37895.758635428901</v>
      </c>
      <c r="M1209">
        <v>-115.35041664489999</v>
      </c>
      <c r="N1209">
        <v>37895.759329877699</v>
      </c>
      <c r="O1209">
        <v>114.94672851599999</v>
      </c>
      <c r="P1209" s="153">
        <f t="shared" si="36"/>
        <v>37895.759329877699</v>
      </c>
      <c r="Q1209" s="153">
        <f t="shared" si="37"/>
        <v>-230.70083328979999</v>
      </c>
    </row>
    <row r="1210" spans="1:17" x14ac:dyDescent="0.2">
      <c r="A1210">
        <v>-41756.690613764004</v>
      </c>
      <c r="B1210">
        <v>6807.2454342551</v>
      </c>
      <c r="C1210">
        <v>325.61087397850002</v>
      </c>
      <c r="D1210">
        <v>37897.113641213597</v>
      </c>
      <c r="G1210">
        <v>37900.625653132702</v>
      </c>
      <c r="H1210">
        <v>-0.62015423160000005</v>
      </c>
      <c r="I1210">
        <v>-0.28867893830000002</v>
      </c>
      <c r="J1210">
        <v>0.72318739769999996</v>
      </c>
      <c r="K1210">
        <v>9.5253280199999998E-2</v>
      </c>
      <c r="L1210">
        <v>37895.766274363399</v>
      </c>
      <c r="M1210">
        <v>-109.9106764416</v>
      </c>
      <c r="N1210">
        <v>37895.766968811797</v>
      </c>
      <c r="O1210">
        <v>109.2728113518</v>
      </c>
      <c r="P1210" s="153">
        <f t="shared" si="36"/>
        <v>37895.766968811797</v>
      </c>
      <c r="Q1210" s="153">
        <f t="shared" si="37"/>
        <v>-219.82135288320001</v>
      </c>
    </row>
    <row r="1211" spans="1:17" x14ac:dyDescent="0.2">
      <c r="A1211">
        <v>-41791.045187156502</v>
      </c>
      <c r="B1211">
        <v>6314.9267366317999</v>
      </c>
      <c r="C1211">
        <v>385.36662175970002</v>
      </c>
      <c r="D1211">
        <v>37897.117113435903</v>
      </c>
      <c r="G1211">
        <v>37900.628430236</v>
      </c>
      <c r="H1211">
        <v>-0.60167464010000005</v>
      </c>
      <c r="I1211">
        <v>-0.32360906859999999</v>
      </c>
      <c r="J1211">
        <v>0.72024859279999998</v>
      </c>
      <c r="K1211">
        <v>0.12044402360000001</v>
      </c>
      <c r="L1211">
        <v>37895.773913295299</v>
      </c>
      <c r="M1211">
        <v>-104.4847681271</v>
      </c>
      <c r="N1211">
        <v>37895.774607743697</v>
      </c>
      <c r="O1211">
        <v>103.7693195671</v>
      </c>
      <c r="P1211" s="153">
        <f t="shared" si="36"/>
        <v>37895.774607743697</v>
      </c>
      <c r="Q1211" s="153">
        <f t="shared" si="37"/>
        <v>-208.96953625419999</v>
      </c>
    </row>
    <row r="1212" spans="1:17" x14ac:dyDescent="0.2">
      <c r="A1212">
        <v>-41806.054539875302</v>
      </c>
      <c r="B1212">
        <v>5720.1818773016003</v>
      </c>
      <c r="C1212">
        <v>456.83160444710001</v>
      </c>
      <c r="D1212">
        <v>37897.121280102503</v>
      </c>
      <c r="G1212">
        <v>37900.631207339196</v>
      </c>
      <c r="H1212">
        <v>-0.58357359760000005</v>
      </c>
      <c r="I1212">
        <v>-0.35354948000000003</v>
      </c>
      <c r="J1212">
        <v>0.71738090580000002</v>
      </c>
      <c r="K1212">
        <v>0.14074536369999999</v>
      </c>
      <c r="L1212">
        <v>37895.781552225701</v>
      </c>
      <c r="M1212">
        <v>-98.830625913600002</v>
      </c>
      <c r="N1212">
        <v>37895.782246673603</v>
      </c>
      <c r="O1212">
        <v>98.209290026000005</v>
      </c>
      <c r="P1212" s="153">
        <f t="shared" si="36"/>
        <v>37895.782246673603</v>
      </c>
      <c r="Q1212" s="153">
        <f t="shared" si="37"/>
        <v>-197.6612518272</v>
      </c>
    </row>
    <row r="1213" spans="1:17" x14ac:dyDescent="0.2">
      <c r="A1213">
        <v>-41792.319856143797</v>
      </c>
      <c r="B1213">
        <v>5121.4805598874</v>
      </c>
      <c r="C1213">
        <v>527.98498025419997</v>
      </c>
      <c r="D1213">
        <v>37897.125446769198</v>
      </c>
      <c r="G1213">
        <v>37900.634678718197</v>
      </c>
      <c r="H1213">
        <v>-0.56186342580000004</v>
      </c>
      <c r="I1213">
        <v>-0.38523600629999999</v>
      </c>
      <c r="J1213">
        <v>0.71427179470000002</v>
      </c>
      <c r="K1213">
        <v>0.16036992729999999</v>
      </c>
      <c r="L1213">
        <v>37895.789191153701</v>
      </c>
      <c r="M1213">
        <v>-93.548485544200005</v>
      </c>
      <c r="N1213">
        <v>37895.789885601502</v>
      </c>
      <c r="O1213">
        <v>92.881903007600002</v>
      </c>
      <c r="P1213" s="153">
        <f t="shared" si="36"/>
        <v>37895.789885601502</v>
      </c>
      <c r="Q1213" s="153">
        <f t="shared" si="37"/>
        <v>-187.09697108840001</v>
      </c>
    </row>
    <row r="1214" spans="1:17" x14ac:dyDescent="0.2">
      <c r="A1214">
        <v>-41749.665172848101</v>
      </c>
      <c r="B1214">
        <v>4519.2119701856</v>
      </c>
      <c r="C1214">
        <v>598.77543887950003</v>
      </c>
      <c r="D1214">
        <v>37897.1296134359</v>
      </c>
      <c r="G1214">
        <v>37900.638844373098</v>
      </c>
      <c r="H1214">
        <v>-0.53733818820000001</v>
      </c>
      <c r="I1214">
        <v>-0.41670168130000002</v>
      </c>
      <c r="J1214">
        <v>0.71149863800000002</v>
      </c>
      <c r="K1214">
        <v>0.17719217940000001</v>
      </c>
      <c r="L1214">
        <v>37895.796830079998</v>
      </c>
      <c r="M1214">
        <v>-87.964064903299999</v>
      </c>
      <c r="N1214">
        <v>37895.797524527698</v>
      </c>
      <c r="O1214">
        <v>87.371146920100003</v>
      </c>
      <c r="P1214" s="153">
        <f t="shared" si="36"/>
        <v>37895.797524527698</v>
      </c>
      <c r="Q1214" s="153">
        <f t="shared" si="37"/>
        <v>-175.9281298066</v>
      </c>
    </row>
    <row r="1215" spans="1:17" x14ac:dyDescent="0.2">
      <c r="A1215">
        <v>-41677.8902608969</v>
      </c>
      <c r="B1215">
        <v>3913.7682927482001</v>
      </c>
      <c r="C1215">
        <v>669.15065296889998</v>
      </c>
      <c r="D1215">
        <v>37897.1337801025</v>
      </c>
      <c r="G1215">
        <v>37900.643010027903</v>
      </c>
      <c r="H1215">
        <v>-0.51439269099999996</v>
      </c>
      <c r="I1215">
        <v>-0.4428053421</v>
      </c>
      <c r="J1215">
        <v>0.70981565729999996</v>
      </c>
      <c r="K1215">
        <v>0.1883754792</v>
      </c>
      <c r="L1215">
        <v>37895.804469004797</v>
      </c>
      <c r="M1215">
        <v>-82.584095771799994</v>
      </c>
      <c r="N1215">
        <v>37895.8051634523</v>
      </c>
      <c r="O1215">
        <v>82.185495622700003</v>
      </c>
      <c r="P1215" s="153">
        <f t="shared" si="36"/>
        <v>37895.8051634523</v>
      </c>
      <c r="Q1215" s="153">
        <f t="shared" si="37"/>
        <v>-165.16819154359999</v>
      </c>
    </row>
    <row r="1216" spans="1:17" x14ac:dyDescent="0.2">
      <c r="A1216">
        <v>-41595.671440974198</v>
      </c>
      <c r="B1216">
        <v>3407.0925387970001</v>
      </c>
      <c r="C1216">
        <v>727.44086765999998</v>
      </c>
      <c r="D1216">
        <v>37897.137252324697</v>
      </c>
      <c r="G1216">
        <v>37900.6478699586</v>
      </c>
      <c r="H1216">
        <v>-0.4893107807</v>
      </c>
      <c r="I1216">
        <v>-0.4683063126</v>
      </c>
      <c r="J1216">
        <v>0.70909898449999997</v>
      </c>
      <c r="K1216">
        <v>0.1960683241</v>
      </c>
      <c r="L1216">
        <v>37895.812802376597</v>
      </c>
      <c r="M1216">
        <v>-78.521560870800002</v>
      </c>
      <c r="N1216">
        <v>37895.813496824499</v>
      </c>
      <c r="O1216">
        <v>78.825871360799994</v>
      </c>
      <c r="P1216" s="153">
        <f t="shared" si="36"/>
        <v>37895.813496824499</v>
      </c>
      <c r="Q1216" s="153">
        <f t="shared" si="37"/>
        <v>-157.0431217416</v>
      </c>
    </row>
    <row r="1217" spans="1:17" x14ac:dyDescent="0.2">
      <c r="A1217">
        <v>-41469.905535864498</v>
      </c>
      <c r="B1217">
        <v>2796.862722884</v>
      </c>
      <c r="C1217">
        <v>796.91466293489998</v>
      </c>
      <c r="D1217">
        <v>37897.141418991399</v>
      </c>
      <c r="G1217">
        <v>37900.650647061797</v>
      </c>
      <c r="H1217">
        <v>-0.47564589730000001</v>
      </c>
      <c r="I1217">
        <v>-0.48104864539999997</v>
      </c>
      <c r="J1217">
        <v>0.70920853449999999</v>
      </c>
      <c r="K1217">
        <v>0.19843496620000001</v>
      </c>
      <c r="L1217">
        <v>37895.820441305499</v>
      </c>
      <c r="M1217">
        <v>0.99972724229999999</v>
      </c>
      <c r="N1217">
        <v>37895.821830202498</v>
      </c>
      <c r="O1217">
        <v>-0.93321406159999998</v>
      </c>
      <c r="P1217" s="153">
        <f t="shared" si="36"/>
        <v>37895.821830202498</v>
      </c>
      <c r="Q1217" s="153">
        <f t="shared" si="37"/>
        <v>1.9994544846</v>
      </c>
    </row>
    <row r="1218" spans="1:17" x14ac:dyDescent="0.2">
      <c r="A1218">
        <v>-41314.312729356498</v>
      </c>
      <c r="B1218">
        <v>2184.5992639418</v>
      </c>
      <c r="C1218">
        <v>865.81753596279998</v>
      </c>
      <c r="D1218">
        <v>37897.145585658101</v>
      </c>
      <c r="G1218">
        <v>37900.653424165102</v>
      </c>
      <c r="H1218">
        <v>-0.46237734419999998</v>
      </c>
      <c r="I1218">
        <v>-0.4927275907</v>
      </c>
      <c r="J1218">
        <v>0.70964001300000001</v>
      </c>
      <c r="K1218">
        <v>0.19959399999999999</v>
      </c>
      <c r="L1218">
        <v>37895.831552485397</v>
      </c>
      <c r="M1218">
        <v>0.93965743030000004</v>
      </c>
      <c r="N1218">
        <v>37895.832247001999</v>
      </c>
      <c r="O1218">
        <v>-0.74215102879999995</v>
      </c>
      <c r="P1218" s="153">
        <f t="shared" si="36"/>
        <v>37895.832247001999</v>
      </c>
      <c r="Q1218" s="153">
        <f t="shared" si="37"/>
        <v>1.8793148606000001</v>
      </c>
    </row>
    <row r="1219" spans="1:17" x14ac:dyDescent="0.2">
      <c r="A1219">
        <v>-41128.591192073603</v>
      </c>
      <c r="B1219">
        <v>1570.7210185392</v>
      </c>
      <c r="C1219">
        <v>934.09120085070003</v>
      </c>
      <c r="D1219">
        <v>37897.149752324702</v>
      </c>
      <c r="G1219">
        <v>37900.656201268299</v>
      </c>
      <c r="H1219">
        <v>-0.44944154469999997</v>
      </c>
      <c r="I1219">
        <v>-0.50350621510000004</v>
      </c>
      <c r="J1219">
        <v>0.71035156030000002</v>
      </c>
      <c r="K1219">
        <v>0.19971091639999999</v>
      </c>
      <c r="L1219">
        <v>37895.839191426603</v>
      </c>
      <c r="M1219">
        <v>0.90334938129999998</v>
      </c>
      <c r="N1219">
        <v>37895.839885876099</v>
      </c>
      <c r="O1219">
        <v>-0.81269846270000001</v>
      </c>
      <c r="P1219" s="153">
        <f t="shared" si="36"/>
        <v>37895.839885876099</v>
      </c>
      <c r="Q1219" s="153">
        <f t="shared" si="37"/>
        <v>1.8066987626</v>
      </c>
    </row>
    <row r="1220" spans="1:17" x14ac:dyDescent="0.2">
      <c r="A1220">
        <v>-40912.409729007202</v>
      </c>
      <c r="B1220">
        <v>955.65822789799995</v>
      </c>
      <c r="C1220">
        <v>1001.6752104436</v>
      </c>
      <c r="D1220">
        <v>37897.153918991396</v>
      </c>
      <c r="G1220">
        <v>37900.6596726473</v>
      </c>
      <c r="H1220">
        <v>-0.43365434819999998</v>
      </c>
      <c r="I1220">
        <v>-0.51591041810000005</v>
      </c>
      <c r="J1220">
        <v>0.71157641100000002</v>
      </c>
      <c r="K1220">
        <v>0.19859344940000001</v>
      </c>
      <c r="L1220">
        <v>37895.846830371003</v>
      </c>
      <c r="M1220">
        <v>0.87955198040000004</v>
      </c>
      <c r="N1220">
        <v>37895.847524820798</v>
      </c>
      <c r="O1220">
        <v>-0.73122621340000005</v>
      </c>
      <c r="P1220" s="153">
        <f t="shared" si="36"/>
        <v>37895.847524820798</v>
      </c>
      <c r="Q1220" s="153">
        <f t="shared" si="37"/>
        <v>1.7591039608000001</v>
      </c>
    </row>
    <row r="1221" spans="1:17" x14ac:dyDescent="0.2">
      <c r="A1221">
        <v>-40708.730277396397</v>
      </c>
      <c r="B1221">
        <v>442.52071088180003</v>
      </c>
      <c r="C1221">
        <v>1057.4231001956</v>
      </c>
      <c r="D1221">
        <v>37897.157391213601</v>
      </c>
      <c r="G1221">
        <v>37900.663144026403</v>
      </c>
      <c r="H1221">
        <v>-0.41820385370000002</v>
      </c>
      <c r="I1221">
        <v>-0.52731240400000001</v>
      </c>
      <c r="J1221">
        <v>0.71311112499999996</v>
      </c>
      <c r="K1221">
        <v>0.1962643339</v>
      </c>
      <c r="L1221">
        <v>37895.851691518903</v>
      </c>
      <c r="M1221">
        <v>0.83476444250000004</v>
      </c>
      <c r="N1221">
        <v>37895.851691518903</v>
      </c>
      <c r="O1221">
        <v>-0.77343028449999995</v>
      </c>
      <c r="P1221" s="153">
        <f t="shared" si="36"/>
        <v>37895.851691518903</v>
      </c>
      <c r="Q1221" s="153">
        <f t="shared" si="37"/>
        <v>1.6695288850000001</v>
      </c>
    </row>
    <row r="1222" spans="1:17" x14ac:dyDescent="0.2">
      <c r="A1222">
        <v>-40435.741897239699</v>
      </c>
      <c r="B1222">
        <v>-173.54998639269999</v>
      </c>
      <c r="C1222">
        <v>1123.5773877367999</v>
      </c>
      <c r="D1222">
        <v>37897.161557880303</v>
      </c>
      <c r="G1222">
        <v>37900.666615405396</v>
      </c>
      <c r="H1222">
        <v>-0.4030094756</v>
      </c>
      <c r="I1222">
        <v>-0.53786775529999997</v>
      </c>
      <c r="J1222">
        <v>0.71489595279999996</v>
      </c>
      <c r="K1222">
        <v>0.1928870577</v>
      </c>
      <c r="L1222">
        <v>37895.855163767999</v>
      </c>
      <c r="M1222">
        <v>0.8371168926</v>
      </c>
      <c r="N1222">
        <v>37895.855858217998</v>
      </c>
      <c r="O1222">
        <v>-0.75070609079999995</v>
      </c>
      <c r="P1222" s="153">
        <f t="shared" si="36"/>
        <v>37895.855858217998</v>
      </c>
      <c r="Q1222" s="153">
        <f t="shared" si="37"/>
        <v>1.6742337852</v>
      </c>
    </row>
    <row r="1223" spans="1:17" x14ac:dyDescent="0.2">
      <c r="A1223">
        <v>-40131.181997931097</v>
      </c>
      <c r="B1223">
        <v>-789.50524613899995</v>
      </c>
      <c r="C1223">
        <v>1188.8563546065</v>
      </c>
      <c r="D1223">
        <v>37897.165724546998</v>
      </c>
      <c r="G1223">
        <v>37900.670781060297</v>
      </c>
      <c r="H1223">
        <v>-0.38501988520000002</v>
      </c>
      <c r="I1223">
        <v>-0.54958476690000002</v>
      </c>
      <c r="J1223">
        <v>0.71729413500000005</v>
      </c>
      <c r="K1223">
        <v>0.18763100990000001</v>
      </c>
      <c r="L1223">
        <v>37895.859330467501</v>
      </c>
      <c r="M1223">
        <v>0.87059957210000005</v>
      </c>
      <c r="N1223">
        <v>37895.859330467501</v>
      </c>
      <c r="O1223">
        <v>-0.75437027050000005</v>
      </c>
      <c r="P1223" s="153">
        <f t="shared" si="36"/>
        <v>37895.859330467501</v>
      </c>
      <c r="Q1223" s="153">
        <f t="shared" si="37"/>
        <v>1.7411991442000001</v>
      </c>
    </row>
    <row r="1224" spans="1:17" x14ac:dyDescent="0.2">
      <c r="A1224">
        <v>-39794.591393439201</v>
      </c>
      <c r="B1224">
        <v>-1404.8499705284</v>
      </c>
      <c r="C1224">
        <v>1253.1883133633</v>
      </c>
      <c r="D1224">
        <v>37897.169891213598</v>
      </c>
      <c r="G1224">
        <v>37900.674946715102</v>
      </c>
      <c r="H1224">
        <v>-0.36720631399999998</v>
      </c>
      <c r="I1224">
        <v>-0.56041478430000002</v>
      </c>
      <c r="J1224">
        <v>0.71989708779999995</v>
      </c>
      <c r="K1224">
        <v>0.18122631019999999</v>
      </c>
      <c r="L1224">
        <v>37895.862802718002</v>
      </c>
      <c r="M1224">
        <v>0.84771689829999997</v>
      </c>
      <c r="N1224">
        <v>37895.863497167797</v>
      </c>
      <c r="O1224">
        <v>-0.79265714389999997</v>
      </c>
      <c r="P1224" s="153">
        <f t="shared" si="36"/>
        <v>37895.863497167797</v>
      </c>
      <c r="Q1224" s="153">
        <f t="shared" si="37"/>
        <v>1.6954337965999999</v>
      </c>
    </row>
    <row r="1225" spans="1:17" x14ac:dyDescent="0.2">
      <c r="A1225">
        <v>-39425.472499144198</v>
      </c>
      <c r="B1225">
        <v>-2019.0654930482999</v>
      </c>
      <c r="C1225">
        <v>1316.4977131973999</v>
      </c>
      <c r="D1225">
        <v>37897.1740578803</v>
      </c>
      <c r="G1225">
        <v>37900.679112370002</v>
      </c>
      <c r="H1225">
        <v>-0.34949198949999999</v>
      </c>
      <c r="I1225">
        <v>-0.5704770079</v>
      </c>
      <c r="J1225">
        <v>0.72263502719999995</v>
      </c>
      <c r="K1225">
        <v>0.17381009829999999</v>
      </c>
      <c r="L1225">
        <v>37895.866969418501</v>
      </c>
      <c r="M1225">
        <v>0.91055283590000002</v>
      </c>
      <c r="N1225">
        <v>37895.866969418501</v>
      </c>
      <c r="O1225">
        <v>-0.78876750529999995</v>
      </c>
      <c r="P1225" s="153">
        <f t="shared" si="36"/>
        <v>37895.866969418501</v>
      </c>
      <c r="Q1225" s="153">
        <f t="shared" si="37"/>
        <v>1.8211056718</v>
      </c>
    </row>
    <row r="1226" spans="1:17" x14ac:dyDescent="0.2">
      <c r="A1226">
        <v>-39092.6381839733</v>
      </c>
      <c r="B1226">
        <v>-2529.6564512509999</v>
      </c>
      <c r="C1226">
        <v>1368.4169337425001</v>
      </c>
      <c r="D1226">
        <v>37897.177530102497</v>
      </c>
      <c r="G1226">
        <v>37900.683972300598</v>
      </c>
      <c r="H1226">
        <v>-0.32887053700000002</v>
      </c>
      <c r="I1226">
        <v>-0.58136357319999998</v>
      </c>
      <c r="J1226">
        <v>0.72591782760000001</v>
      </c>
      <c r="K1226">
        <v>0.1640240023</v>
      </c>
      <c r="L1226">
        <v>37895.872525020102</v>
      </c>
      <c r="M1226">
        <v>0.80379853739999996</v>
      </c>
      <c r="N1226">
        <v>37895.873219470297</v>
      </c>
      <c r="O1226">
        <v>-0.74011949239999997</v>
      </c>
      <c r="P1226" s="153">
        <f t="shared" si="36"/>
        <v>37895.873219470297</v>
      </c>
      <c r="Q1226" s="153">
        <f t="shared" si="37"/>
        <v>1.6075970747999999</v>
      </c>
    </row>
    <row r="1227" spans="1:17" x14ac:dyDescent="0.2">
      <c r="A1227">
        <v>-38662.453849186997</v>
      </c>
      <c r="B1227">
        <v>-3140.3627139033001</v>
      </c>
      <c r="C1227">
        <v>1429.6406705507</v>
      </c>
      <c r="D1227">
        <v>37897.181696769199</v>
      </c>
      <c r="G1227">
        <v>37900.688832231303</v>
      </c>
      <c r="H1227">
        <v>-0.30822896640000003</v>
      </c>
      <c r="I1227">
        <v>-0.59142925089999998</v>
      </c>
      <c r="J1227">
        <v>0.72921314680000004</v>
      </c>
      <c r="K1227">
        <v>0.15314872500000001</v>
      </c>
      <c r="L1227">
        <v>37895.880163974303</v>
      </c>
      <c r="M1227">
        <v>0.83711465809999996</v>
      </c>
      <c r="N1227">
        <v>37895.880858424702</v>
      </c>
      <c r="O1227">
        <v>-0.83237068209999998</v>
      </c>
      <c r="P1227" s="153">
        <f t="shared" si="36"/>
        <v>37895.880858424702</v>
      </c>
      <c r="Q1227" s="153">
        <f t="shared" si="37"/>
        <v>1.6742293161999999</v>
      </c>
    </row>
    <row r="1228" spans="1:17" x14ac:dyDescent="0.2">
      <c r="A1228">
        <v>-38198.099228700601</v>
      </c>
      <c r="B1228">
        <v>-3748.3111349943001</v>
      </c>
      <c r="C1228">
        <v>1489.6024475702</v>
      </c>
      <c r="D1228">
        <v>37897.185863435901</v>
      </c>
      <c r="G1228">
        <v>37900.694386437797</v>
      </c>
      <c r="H1228">
        <v>-0.28454830469999998</v>
      </c>
      <c r="I1228">
        <v>-0.60202044880000005</v>
      </c>
      <c r="J1228">
        <v>0.73289462169999997</v>
      </c>
      <c r="K1228">
        <v>0.13953177050000001</v>
      </c>
      <c r="L1228">
        <v>37895.887802951998</v>
      </c>
      <c r="M1228">
        <v>0.83402595719999995</v>
      </c>
      <c r="N1228">
        <v>37895.8884973803</v>
      </c>
      <c r="O1228">
        <v>-0.74393321400000001</v>
      </c>
      <c r="P1228" s="153">
        <f t="shared" si="36"/>
        <v>37895.8884973803</v>
      </c>
      <c r="Q1228" s="153">
        <f t="shared" si="37"/>
        <v>1.6680519143999999</v>
      </c>
    </row>
    <row r="1229" spans="1:17" x14ac:dyDescent="0.2">
      <c r="A1229">
        <v>-37698.9030150771</v>
      </c>
      <c r="B1229">
        <v>-4352.8576772947999</v>
      </c>
      <c r="C1229">
        <v>1548.2069962025</v>
      </c>
      <c r="D1229">
        <v>37897.190030102502</v>
      </c>
      <c r="G1229">
        <v>37900.699940644197</v>
      </c>
      <c r="H1229">
        <v>-0.26072586710000001</v>
      </c>
      <c r="I1229">
        <v>-0.61170835990000005</v>
      </c>
      <c r="J1229">
        <v>0.73638557149999995</v>
      </c>
      <c r="K1229">
        <v>0.12478459359999999</v>
      </c>
      <c r="L1229">
        <v>37895.895441886503</v>
      </c>
      <c r="M1229">
        <v>0.98570186569999996</v>
      </c>
      <c r="N1229">
        <v>37895.896136364099</v>
      </c>
      <c r="O1229">
        <v>-0.78238114579999996</v>
      </c>
      <c r="P1229" s="153">
        <f t="shared" si="36"/>
        <v>37895.896136364099</v>
      </c>
      <c r="Q1229" s="153">
        <f t="shared" si="37"/>
        <v>1.9714037313999999</v>
      </c>
    </row>
    <row r="1230" spans="1:17" x14ac:dyDescent="0.2">
      <c r="A1230">
        <v>-37164.139968390999</v>
      </c>
      <c r="B1230">
        <v>-4953.3139859304001</v>
      </c>
      <c r="C1230">
        <v>1605.3522817150999</v>
      </c>
      <c r="D1230">
        <v>37897.194196769196</v>
      </c>
      <c r="G1230">
        <v>37900.705494850699</v>
      </c>
      <c r="H1230">
        <v>-0.2367401677</v>
      </c>
      <c r="I1230">
        <v>-0.62054032250000002</v>
      </c>
      <c r="J1230">
        <v>0.7395914871</v>
      </c>
      <c r="K1230">
        <v>0.1090331757</v>
      </c>
      <c r="L1230">
        <v>37895.903080844597</v>
      </c>
      <c r="M1230">
        <v>0.83180712079999997</v>
      </c>
      <c r="N1230">
        <v>37895.903775295301</v>
      </c>
      <c r="O1230">
        <v>-0.71408050860000005</v>
      </c>
      <c r="P1230" s="153">
        <f t="shared" si="36"/>
        <v>37895.903775295301</v>
      </c>
      <c r="Q1230" s="153">
        <f t="shared" si="37"/>
        <v>1.6636142415999999</v>
      </c>
    </row>
    <row r="1231" spans="1:17" x14ac:dyDescent="0.2">
      <c r="A1231">
        <v>-36690.771526354598</v>
      </c>
      <c r="B1231">
        <v>-5450.0383974206998</v>
      </c>
      <c r="C1231">
        <v>1651.7797759401001</v>
      </c>
      <c r="D1231">
        <v>37897.197668991401</v>
      </c>
      <c r="G1231">
        <v>37900.711743332999</v>
      </c>
      <c r="H1231">
        <v>-0.20956432799999999</v>
      </c>
      <c r="I1231">
        <v>-0.62948878409999998</v>
      </c>
      <c r="J1231">
        <v>0.74275192379999999</v>
      </c>
      <c r="K1231">
        <v>9.0256539100000005E-2</v>
      </c>
      <c r="L1231">
        <v>37895.910719803898</v>
      </c>
      <c r="M1231">
        <v>0.84899923509999997</v>
      </c>
      <c r="N1231">
        <v>37895.911414254799</v>
      </c>
      <c r="O1231">
        <v>-0.70991905889999996</v>
      </c>
      <c r="P1231" s="153">
        <f t="shared" si="36"/>
        <v>37895.911414254799</v>
      </c>
      <c r="Q1231" s="153">
        <f t="shared" si="37"/>
        <v>1.6979984701999999</v>
      </c>
    </row>
    <row r="1232" spans="1:17" x14ac:dyDescent="0.2">
      <c r="A1232">
        <v>-36088.721913538997</v>
      </c>
      <c r="B1232">
        <v>-6041.0356927903003</v>
      </c>
      <c r="C1232">
        <v>1705.9587596143999</v>
      </c>
      <c r="D1232">
        <v>37897.201835658103</v>
      </c>
      <c r="G1232">
        <v>37900.717991815203</v>
      </c>
      <c r="H1232">
        <v>-0.18221823940000001</v>
      </c>
      <c r="I1232">
        <v>-0.63741416809999996</v>
      </c>
      <c r="J1232">
        <v>0.74533722300000005</v>
      </c>
      <c r="K1232">
        <v>7.0513230299999993E-2</v>
      </c>
      <c r="L1232">
        <v>37895.918358764298</v>
      </c>
      <c r="M1232">
        <v>0.88452731669999995</v>
      </c>
      <c r="N1232">
        <v>37895.919053215199</v>
      </c>
      <c r="O1232">
        <v>-0.78005104110000001</v>
      </c>
      <c r="P1232" s="153">
        <f t="shared" si="36"/>
        <v>37895.919053215199</v>
      </c>
      <c r="Q1232" s="153">
        <f t="shared" si="37"/>
        <v>1.7690546333999999</v>
      </c>
    </row>
    <row r="1233" spans="1:17" x14ac:dyDescent="0.2">
      <c r="A1233">
        <v>-35448.7167709032</v>
      </c>
      <c r="B1233">
        <v>-6625.6938807674996</v>
      </c>
      <c r="C1233">
        <v>1758.3446066939</v>
      </c>
      <c r="D1233">
        <v>37897.206002324703</v>
      </c>
      <c r="G1233">
        <v>37900.724240297503</v>
      </c>
      <c r="H1233">
        <v>-0.15476276050000001</v>
      </c>
      <c r="I1233">
        <v>-0.6443302139</v>
      </c>
      <c r="J1233">
        <v>0.74725580359999999</v>
      </c>
      <c r="K1233">
        <v>4.9958256200000002E-2</v>
      </c>
      <c r="L1233">
        <v>37895.925997725702</v>
      </c>
      <c r="M1233">
        <v>0.73806704300000003</v>
      </c>
      <c r="N1233">
        <v>37895.926692176603</v>
      </c>
      <c r="O1233">
        <v>-0.75334713980000001</v>
      </c>
      <c r="P1233" s="153">
        <f t="shared" si="36"/>
        <v>37895.926692176603</v>
      </c>
      <c r="Q1233" s="153">
        <f t="shared" si="37"/>
        <v>1.4761340860000001</v>
      </c>
    </row>
    <row r="1234" spans="1:17" x14ac:dyDescent="0.2">
      <c r="A1234">
        <v>-34769.778016390403</v>
      </c>
      <c r="B1234">
        <v>-7203.0885855611004</v>
      </c>
      <c r="C1234">
        <v>1808.8001861017001</v>
      </c>
      <c r="D1234">
        <v>37897.210168991398</v>
      </c>
      <c r="G1234">
        <v>37900.730488779802</v>
      </c>
      <c r="H1234">
        <v>-0.1272808614</v>
      </c>
      <c r="I1234">
        <v>-0.65024753049999995</v>
      </c>
      <c r="J1234">
        <v>0.74843262180000003</v>
      </c>
      <c r="K1234">
        <v>2.8746166900000002E-2</v>
      </c>
      <c r="L1234">
        <v>37895.9336366879</v>
      </c>
      <c r="M1234">
        <v>0.90322218470000004</v>
      </c>
      <c r="N1234">
        <v>37895.934331139099</v>
      </c>
      <c r="O1234">
        <v>-0.70403839199999996</v>
      </c>
      <c r="P1234" s="153">
        <f t="shared" si="36"/>
        <v>37895.934331139099</v>
      </c>
      <c r="Q1234" s="153">
        <f t="shared" si="37"/>
        <v>1.8064443694000001</v>
      </c>
    </row>
    <row r="1235" spans="1:17" x14ac:dyDescent="0.2">
      <c r="A1235">
        <v>-34050.846457531901</v>
      </c>
      <c r="B1235">
        <v>-7772.2107926958997</v>
      </c>
      <c r="C1235">
        <v>1857.1760417034</v>
      </c>
      <c r="D1235">
        <v>37897.2143356581</v>
      </c>
      <c r="G1235">
        <v>37900.736737262101</v>
      </c>
      <c r="H1235">
        <v>-9.9871873799999997E-2</v>
      </c>
      <c r="I1235">
        <v>-0.65517888540000002</v>
      </c>
      <c r="J1235">
        <v>0.74881025749999996</v>
      </c>
      <c r="K1235">
        <v>7.0310236000000002E-3</v>
      </c>
      <c r="L1235">
        <v>37895.941275651101</v>
      </c>
      <c r="M1235">
        <v>1.0693503233999999</v>
      </c>
      <c r="N1235">
        <v>37895.9419701023</v>
      </c>
      <c r="O1235">
        <v>-0.76941906429999996</v>
      </c>
      <c r="P1235" s="153">
        <f t="shared" si="36"/>
        <v>37895.9419701023</v>
      </c>
      <c r="Q1235" s="153">
        <f t="shared" si="37"/>
        <v>2.1387006467999998</v>
      </c>
    </row>
    <row r="1236" spans="1:17" x14ac:dyDescent="0.2">
      <c r="A1236">
        <v>-33290.773898880798</v>
      </c>
      <c r="B1236">
        <v>-8331.9539868988995</v>
      </c>
      <c r="C1236">
        <v>1903.3086402169999</v>
      </c>
      <c r="D1236">
        <v>37897.2185023247</v>
      </c>
      <c r="G1236">
        <v>37900.743680020103</v>
      </c>
      <c r="H1236">
        <v>-6.96364857E-2</v>
      </c>
      <c r="I1236">
        <v>-0.65952481569999999</v>
      </c>
      <c r="J1236">
        <v>0.74824557719999996</v>
      </c>
      <c r="K1236">
        <v>-1.75023864E-2</v>
      </c>
      <c r="L1236">
        <v>37895.948914615001</v>
      </c>
      <c r="M1236">
        <v>0.66714781680000002</v>
      </c>
      <c r="N1236">
        <v>37895.949609066403</v>
      </c>
      <c r="O1236">
        <v>-0.64962052209999999</v>
      </c>
      <c r="P1236" s="153">
        <f t="shared" si="36"/>
        <v>37895.949609066403</v>
      </c>
      <c r="Q1236" s="153">
        <f t="shared" si="37"/>
        <v>1.3342956336</v>
      </c>
    </row>
    <row r="1237" spans="1:17" x14ac:dyDescent="0.2">
      <c r="A1237">
        <v>-32625.057092127699</v>
      </c>
      <c r="B1237">
        <v>-8790.3662925548997</v>
      </c>
      <c r="C1237">
        <v>1939.9097869749</v>
      </c>
      <c r="D1237">
        <v>37897.221974546999</v>
      </c>
      <c r="G1237">
        <v>37900.750622778098</v>
      </c>
      <c r="H1237">
        <v>-3.9782548000000001E-2</v>
      </c>
      <c r="I1237">
        <v>-0.66271457150000002</v>
      </c>
      <c r="J1237">
        <v>0.7466191083</v>
      </c>
      <c r="K1237">
        <v>-4.2268815199999997E-2</v>
      </c>
      <c r="L1237">
        <v>37895.9558591284</v>
      </c>
      <c r="M1237">
        <v>0.83080971589999997</v>
      </c>
      <c r="N1237">
        <v>37895.956553579803</v>
      </c>
      <c r="O1237">
        <v>-0.7900050368</v>
      </c>
      <c r="P1237" s="153">
        <f t="shared" si="36"/>
        <v>37895.956553579803</v>
      </c>
      <c r="Q1237" s="153">
        <f t="shared" si="37"/>
        <v>1.6616194317999999</v>
      </c>
    </row>
    <row r="1238" spans="1:17" x14ac:dyDescent="0.2">
      <c r="A1238">
        <v>-31786.245226855001</v>
      </c>
      <c r="B1238">
        <v>-9329.6541911979002</v>
      </c>
      <c r="C1238">
        <v>1981.4497706560001</v>
      </c>
      <c r="D1238">
        <v>37897.226141213599</v>
      </c>
      <c r="G1238">
        <v>37900.757565536303</v>
      </c>
      <c r="H1238">
        <v>-1.0462608E-2</v>
      </c>
      <c r="I1238">
        <v>-0.66480014300000001</v>
      </c>
      <c r="J1238">
        <v>0.74392973370000004</v>
      </c>
      <c r="K1238">
        <v>-6.7080957699999999E-2</v>
      </c>
      <c r="L1238">
        <v>37895.960025874498</v>
      </c>
      <c r="M1238">
        <v>0.83841315230000002</v>
      </c>
      <c r="N1238">
        <v>37895.960720287898</v>
      </c>
      <c r="O1238">
        <v>-0.76367625100000003</v>
      </c>
      <c r="P1238" s="153">
        <f t="shared" ref="P1238:P1301" si="38">N1238</f>
        <v>37895.960720287898</v>
      </c>
      <c r="Q1238" s="153">
        <f t="shared" ref="Q1238:Q1301" si="39">M1238*2</f>
        <v>1.6768263046</v>
      </c>
    </row>
    <row r="1239" spans="1:17" x14ac:dyDescent="0.2">
      <c r="A1239">
        <v>-30902.4726504803</v>
      </c>
      <c r="B1239">
        <v>-9855.7530836630995</v>
      </c>
      <c r="C1239">
        <v>2020.1870669247</v>
      </c>
      <c r="D1239">
        <v>37897.230307880302</v>
      </c>
      <c r="G1239">
        <v>37900.7645082944</v>
      </c>
      <c r="H1239">
        <v>1.8182762500000001E-2</v>
      </c>
      <c r="I1239">
        <v>-0.6658472701</v>
      </c>
      <c r="J1239">
        <v>0.74019928310000005</v>
      </c>
      <c r="K1239">
        <v>-9.1770482200000003E-2</v>
      </c>
      <c r="L1239">
        <v>37895.965581510398</v>
      </c>
      <c r="M1239">
        <v>0.90142911329999997</v>
      </c>
      <c r="N1239">
        <v>37895.966275899002</v>
      </c>
      <c r="O1239">
        <v>-0.74752313839999995</v>
      </c>
      <c r="P1239" s="153">
        <f t="shared" si="38"/>
        <v>37895.966275899002</v>
      </c>
      <c r="Q1239" s="153">
        <f t="shared" si="39"/>
        <v>1.8028582265999999</v>
      </c>
    </row>
    <row r="1240" spans="1:17" x14ac:dyDescent="0.2">
      <c r="A1240">
        <v>-29972.155931058802</v>
      </c>
      <c r="B1240">
        <v>-10367.013185526401</v>
      </c>
      <c r="C1240">
        <v>2055.8813597553999</v>
      </c>
      <c r="D1240">
        <v>37897.234474547004</v>
      </c>
      <c r="G1240">
        <v>37900.771451052497</v>
      </c>
      <c r="H1240">
        <v>4.6031603800000001E-2</v>
      </c>
      <c r="I1240">
        <v>-0.66593332380000003</v>
      </c>
      <c r="J1240">
        <v>0.73546798670000002</v>
      </c>
      <c r="K1240">
        <v>-0.1161926855</v>
      </c>
      <c r="L1240">
        <v>37895.9711370597</v>
      </c>
      <c r="M1240">
        <v>0.82628970909999999</v>
      </c>
      <c r="N1240">
        <v>37895.9711370597</v>
      </c>
      <c r="O1240">
        <v>-0.78545191309999995</v>
      </c>
      <c r="P1240" s="153">
        <f t="shared" si="38"/>
        <v>37895.9711370597</v>
      </c>
      <c r="Q1240" s="153">
        <f t="shared" si="39"/>
        <v>1.6525794182</v>
      </c>
    </row>
    <row r="1241" spans="1:17" x14ac:dyDescent="0.2">
      <c r="A1241">
        <v>-28993.566654467599</v>
      </c>
      <c r="B1241">
        <v>-10861.5796115832</v>
      </c>
      <c r="C1241">
        <v>2088.2638722236002</v>
      </c>
      <c r="D1241">
        <v>37897.238641213597</v>
      </c>
      <c r="G1241">
        <v>37900.779088086303</v>
      </c>
      <c r="H1241">
        <v>7.5627952799999995E-2</v>
      </c>
      <c r="I1241">
        <v>-0.6650205455</v>
      </c>
      <c r="J1241">
        <v>0.72917137830000001</v>
      </c>
      <c r="K1241">
        <v>-0.14260851290000001</v>
      </c>
      <c r="L1241">
        <v>37895.973220414096</v>
      </c>
      <c r="M1241">
        <v>0.73193324329999998</v>
      </c>
      <c r="N1241">
        <v>37895.973914865703</v>
      </c>
      <c r="O1241">
        <v>-0.75882799680000002</v>
      </c>
      <c r="P1241" s="153">
        <f t="shared" si="38"/>
        <v>37895.973914865703</v>
      </c>
      <c r="Q1241" s="153">
        <f t="shared" si="39"/>
        <v>1.4638664866</v>
      </c>
    </row>
    <row r="1242" spans="1:17" x14ac:dyDescent="0.2">
      <c r="A1242">
        <v>-28139.8424801853</v>
      </c>
      <c r="B1242">
        <v>-11259.4610104413</v>
      </c>
      <c r="C1242">
        <v>2112.5025723831</v>
      </c>
      <c r="D1242">
        <v>37897.242113435903</v>
      </c>
      <c r="G1242">
        <v>37900.7860308444</v>
      </c>
      <c r="H1242">
        <v>0.1015118024</v>
      </c>
      <c r="I1242">
        <v>-0.66337338239999999</v>
      </c>
      <c r="J1242">
        <v>0.72252017989999995</v>
      </c>
      <c r="K1242">
        <v>-0.1661195325</v>
      </c>
      <c r="L1242">
        <v>37895.994748437697</v>
      </c>
      <c r="M1242">
        <v>0.84602701660000001</v>
      </c>
      <c r="N1242">
        <v>37895.994748437697</v>
      </c>
      <c r="O1242">
        <v>-0.78599301450000003</v>
      </c>
      <c r="P1242" s="153">
        <f t="shared" si="38"/>
        <v>37895.994748437697</v>
      </c>
      <c r="Q1242" s="153">
        <f t="shared" si="39"/>
        <v>1.6920540332</v>
      </c>
    </row>
    <row r="1243" spans="1:17" x14ac:dyDescent="0.2">
      <c r="A1243">
        <v>-27067.715347376601</v>
      </c>
      <c r="B1243">
        <v>-11717.7663157814</v>
      </c>
      <c r="C1243">
        <v>2138.0002482252999</v>
      </c>
      <c r="D1243">
        <v>37897.246280102503</v>
      </c>
      <c r="G1243">
        <v>37900.792973602503</v>
      </c>
      <c r="H1243">
        <v>0.1263736932</v>
      </c>
      <c r="I1243">
        <v>-0.66104272090000005</v>
      </c>
      <c r="J1243">
        <v>0.71505043660000001</v>
      </c>
      <c r="K1243">
        <v>-0.1890901475</v>
      </c>
      <c r="L1243">
        <v>37896.001692908998</v>
      </c>
      <c r="M1243">
        <v>0.83873400870000003</v>
      </c>
      <c r="N1243">
        <v>37896.001692908998</v>
      </c>
      <c r="O1243">
        <v>-0.73394547109999997</v>
      </c>
      <c r="P1243" s="153">
        <f t="shared" si="38"/>
        <v>37896.001692908998</v>
      </c>
      <c r="Q1243" s="153">
        <f t="shared" si="39"/>
        <v>1.6774680174000001</v>
      </c>
    </row>
    <row r="1244" spans="1:17" x14ac:dyDescent="0.2">
      <c r="A1244">
        <v>-25941.477066798601</v>
      </c>
      <c r="B1244">
        <v>-12152.6396825261</v>
      </c>
      <c r="C1244">
        <v>2159.2217617789001</v>
      </c>
      <c r="D1244">
        <v>37897.250446769198</v>
      </c>
      <c r="G1244">
        <v>37900.7999163606</v>
      </c>
      <c r="H1244">
        <v>0.1501901538</v>
      </c>
      <c r="I1244">
        <v>-0.65811837039999999</v>
      </c>
      <c r="J1244">
        <v>0.70682072389999995</v>
      </c>
      <c r="K1244">
        <v>-0.21148898930000001</v>
      </c>
      <c r="L1244">
        <v>37896.005859610101</v>
      </c>
      <c r="M1244">
        <v>0.84790282309999998</v>
      </c>
      <c r="N1244">
        <v>37896.005859610101</v>
      </c>
      <c r="O1244">
        <v>-0.69979025370000003</v>
      </c>
      <c r="P1244" s="153">
        <f t="shared" si="38"/>
        <v>37896.005859610101</v>
      </c>
      <c r="Q1244" s="153">
        <f t="shared" si="39"/>
        <v>1.6958056462</v>
      </c>
    </row>
    <row r="1245" spans="1:17" x14ac:dyDescent="0.2">
      <c r="A1245">
        <v>-24758.669615334202</v>
      </c>
      <c r="B1245">
        <v>-12560.999954377299</v>
      </c>
      <c r="C1245">
        <v>2175.7319107631001</v>
      </c>
      <c r="D1245">
        <v>37897.2546134359</v>
      </c>
      <c r="G1245">
        <v>37900.806859118697</v>
      </c>
      <c r="H1245">
        <v>0.1729577417</v>
      </c>
      <c r="I1245">
        <v>-0.65468576469999995</v>
      </c>
      <c r="J1245">
        <v>0.69788167130000001</v>
      </c>
      <c r="K1245">
        <v>-0.23330954100000001</v>
      </c>
      <c r="L1245">
        <v>37896.010720800899</v>
      </c>
      <c r="M1245">
        <v>0.86965430639999997</v>
      </c>
      <c r="N1245">
        <v>37896.010720800899</v>
      </c>
      <c r="O1245">
        <v>-0.72699646699999998</v>
      </c>
      <c r="P1245" s="153">
        <f t="shared" si="38"/>
        <v>37896.010720800899</v>
      </c>
      <c r="Q1245" s="153">
        <f t="shared" si="39"/>
        <v>1.7393086127999999</v>
      </c>
    </row>
    <row r="1246" spans="1:17" x14ac:dyDescent="0.2">
      <c r="A1246">
        <v>-23516.5877193872</v>
      </c>
      <c r="B1246">
        <v>-12939.268313169099</v>
      </c>
      <c r="C1246">
        <v>2187.0292824505</v>
      </c>
      <c r="D1246">
        <v>37897.2587801025</v>
      </c>
      <c r="G1246">
        <v>37900.813801876699</v>
      </c>
      <c r="H1246">
        <v>0.1946893365</v>
      </c>
      <c r="I1246">
        <v>-0.65082449689999999</v>
      </c>
      <c r="J1246">
        <v>0.68827234609999999</v>
      </c>
      <c r="K1246">
        <v>-0.25456770029999998</v>
      </c>
      <c r="L1246">
        <v>37896.018359727299</v>
      </c>
      <c r="M1246">
        <v>0.65767556390000004</v>
      </c>
      <c r="N1246">
        <v>37896.018359727299</v>
      </c>
      <c r="O1246">
        <v>-0.77799910729999999</v>
      </c>
      <c r="P1246" s="153">
        <f t="shared" si="38"/>
        <v>37896.018359727299</v>
      </c>
      <c r="Q1246" s="153">
        <f t="shared" si="39"/>
        <v>1.3153511278000001</v>
      </c>
    </row>
    <row r="1247" spans="1:17" x14ac:dyDescent="0.2">
      <c r="A1247">
        <v>-22434.0988662032</v>
      </c>
      <c r="B1247">
        <v>-13228.5027657994</v>
      </c>
      <c r="C1247">
        <v>2192.0446242762</v>
      </c>
      <c r="D1247">
        <v>37897.262252324697</v>
      </c>
      <c r="G1247">
        <v>37900.820744634802</v>
      </c>
      <c r="H1247">
        <v>0.21541008750000001</v>
      </c>
      <c r="I1247">
        <v>-0.64660769340000002</v>
      </c>
      <c r="J1247">
        <v>0.67801711610000004</v>
      </c>
      <c r="K1247">
        <v>-0.2752994285</v>
      </c>
      <c r="L1247">
        <v>37896.0259986893</v>
      </c>
      <c r="M1247">
        <v>1.0521376399</v>
      </c>
      <c r="N1247">
        <v>37896.0259986893</v>
      </c>
      <c r="O1247">
        <v>-0.88507208500000001</v>
      </c>
      <c r="P1247" s="153">
        <f t="shared" si="38"/>
        <v>37896.0259986893</v>
      </c>
      <c r="Q1247" s="153">
        <f t="shared" si="39"/>
        <v>2.1042752798</v>
      </c>
    </row>
    <row r="1248" spans="1:17" x14ac:dyDescent="0.2">
      <c r="A1248">
        <v>-21075.386190187401</v>
      </c>
      <c r="B1248">
        <v>-13540.1719498865</v>
      </c>
      <c r="C1248">
        <v>2192.2022584165002</v>
      </c>
      <c r="D1248">
        <v>37897.266418991399</v>
      </c>
      <c r="G1248">
        <v>37900.827687392899</v>
      </c>
      <c r="H1248">
        <v>0.2351532298</v>
      </c>
      <c r="I1248">
        <v>-0.64210220230000004</v>
      </c>
      <c r="J1248">
        <v>0.6671226951</v>
      </c>
      <c r="K1248">
        <v>-0.29555884370000002</v>
      </c>
      <c r="L1248">
        <v>37896.033637653403</v>
      </c>
      <c r="M1248">
        <v>0.18731141970000001</v>
      </c>
      <c r="N1248">
        <v>37896.033637653403</v>
      </c>
      <c r="O1248">
        <v>-0.29455015400000001</v>
      </c>
      <c r="P1248" s="153">
        <f t="shared" si="38"/>
        <v>37896.033637653403</v>
      </c>
      <c r="Q1248" s="153">
        <f t="shared" si="39"/>
        <v>0.37462283940000002</v>
      </c>
    </row>
    <row r="1249" spans="1:17" x14ac:dyDescent="0.2">
      <c r="A1249">
        <v>-19648.140126156199</v>
      </c>
      <c r="B1249">
        <v>-13807.7535880141</v>
      </c>
      <c r="C1249">
        <v>2185.2222341662</v>
      </c>
      <c r="D1249">
        <v>37897.270585658101</v>
      </c>
      <c r="G1249">
        <v>37900.8353244268</v>
      </c>
      <c r="H1249">
        <v>0.2557857804</v>
      </c>
      <c r="I1249">
        <v>-0.63688608049999995</v>
      </c>
      <c r="J1249">
        <v>0.65438299799999999</v>
      </c>
      <c r="K1249">
        <v>-0.31738406860000001</v>
      </c>
      <c r="L1249">
        <v>37896.041276617601</v>
      </c>
      <c r="M1249">
        <v>0.20627082229999999</v>
      </c>
      <c r="N1249">
        <v>37896.041276617601</v>
      </c>
      <c r="O1249">
        <v>-0.23123424970000001</v>
      </c>
      <c r="P1249" s="153">
        <f t="shared" si="38"/>
        <v>37896.041276617601</v>
      </c>
      <c r="Q1249" s="153">
        <f t="shared" si="39"/>
        <v>0.41254164459999998</v>
      </c>
    </row>
    <row r="1250" spans="1:17" x14ac:dyDescent="0.2">
      <c r="A1250">
        <v>-18148.443663649301</v>
      </c>
      <c r="B1250">
        <v>-14024.338836327601</v>
      </c>
      <c r="C1250">
        <v>2170.1721540386998</v>
      </c>
      <c r="D1250">
        <v>37897.274752324702</v>
      </c>
      <c r="G1250">
        <v>37900.842961460701</v>
      </c>
      <c r="H1250">
        <v>0.27532830260000002</v>
      </c>
      <c r="I1250">
        <v>-0.63147236689999997</v>
      </c>
      <c r="J1250">
        <v>0.64079845359999998</v>
      </c>
      <c r="K1250">
        <v>-0.33884261440000002</v>
      </c>
      <c r="L1250">
        <v>37896.048915583997</v>
      </c>
      <c r="M1250">
        <v>0.20097050429999999</v>
      </c>
      <c r="N1250">
        <v>37896.048915583997</v>
      </c>
      <c r="O1250">
        <v>-0.1424802224</v>
      </c>
      <c r="P1250" s="153">
        <f t="shared" si="38"/>
        <v>37896.048915583997</v>
      </c>
      <c r="Q1250" s="153">
        <f t="shared" si="39"/>
        <v>0.40194100859999998</v>
      </c>
    </row>
    <row r="1251" spans="1:17" x14ac:dyDescent="0.2">
      <c r="A1251">
        <v>-16572.0114956178</v>
      </c>
      <c r="B1251">
        <v>-14181.5085208401</v>
      </c>
      <c r="C1251">
        <v>2145.9290813975999</v>
      </c>
      <c r="D1251">
        <v>37897.278918991396</v>
      </c>
      <c r="G1251">
        <v>37900.850598494602</v>
      </c>
      <c r="H1251">
        <v>0.29381956460000003</v>
      </c>
      <c r="I1251">
        <v>-0.62593820079999996</v>
      </c>
      <c r="J1251">
        <v>0.62626972270000003</v>
      </c>
      <c r="K1251">
        <v>-0.36008008359999999</v>
      </c>
      <c r="L1251">
        <v>37896.0565545481</v>
      </c>
      <c r="M1251">
        <v>0.2090791176</v>
      </c>
      <c r="N1251">
        <v>37896.0565545481</v>
      </c>
      <c r="O1251">
        <v>-0.2308063075</v>
      </c>
      <c r="P1251" s="153">
        <f t="shared" si="38"/>
        <v>37896.0565545481</v>
      </c>
      <c r="Q1251" s="153">
        <f t="shared" si="39"/>
        <v>0.41815823520000001</v>
      </c>
    </row>
    <row r="1252" spans="1:17" x14ac:dyDescent="0.2">
      <c r="A1252">
        <v>-15196.3617340784</v>
      </c>
      <c r="B1252">
        <v>-14259.670847039701</v>
      </c>
      <c r="C1252">
        <v>2117.7256945441</v>
      </c>
      <c r="D1252">
        <v>37897.282391213601</v>
      </c>
      <c r="G1252">
        <v>37900.857541252699</v>
      </c>
      <c r="H1252">
        <v>0.30973384209999999</v>
      </c>
      <c r="I1252">
        <v>-0.62087352510000005</v>
      </c>
      <c r="J1252">
        <v>0.61210997779999998</v>
      </c>
      <c r="K1252">
        <v>-0.37934468230000001</v>
      </c>
      <c r="L1252">
        <v>37896.064193514299</v>
      </c>
      <c r="M1252">
        <v>0.1089812136</v>
      </c>
      <c r="N1252">
        <v>37896.064193514299</v>
      </c>
      <c r="O1252">
        <v>-0.28177978419999999</v>
      </c>
      <c r="P1252" s="153">
        <f t="shared" si="38"/>
        <v>37896.064193514299</v>
      </c>
      <c r="Q1252" s="153">
        <f t="shared" si="39"/>
        <v>0.2179624272</v>
      </c>
    </row>
    <row r="1253" spans="1:17" x14ac:dyDescent="0.2">
      <c r="A1253">
        <v>-13466.9815836746</v>
      </c>
      <c r="B1253">
        <v>-14279.048628954801</v>
      </c>
      <c r="C1253">
        <v>2072.8450920486998</v>
      </c>
      <c r="D1253">
        <v>37897.286557880303</v>
      </c>
      <c r="G1253">
        <v>37900.863789734904</v>
      </c>
      <c r="H1253">
        <v>0.32331876859999997</v>
      </c>
      <c r="I1253">
        <v>-0.61635328499999997</v>
      </c>
      <c r="J1253">
        <v>0.59844159990000001</v>
      </c>
      <c r="K1253">
        <v>-0.39678867610000002</v>
      </c>
      <c r="L1253">
        <v>37896.071832480702</v>
      </c>
      <c r="M1253">
        <v>0.12630281639999999</v>
      </c>
      <c r="N1253">
        <v>37896.071832480702</v>
      </c>
      <c r="O1253">
        <v>-0.37083793749999999</v>
      </c>
      <c r="P1253" s="153">
        <f t="shared" si="38"/>
        <v>37896.071832480702</v>
      </c>
      <c r="Q1253" s="153">
        <f t="shared" si="39"/>
        <v>0.25260563279999998</v>
      </c>
    </row>
    <row r="1254" spans="1:17" x14ac:dyDescent="0.2">
      <c r="A1254">
        <v>-11647.091095368</v>
      </c>
      <c r="B1254">
        <v>-14202.0913636027</v>
      </c>
      <c r="C1254">
        <v>2013.9838392919</v>
      </c>
      <c r="D1254">
        <v>37897.290724546998</v>
      </c>
      <c r="G1254">
        <v>37900.869343941398</v>
      </c>
      <c r="H1254">
        <v>0.33477880129999998</v>
      </c>
      <c r="I1254">
        <v>-0.61242661430000001</v>
      </c>
      <c r="J1254">
        <v>0.58540435749999997</v>
      </c>
      <c r="K1254">
        <v>-0.4125027691</v>
      </c>
      <c r="L1254">
        <v>37896.079471449302</v>
      </c>
      <c r="M1254">
        <v>0.18277267720000001</v>
      </c>
      <c r="N1254">
        <v>37896.079471449302</v>
      </c>
      <c r="O1254">
        <v>-9.7330689799999995E-2</v>
      </c>
      <c r="P1254" s="153">
        <f t="shared" si="38"/>
        <v>37896.079471449302</v>
      </c>
      <c r="Q1254" s="153">
        <f t="shared" si="39"/>
        <v>0.36554535440000002</v>
      </c>
    </row>
    <row r="1255" spans="1:17" x14ac:dyDescent="0.2">
      <c r="A1255">
        <v>-10006.138313859399</v>
      </c>
      <c r="B1255">
        <v>-14043.3363580771</v>
      </c>
      <c r="C1255">
        <v>1950.0924982458</v>
      </c>
      <c r="D1255">
        <v>37897.294307299802</v>
      </c>
      <c r="G1255">
        <v>37900.8748981479</v>
      </c>
      <c r="H1255">
        <v>0.34560554139999999</v>
      </c>
      <c r="I1255">
        <v>-0.60865927779999995</v>
      </c>
      <c r="J1255">
        <v>0.57134678920000004</v>
      </c>
      <c r="K1255">
        <v>-0.4285481766</v>
      </c>
      <c r="L1255">
        <v>37896.087110415501</v>
      </c>
      <c r="M1255">
        <v>0.1371028416</v>
      </c>
      <c r="N1255">
        <v>37896.087110415501</v>
      </c>
      <c r="O1255">
        <v>-7.3025590900000006E-2</v>
      </c>
      <c r="P1255" s="153">
        <f t="shared" si="38"/>
        <v>37896.087110415501</v>
      </c>
      <c r="Q1255" s="153">
        <f t="shared" si="39"/>
        <v>0.27420568319999999</v>
      </c>
    </row>
    <row r="1256" spans="1:17" x14ac:dyDescent="0.2">
      <c r="A1256">
        <v>-8289.6197207983005</v>
      </c>
      <c r="B1256">
        <v>-13781.144587446701</v>
      </c>
      <c r="C1256">
        <v>1871.9218613587</v>
      </c>
      <c r="D1256">
        <v>37897.297895215001</v>
      </c>
      <c r="G1256">
        <v>37900.879758078503</v>
      </c>
      <c r="H1256">
        <v>0.35448682549999999</v>
      </c>
      <c r="I1256">
        <v>-0.6055718095</v>
      </c>
      <c r="J1256">
        <v>0.55801714420000004</v>
      </c>
      <c r="K1256">
        <v>-0.4429884207</v>
      </c>
      <c r="L1256">
        <v>37896.094749383301</v>
      </c>
      <c r="M1256">
        <v>0.15673770419999999</v>
      </c>
      <c r="N1256">
        <v>37896.094749383301</v>
      </c>
      <c r="O1256">
        <v>-0.27306205950000001</v>
      </c>
      <c r="P1256" s="153">
        <f t="shared" si="38"/>
        <v>37896.094749383301</v>
      </c>
      <c r="Q1256" s="153">
        <f t="shared" si="39"/>
        <v>0.31347540839999999</v>
      </c>
    </row>
    <row r="1257" spans="1:17" x14ac:dyDescent="0.2">
      <c r="A1257">
        <v>-6368.8958611794997</v>
      </c>
      <c r="B1257">
        <v>-13361.201568013599</v>
      </c>
      <c r="C1257">
        <v>1769.3293519737001</v>
      </c>
      <c r="D1257">
        <v>37897.301737029302</v>
      </c>
      <c r="G1257">
        <v>37900.883923733403</v>
      </c>
      <c r="H1257">
        <v>0.36157971560000002</v>
      </c>
      <c r="I1257">
        <v>-0.60315594409999995</v>
      </c>
      <c r="J1257">
        <v>0.54564932990000004</v>
      </c>
      <c r="K1257">
        <v>-0.45577387489999999</v>
      </c>
      <c r="L1257">
        <v>37896.102388351603</v>
      </c>
      <c r="M1257">
        <v>0.22270955440000001</v>
      </c>
      <c r="N1257">
        <v>37896.102388351603</v>
      </c>
      <c r="O1257">
        <v>-0.27491271309999998</v>
      </c>
      <c r="P1257" s="153">
        <f t="shared" si="38"/>
        <v>37896.102388351603</v>
      </c>
      <c r="Q1257" s="153">
        <f t="shared" si="39"/>
        <v>0.44541910880000002</v>
      </c>
    </row>
    <row r="1258" spans="1:17" x14ac:dyDescent="0.2">
      <c r="A1258">
        <v>-4320.8091226224997</v>
      </c>
      <c r="B1258">
        <v>-12748.1411822061</v>
      </c>
      <c r="C1258">
        <v>1640.1846252508001</v>
      </c>
      <c r="D1258">
        <v>37897.3056604456</v>
      </c>
      <c r="G1258">
        <v>37900.888089388201</v>
      </c>
      <c r="H1258">
        <v>0.36808940410000002</v>
      </c>
      <c r="I1258">
        <v>-0.60104262050000001</v>
      </c>
      <c r="J1258">
        <v>0.53220887670000006</v>
      </c>
      <c r="K1258">
        <v>-0.46905401660000001</v>
      </c>
      <c r="L1258">
        <v>37896.110027319599</v>
      </c>
      <c r="M1258">
        <v>0.218386416</v>
      </c>
      <c r="N1258">
        <v>37896.110027319599</v>
      </c>
      <c r="O1258">
        <v>-0.14898455390000001</v>
      </c>
      <c r="P1258" s="153">
        <f t="shared" si="38"/>
        <v>37896.110027319599</v>
      </c>
      <c r="Q1258" s="153">
        <f t="shared" si="39"/>
        <v>0.436772832</v>
      </c>
    </row>
    <row r="1259" spans="1:17" x14ac:dyDescent="0.2">
      <c r="A1259">
        <v>-2229.6673914007001</v>
      </c>
      <c r="B1259">
        <v>-11915.398096066199</v>
      </c>
      <c r="C1259">
        <v>1483.6114587084001</v>
      </c>
      <c r="D1259">
        <v>37897.309520039998</v>
      </c>
      <c r="G1259">
        <v>37900.891560767297</v>
      </c>
      <c r="H1259">
        <v>0.37296334720000002</v>
      </c>
      <c r="I1259">
        <v>-0.59959875640000004</v>
      </c>
      <c r="J1259">
        <v>0.52000209129999997</v>
      </c>
      <c r="K1259">
        <v>-0.48060118400000001</v>
      </c>
      <c r="L1259">
        <v>37896.1176662875</v>
      </c>
      <c r="M1259">
        <v>-45.772842407100001</v>
      </c>
      <c r="N1259">
        <v>37896.1176662875</v>
      </c>
      <c r="O1259">
        <v>45.535059020600002</v>
      </c>
      <c r="P1259" s="153">
        <f t="shared" si="38"/>
        <v>37896.1176662875</v>
      </c>
      <c r="Q1259" s="153">
        <f t="shared" si="39"/>
        <v>-91.545684814200001</v>
      </c>
    </row>
    <row r="1260" spans="1:17" x14ac:dyDescent="0.2">
      <c r="A1260">
        <v>-181.33632715799999</v>
      </c>
      <c r="B1260">
        <v>-10847.583671476399</v>
      </c>
      <c r="C1260">
        <v>1300.1104356347</v>
      </c>
      <c r="D1260">
        <v>37897.313209915999</v>
      </c>
      <c r="G1260">
        <v>37900.895032146298</v>
      </c>
      <c r="H1260">
        <v>0.37720517079999999</v>
      </c>
      <c r="I1260">
        <v>-0.59854601559999998</v>
      </c>
      <c r="J1260">
        <v>0.50666462140000001</v>
      </c>
      <c r="K1260">
        <v>-0.49269654730000001</v>
      </c>
      <c r="L1260">
        <v>37896.125305254602</v>
      </c>
      <c r="M1260">
        <v>-121.9846999967</v>
      </c>
      <c r="N1260">
        <v>37896.125305254602</v>
      </c>
      <c r="O1260">
        <v>121.8124811448</v>
      </c>
      <c r="P1260" s="153">
        <f t="shared" si="38"/>
        <v>37896.125305254602</v>
      </c>
      <c r="Q1260" s="153">
        <f t="shared" si="39"/>
        <v>-243.9693999934</v>
      </c>
    </row>
    <row r="1261" spans="1:17" x14ac:dyDescent="0.2">
      <c r="A1261">
        <v>1916.1634955741999</v>
      </c>
      <c r="B1261">
        <v>-9404.1147546018001</v>
      </c>
      <c r="C1261">
        <v>1070.3657962837001</v>
      </c>
      <c r="D1261">
        <v>37897.316985876103</v>
      </c>
      <c r="G1261">
        <v>37900.897809249502</v>
      </c>
      <c r="H1261">
        <v>0.38002528209999997</v>
      </c>
      <c r="I1261">
        <v>-0.59807437740000002</v>
      </c>
      <c r="J1261">
        <v>0.49499833720000003</v>
      </c>
      <c r="K1261">
        <v>-0.50285631159999999</v>
      </c>
      <c r="L1261">
        <v>37896.132944221499</v>
      </c>
      <c r="M1261">
        <v>-156.12688149740001</v>
      </c>
      <c r="N1261">
        <v>37896.132944221499</v>
      </c>
      <c r="O1261">
        <v>156.05246086880001</v>
      </c>
      <c r="P1261" s="153">
        <f t="shared" si="38"/>
        <v>37896.132944221499</v>
      </c>
      <c r="Q1261" s="153">
        <f t="shared" si="39"/>
        <v>-312.25376299480001</v>
      </c>
    </row>
    <row r="1262" spans="1:17" x14ac:dyDescent="0.2">
      <c r="A1262">
        <v>3876.981580913</v>
      </c>
      <c r="B1262">
        <v>-7562.5073816504</v>
      </c>
      <c r="C1262">
        <v>796.75515139300001</v>
      </c>
      <c r="D1262">
        <v>37897.320683663303</v>
      </c>
      <c r="G1262">
        <v>37900.9005863528</v>
      </c>
      <c r="H1262">
        <v>0.38219896199999998</v>
      </c>
      <c r="I1262">
        <v>-0.59803143380000001</v>
      </c>
      <c r="J1262">
        <v>0.48224629720000001</v>
      </c>
      <c r="K1262">
        <v>-0.51353759980000002</v>
      </c>
      <c r="L1262">
        <v>37896.140583187902</v>
      </c>
      <c r="M1262">
        <v>-156.1729528045</v>
      </c>
      <c r="N1262">
        <v>37896.140583187902</v>
      </c>
      <c r="O1262">
        <v>156.15599949899999</v>
      </c>
      <c r="P1262" s="153">
        <f t="shared" si="38"/>
        <v>37896.140583187902</v>
      </c>
      <c r="Q1262" s="153">
        <f t="shared" si="39"/>
        <v>-312.345905609</v>
      </c>
    </row>
    <row r="1263" spans="1:17" x14ac:dyDescent="0.2">
      <c r="A1263">
        <v>5528.4633631787001</v>
      </c>
      <c r="B1263">
        <v>-5315.3446121375</v>
      </c>
      <c r="C1263">
        <v>483.1050162697</v>
      </c>
      <c r="D1263">
        <v>37897.324263072704</v>
      </c>
      <c r="G1263">
        <v>37900.903363455996</v>
      </c>
      <c r="H1263">
        <v>0.3835493948</v>
      </c>
      <c r="I1263">
        <v>-0.59854088949999995</v>
      </c>
      <c r="J1263">
        <v>0.46816120909999998</v>
      </c>
      <c r="K1263">
        <v>-0.52484640380000003</v>
      </c>
      <c r="L1263">
        <v>37896.148222151598</v>
      </c>
      <c r="M1263">
        <v>-150.71206106209999</v>
      </c>
      <c r="N1263">
        <v>37896.148222151598</v>
      </c>
      <c r="O1263">
        <v>151.03152193130001</v>
      </c>
      <c r="P1263" s="153">
        <f t="shared" si="38"/>
        <v>37896.148222151598</v>
      </c>
      <c r="Q1263" s="153">
        <f t="shared" si="39"/>
        <v>-301.42412212419998</v>
      </c>
    </row>
    <row r="1264" spans="1:17" x14ac:dyDescent="0.2">
      <c r="A1264">
        <v>6709.6650255984996</v>
      </c>
      <c r="B1264">
        <v>-2653.2183157882</v>
      </c>
      <c r="C1264">
        <v>132.71289846120001</v>
      </c>
      <c r="D1264">
        <v>37897.327819871098</v>
      </c>
      <c r="G1264">
        <v>37900.907529110802</v>
      </c>
      <c r="H1264">
        <v>0.38346187189999997</v>
      </c>
      <c r="I1264">
        <v>-0.60072058449999999</v>
      </c>
      <c r="J1264">
        <v>0.44377278850000001</v>
      </c>
      <c r="K1264">
        <v>-0.5432839813</v>
      </c>
      <c r="L1264">
        <v>37896.155861108004</v>
      </c>
      <c r="M1264">
        <v>-145.50335657860001</v>
      </c>
      <c r="N1264">
        <v>37896.155861108004</v>
      </c>
      <c r="O1264">
        <v>145.70940383280001</v>
      </c>
      <c r="P1264" s="153">
        <f t="shared" si="38"/>
        <v>37896.155861108004</v>
      </c>
      <c r="Q1264" s="153">
        <f t="shared" si="39"/>
        <v>-291.00671315720001</v>
      </c>
    </row>
    <row r="1265" spans="1:17" x14ac:dyDescent="0.2">
      <c r="A1265">
        <v>7234.0294100431001</v>
      </c>
      <c r="B1265">
        <v>288.93627924309999</v>
      </c>
      <c r="C1265">
        <v>-233.12833837470001</v>
      </c>
      <c r="D1265">
        <v>37897.331406187397</v>
      </c>
      <c r="G1265">
        <v>37900.911694765702</v>
      </c>
      <c r="H1265">
        <v>0.37959448969999998</v>
      </c>
      <c r="I1265">
        <v>-0.60537285519999995</v>
      </c>
      <c r="J1265">
        <v>0.41388398770000001</v>
      </c>
      <c r="K1265">
        <v>-0.56403171389999995</v>
      </c>
      <c r="L1265">
        <v>37896.163500059003</v>
      </c>
      <c r="M1265">
        <v>-139.92039331320001</v>
      </c>
      <c r="N1265">
        <v>37896.163500059003</v>
      </c>
      <c r="O1265">
        <v>140.33513947020001</v>
      </c>
      <c r="P1265" s="153">
        <f t="shared" si="38"/>
        <v>37896.163500059003</v>
      </c>
      <c r="Q1265" s="153">
        <f t="shared" si="39"/>
        <v>-279.84078662640002</v>
      </c>
    </row>
    <row r="1266" spans="1:17" x14ac:dyDescent="0.2">
      <c r="A1266">
        <v>7048.2200532523002</v>
      </c>
      <c r="B1266">
        <v>3198.0976312855</v>
      </c>
      <c r="C1266">
        <v>-575.48083213580003</v>
      </c>
      <c r="D1266">
        <v>37897.334979738698</v>
      </c>
      <c r="G1266">
        <v>37900.914471868899</v>
      </c>
      <c r="H1266">
        <v>0.37378535979999999</v>
      </c>
      <c r="I1266">
        <v>-0.61049088299999998</v>
      </c>
      <c r="J1266">
        <v>0.38951732049999999</v>
      </c>
      <c r="K1266">
        <v>-0.57953571390000003</v>
      </c>
      <c r="L1266">
        <v>37896.171139006001</v>
      </c>
      <c r="M1266">
        <v>-134.346317368</v>
      </c>
      <c r="N1266">
        <v>37896.171139006001</v>
      </c>
      <c r="O1266">
        <v>134.6989465348</v>
      </c>
      <c r="P1266" s="153">
        <f t="shared" si="38"/>
        <v>37896.171139006001</v>
      </c>
      <c r="Q1266" s="153">
        <f t="shared" si="39"/>
        <v>-268.692634736</v>
      </c>
    </row>
    <row r="1267" spans="1:17" x14ac:dyDescent="0.2">
      <c r="A1267">
        <v>6284.2470977468001</v>
      </c>
      <c r="B1267">
        <v>5882.0369596384999</v>
      </c>
      <c r="C1267">
        <v>-874.96389778779997</v>
      </c>
      <c r="D1267">
        <v>37897.338585020203</v>
      </c>
      <c r="G1267">
        <v>37900.917248972197</v>
      </c>
      <c r="H1267">
        <v>0.36405980780000002</v>
      </c>
      <c r="I1267">
        <v>-0.61789007060000001</v>
      </c>
      <c r="J1267">
        <v>0.3600266137</v>
      </c>
      <c r="K1267">
        <v>-0.59670189750000002</v>
      </c>
      <c r="L1267">
        <v>37896.178777963403</v>
      </c>
      <c r="M1267">
        <v>-130.67479648290001</v>
      </c>
      <c r="N1267">
        <v>37896.178777963403</v>
      </c>
      <c r="O1267">
        <v>129.17910620149999</v>
      </c>
      <c r="P1267" s="153">
        <f t="shared" si="38"/>
        <v>37896.178777963403</v>
      </c>
      <c r="Q1267" s="153">
        <f t="shared" si="39"/>
        <v>-261.34959296580001</v>
      </c>
    </row>
    <row r="1268" spans="1:17" x14ac:dyDescent="0.2">
      <c r="A1268">
        <v>5098.2192565593996</v>
      </c>
      <c r="B1268">
        <v>8293.6428569697</v>
      </c>
      <c r="C1268">
        <v>-1130.2415080169999</v>
      </c>
      <c r="D1268">
        <v>37897.342309260799</v>
      </c>
      <c r="G1268">
        <v>37900.920026075401</v>
      </c>
      <c r="H1268">
        <v>0.34853584850000002</v>
      </c>
      <c r="I1268">
        <v>-0.62836180370000005</v>
      </c>
      <c r="J1268">
        <v>0.32326344260000001</v>
      </c>
      <c r="K1268">
        <v>-0.61577995470000002</v>
      </c>
      <c r="L1268">
        <v>37896.186416889999</v>
      </c>
      <c r="M1268">
        <v>-128.7395206052</v>
      </c>
      <c r="N1268">
        <v>37896.186416889999</v>
      </c>
      <c r="O1268">
        <v>126.27314041069999</v>
      </c>
      <c r="P1268" s="153">
        <f t="shared" si="38"/>
        <v>37896.186416889999</v>
      </c>
      <c r="Q1268" s="153">
        <f t="shared" si="39"/>
        <v>-257.4790412104</v>
      </c>
    </row>
    <row r="1269" spans="1:17" x14ac:dyDescent="0.2">
      <c r="A1269">
        <v>3654.3456617949</v>
      </c>
      <c r="B1269">
        <v>10380.4556203586</v>
      </c>
      <c r="C1269">
        <v>-1339.5874128488999</v>
      </c>
      <c r="D1269">
        <v>37897.346105053097</v>
      </c>
      <c r="G1269">
        <v>37900.922803178597</v>
      </c>
      <c r="H1269">
        <v>0.32422816640000002</v>
      </c>
      <c r="I1269">
        <v>-0.64285657650000005</v>
      </c>
      <c r="J1269">
        <v>0.27592817110000001</v>
      </c>
      <c r="K1269">
        <v>-0.63676931650000002</v>
      </c>
      <c r="L1269">
        <v>37896.194055827997</v>
      </c>
      <c r="M1269">
        <v>-123.1783351218</v>
      </c>
      <c r="N1269">
        <v>37896.194055827997</v>
      </c>
      <c r="O1269">
        <v>123.57422523779999</v>
      </c>
      <c r="P1269" s="153">
        <f t="shared" si="38"/>
        <v>37896.194055827997</v>
      </c>
      <c r="Q1269" s="153">
        <f t="shared" si="39"/>
        <v>-246.35667024360001</v>
      </c>
    </row>
    <row r="1270" spans="1:17" x14ac:dyDescent="0.2">
      <c r="A1270">
        <v>2131.9897452773998</v>
      </c>
      <c r="B1270">
        <v>12099.436856655901</v>
      </c>
      <c r="C1270">
        <v>-1502.8248980083999</v>
      </c>
      <c r="D1270">
        <v>37897.349804186502</v>
      </c>
      <c r="G1270">
        <v>37900.925580281903</v>
      </c>
      <c r="H1270">
        <v>0.28655821149999999</v>
      </c>
      <c r="I1270">
        <v>-0.66214883660000001</v>
      </c>
      <c r="J1270">
        <v>0.21315672450000001</v>
      </c>
      <c r="K1270">
        <v>-0.65879247139999997</v>
      </c>
      <c r="L1270">
        <v>37896.202389212202</v>
      </c>
      <c r="M1270">
        <v>-117.8484243388</v>
      </c>
      <c r="N1270">
        <v>37896.202389212202</v>
      </c>
      <c r="O1270">
        <v>118.09408194149999</v>
      </c>
      <c r="P1270" s="153">
        <f t="shared" si="38"/>
        <v>37896.202389212202</v>
      </c>
      <c r="Q1270" s="153">
        <f t="shared" si="39"/>
        <v>-235.6968486776</v>
      </c>
    </row>
    <row r="1271" spans="1:17" x14ac:dyDescent="0.2">
      <c r="A1271">
        <v>493.90117293759999</v>
      </c>
      <c r="B1271">
        <v>13615.305276285701</v>
      </c>
      <c r="C1271">
        <v>-1638.6029350301001</v>
      </c>
      <c r="D1271">
        <v>37897.353661895897</v>
      </c>
      <c r="G1271">
        <v>37900.928357384997</v>
      </c>
      <c r="H1271">
        <v>0.22952659780000001</v>
      </c>
      <c r="I1271">
        <v>-0.68567521850000002</v>
      </c>
      <c r="J1271">
        <v>0.1289737473</v>
      </c>
      <c r="K1271">
        <v>-0.67862567600000001</v>
      </c>
      <c r="L1271">
        <v>37896.210028145601</v>
      </c>
      <c r="M1271">
        <v>-112.0099420076</v>
      </c>
      <c r="N1271">
        <v>37896.210028145601</v>
      </c>
      <c r="O1271">
        <v>112.41918994700001</v>
      </c>
      <c r="P1271" s="153">
        <f t="shared" si="38"/>
        <v>37896.210028145601</v>
      </c>
      <c r="Q1271" s="153">
        <f t="shared" si="39"/>
        <v>-224.01988401520001</v>
      </c>
    </row>
    <row r="1272" spans="1:17" x14ac:dyDescent="0.2">
      <c r="A1272">
        <v>-1176.3049398643</v>
      </c>
      <c r="B1272">
        <v>14912.846520172099</v>
      </c>
      <c r="C1272">
        <v>-1747.4180201513</v>
      </c>
      <c r="D1272">
        <v>37897.357571674896</v>
      </c>
      <c r="G1272">
        <v>37900.931134488303</v>
      </c>
      <c r="H1272">
        <v>0.1491178661</v>
      </c>
      <c r="I1272">
        <v>-0.70922174419999995</v>
      </c>
      <c r="J1272">
        <v>2.0302060399999999E-2</v>
      </c>
      <c r="K1272">
        <v>-0.68873522190000003</v>
      </c>
      <c r="L1272">
        <v>37896.217667076999</v>
      </c>
      <c r="M1272">
        <v>-106.5635479308</v>
      </c>
      <c r="N1272">
        <v>37896.217667076999</v>
      </c>
      <c r="O1272">
        <v>107.0530560847</v>
      </c>
      <c r="P1272" s="153">
        <f t="shared" si="38"/>
        <v>37896.217667076999</v>
      </c>
      <c r="Q1272" s="153">
        <f t="shared" si="39"/>
        <v>-213.1270958616</v>
      </c>
    </row>
    <row r="1273" spans="1:17" x14ac:dyDescent="0.2">
      <c r="A1273">
        <v>-2793.1299225255998</v>
      </c>
      <c r="B1273">
        <v>15987.2795120684</v>
      </c>
      <c r="C1273">
        <v>-1831.0633797605999</v>
      </c>
      <c r="D1273">
        <v>37897.361389634199</v>
      </c>
      <c r="G1273">
        <v>37900.933911591601</v>
      </c>
      <c r="H1273">
        <v>5.2161076700000003E-2</v>
      </c>
      <c r="I1273">
        <v>-0.72460200370000005</v>
      </c>
      <c r="J1273">
        <v>-0.10396049609999999</v>
      </c>
      <c r="K1273">
        <v>-0.67928151270000003</v>
      </c>
      <c r="L1273">
        <v>37896.225306006403</v>
      </c>
      <c r="M1273">
        <v>-100.8809909642</v>
      </c>
      <c r="N1273">
        <v>37896.225306006403</v>
      </c>
      <c r="O1273">
        <v>101.5588862087</v>
      </c>
      <c r="P1273" s="153">
        <f t="shared" si="38"/>
        <v>37896.225306006403</v>
      </c>
      <c r="Q1273" s="153">
        <f t="shared" si="39"/>
        <v>-201.76198192839999</v>
      </c>
    </row>
    <row r="1274" spans="1:17" x14ac:dyDescent="0.2">
      <c r="A1274">
        <v>-4275.1048693276998</v>
      </c>
      <c r="B1274">
        <v>16844.081050749301</v>
      </c>
      <c r="C1274">
        <v>-1892.4447379101</v>
      </c>
      <c r="D1274">
        <v>37897.364946874601</v>
      </c>
      <c r="G1274">
        <v>37900.936688694797</v>
      </c>
      <c r="H1274">
        <v>-4.0801619599999998E-2</v>
      </c>
      <c r="I1274">
        <v>-0.72718481170000004</v>
      </c>
      <c r="J1274">
        <v>-0.22192728480000001</v>
      </c>
      <c r="K1274">
        <v>-0.64829449920000004</v>
      </c>
      <c r="L1274">
        <v>37896.232944934403</v>
      </c>
      <c r="M1274">
        <v>-95.522243100799997</v>
      </c>
      <c r="N1274">
        <v>37896.232944934403</v>
      </c>
      <c r="O1274">
        <v>95.998822805800003</v>
      </c>
      <c r="P1274" s="153">
        <f t="shared" si="38"/>
        <v>37896.232944934403</v>
      </c>
      <c r="Q1274" s="153">
        <f t="shared" si="39"/>
        <v>-191.04448620159999</v>
      </c>
    </row>
    <row r="1275" spans="1:17" x14ac:dyDescent="0.2">
      <c r="A1275">
        <v>-5881.0845218294999</v>
      </c>
      <c r="B1275">
        <v>17654.630702661801</v>
      </c>
      <c r="C1275">
        <v>-1944.8783125554</v>
      </c>
      <c r="D1275">
        <v>37897.368885978402</v>
      </c>
      <c r="G1275">
        <v>37900.939465798001</v>
      </c>
      <c r="H1275">
        <v>-0.1121706002</v>
      </c>
      <c r="I1275">
        <v>-0.72162970500000001</v>
      </c>
      <c r="J1275">
        <v>-0.31725038449999998</v>
      </c>
      <c r="K1275">
        <v>-0.60499629649999997</v>
      </c>
      <c r="L1275">
        <v>37896.240583860803</v>
      </c>
      <c r="M1275">
        <v>-90.004057756199998</v>
      </c>
      <c r="N1275">
        <v>37896.240583860803</v>
      </c>
      <c r="O1275">
        <v>90.315516525000007</v>
      </c>
      <c r="P1275" s="153">
        <f t="shared" si="38"/>
        <v>37896.240583860803</v>
      </c>
      <c r="Q1275" s="153">
        <f t="shared" si="39"/>
        <v>-180.0081155124</v>
      </c>
    </row>
    <row r="1276" spans="1:17" x14ac:dyDescent="0.2">
      <c r="A1276">
        <v>-7305.4870838415</v>
      </c>
      <c r="B1276">
        <v>18282.767930129801</v>
      </c>
      <c r="C1276">
        <v>-1980.545223118</v>
      </c>
      <c r="D1276">
        <v>37897.372467407396</v>
      </c>
      <c r="G1276">
        <v>37900.942242901197</v>
      </c>
      <c r="H1276">
        <v>-0.15872453249999999</v>
      </c>
      <c r="I1276">
        <v>-0.71498347650000005</v>
      </c>
      <c r="J1276">
        <v>-0.38907560489999998</v>
      </c>
      <c r="K1276">
        <v>-0.55877126340000005</v>
      </c>
      <c r="L1276">
        <v>37896.248222785798</v>
      </c>
      <c r="M1276">
        <v>-84.938711323700005</v>
      </c>
      <c r="N1276">
        <v>37896.248222785798</v>
      </c>
      <c r="O1276">
        <v>84.874658882099993</v>
      </c>
      <c r="P1276" s="153">
        <f t="shared" si="38"/>
        <v>37896.248222785798</v>
      </c>
      <c r="Q1276" s="153">
        <f t="shared" si="39"/>
        <v>-169.87742264740001</v>
      </c>
    </row>
    <row r="1277" spans="1:17" x14ac:dyDescent="0.2">
      <c r="A1277">
        <v>-8784.9652393473007</v>
      </c>
      <c r="B1277">
        <v>18853.462873593999</v>
      </c>
      <c r="C1277">
        <v>-2007.8325552337001</v>
      </c>
      <c r="D1277">
        <v>37897.376286851897</v>
      </c>
      <c r="G1277">
        <v>37900.945020004503</v>
      </c>
      <c r="H1277">
        <v>-0.18490592159999999</v>
      </c>
      <c r="I1277">
        <v>-0.71096861879999995</v>
      </c>
      <c r="J1277">
        <v>-0.44364702820000002</v>
      </c>
      <c r="K1277">
        <v>-0.51333296959999997</v>
      </c>
      <c r="L1277">
        <v>37896.255861709396</v>
      </c>
      <c r="M1277">
        <v>-79.645642128099993</v>
      </c>
      <c r="N1277">
        <v>37896.255861709396</v>
      </c>
      <c r="O1277">
        <v>79.2513712481</v>
      </c>
      <c r="P1277" s="153">
        <f t="shared" si="38"/>
        <v>37896.255861709396</v>
      </c>
      <c r="Q1277" s="153">
        <f t="shared" si="39"/>
        <v>-159.29128425619999</v>
      </c>
    </row>
    <row r="1278" spans="1:17" x14ac:dyDescent="0.2">
      <c r="A1278">
        <v>-10222.7230306497</v>
      </c>
      <c r="B1278">
        <v>19334.272888580101</v>
      </c>
      <c r="C1278">
        <v>-2025.5397704760001</v>
      </c>
      <c r="D1278">
        <v>37897.380106296303</v>
      </c>
      <c r="G1278">
        <v>37900.947797107699</v>
      </c>
      <c r="H1278">
        <v>-0.19558164019999999</v>
      </c>
      <c r="I1278">
        <v>-0.71056159060000001</v>
      </c>
      <c r="J1278">
        <v>-0.48702512650000002</v>
      </c>
      <c r="K1278">
        <v>-0.46867533970000003</v>
      </c>
      <c r="L1278">
        <v>37896.2635006317</v>
      </c>
      <c r="M1278">
        <v>-78.852888097000005</v>
      </c>
      <c r="N1278">
        <v>37896.2635006317</v>
      </c>
      <c r="O1278">
        <v>79.340960705100002</v>
      </c>
      <c r="P1278" s="153">
        <f t="shared" si="38"/>
        <v>37896.2635006317</v>
      </c>
      <c r="Q1278" s="153">
        <f t="shared" si="39"/>
        <v>-157.70577619400001</v>
      </c>
    </row>
    <row r="1279" spans="1:17" x14ac:dyDescent="0.2">
      <c r="A1279">
        <v>-11743.4930888045</v>
      </c>
      <c r="B1279">
        <v>19768.601798150099</v>
      </c>
      <c r="C1279">
        <v>-2035.405026334</v>
      </c>
      <c r="D1279">
        <v>37897.384272962998</v>
      </c>
      <c r="G1279">
        <v>37900.950574210903</v>
      </c>
      <c r="H1279">
        <v>-0.1939420583</v>
      </c>
      <c r="I1279">
        <v>-0.71358843940000005</v>
      </c>
      <c r="J1279">
        <v>-0.52336990900000002</v>
      </c>
      <c r="K1279">
        <v>-0.4233933815</v>
      </c>
      <c r="L1279">
        <v>37896.271139552497</v>
      </c>
      <c r="M1279">
        <v>-74.102081514000005</v>
      </c>
      <c r="N1279">
        <v>37896.271139552497</v>
      </c>
      <c r="O1279">
        <v>73.897743679399994</v>
      </c>
      <c r="P1279" s="153">
        <f t="shared" si="38"/>
        <v>37896.271139552497</v>
      </c>
      <c r="Q1279" s="153">
        <f t="shared" si="39"/>
        <v>-148.20416302800001</v>
      </c>
    </row>
    <row r="1280" spans="1:17" x14ac:dyDescent="0.2">
      <c r="A1280">
        <v>-12973.1289477668</v>
      </c>
      <c r="B1280">
        <v>20066.577722097401</v>
      </c>
      <c r="C1280">
        <v>-2037.0291053630001</v>
      </c>
      <c r="D1280">
        <v>37897.387745185202</v>
      </c>
      <c r="G1280">
        <v>37900.953351314201</v>
      </c>
      <c r="H1280">
        <v>-0.1815792618</v>
      </c>
      <c r="I1280">
        <v>-0.71946886170000002</v>
      </c>
      <c r="J1280">
        <v>-0.55520066850000005</v>
      </c>
      <c r="K1280">
        <v>-0.375693687</v>
      </c>
      <c r="L1280">
        <v>37896.278778472202</v>
      </c>
      <c r="M1280">
        <v>-69.107590938599998</v>
      </c>
      <c r="N1280">
        <v>37896.278778472202</v>
      </c>
      <c r="O1280">
        <v>68.619842051700005</v>
      </c>
      <c r="P1280" s="153">
        <f t="shared" si="38"/>
        <v>37896.278778472202</v>
      </c>
      <c r="Q1280" s="153">
        <f t="shared" si="39"/>
        <v>-138.2151818772</v>
      </c>
    </row>
    <row r="1281" spans="1:17" x14ac:dyDescent="0.2">
      <c r="A1281">
        <v>-14404.232212188501</v>
      </c>
      <c r="B1281">
        <v>20355.593959112499</v>
      </c>
      <c r="C1281">
        <v>-2032.0204889838999</v>
      </c>
      <c r="D1281">
        <v>37897.391911851802</v>
      </c>
      <c r="G1281">
        <v>37900.956128417398</v>
      </c>
      <c r="H1281">
        <v>-0.15899081330000001</v>
      </c>
      <c r="I1281">
        <v>-0.72735897979999997</v>
      </c>
      <c r="J1281">
        <v>-0.58381145199999995</v>
      </c>
      <c r="K1281">
        <v>-0.32378237180000002</v>
      </c>
      <c r="L1281">
        <v>37896.286417390897</v>
      </c>
      <c r="M1281">
        <v>-63.790595140000001</v>
      </c>
      <c r="N1281">
        <v>37896.286417390897</v>
      </c>
      <c r="O1281">
        <v>63.188948832400001</v>
      </c>
      <c r="P1281" s="153">
        <f t="shared" si="38"/>
        <v>37896.286417390897</v>
      </c>
      <c r="Q1281" s="153">
        <f t="shared" si="39"/>
        <v>-127.58119028</v>
      </c>
    </row>
    <row r="1282" spans="1:17" x14ac:dyDescent="0.2">
      <c r="A1282">
        <v>-15787.850902839</v>
      </c>
      <c r="B1282">
        <v>20577.360158894699</v>
      </c>
      <c r="C1282">
        <v>-2020.2937337311</v>
      </c>
      <c r="D1282">
        <v>37897.396078518497</v>
      </c>
      <c r="G1282">
        <v>37900.958905520602</v>
      </c>
      <c r="H1282">
        <v>-0.126189363</v>
      </c>
      <c r="I1282">
        <v>-0.73602743550000005</v>
      </c>
      <c r="J1282">
        <v>-0.60947805489999995</v>
      </c>
      <c r="K1282">
        <v>-0.2662261434</v>
      </c>
      <c r="L1282">
        <v>37896.294056347899</v>
      </c>
      <c r="M1282">
        <v>-58.648390258200003</v>
      </c>
      <c r="N1282">
        <v>37896.294056347899</v>
      </c>
      <c r="O1282">
        <v>62.964175083000001</v>
      </c>
      <c r="P1282" s="153">
        <f t="shared" si="38"/>
        <v>37896.294056347899</v>
      </c>
      <c r="Q1282" s="153">
        <f t="shared" si="39"/>
        <v>-117.29678051640001</v>
      </c>
    </row>
    <row r="1283" spans="1:17" x14ac:dyDescent="0.2">
      <c r="A1283">
        <v>-17125.168382557698</v>
      </c>
      <c r="B1283">
        <v>20738.663345641002</v>
      </c>
      <c r="C1283">
        <v>-2002.6265415125999</v>
      </c>
      <c r="D1283">
        <v>37897.400245185199</v>
      </c>
      <c r="G1283">
        <v>37900.9616826239</v>
      </c>
      <c r="H1283">
        <v>-8.3539709899999995E-2</v>
      </c>
      <c r="I1283">
        <v>-0.74371162690000003</v>
      </c>
      <c r="J1283">
        <v>-0.63155704339999996</v>
      </c>
      <c r="K1283">
        <v>-0.20260758579999999</v>
      </c>
      <c r="L1283">
        <v>37896.301695226102</v>
      </c>
      <c r="M1283">
        <v>-58.358608430799997</v>
      </c>
      <c r="N1283">
        <v>37896.301695226102</v>
      </c>
      <c r="O1283">
        <v>57.892275273899998</v>
      </c>
      <c r="P1283" s="153">
        <f t="shared" si="38"/>
        <v>37896.301695226102</v>
      </c>
      <c r="Q1283" s="153">
        <f t="shared" si="39"/>
        <v>-116.71721686159999</v>
      </c>
    </row>
    <row r="1284" spans="1:17" x14ac:dyDescent="0.2">
      <c r="A1284">
        <v>-18417.409483995401</v>
      </c>
      <c r="B1284">
        <v>20845.2849208726</v>
      </c>
      <c r="C1284">
        <v>-1979.6753863723</v>
      </c>
      <c r="D1284">
        <v>37897.4044118518</v>
      </c>
      <c r="G1284">
        <v>37900.964459727104</v>
      </c>
      <c r="H1284">
        <v>-3.2788900699999998E-2</v>
      </c>
      <c r="I1284">
        <v>-0.7482889774</v>
      </c>
      <c r="J1284">
        <v>-0.64878714199999998</v>
      </c>
      <c r="K1284">
        <v>-0.13440140850000001</v>
      </c>
      <c r="L1284">
        <v>37896.309334140002</v>
      </c>
      <c r="M1284">
        <v>-52.925980238100003</v>
      </c>
      <c r="N1284">
        <v>37896.309334140002</v>
      </c>
      <c r="O1284">
        <v>52.619083359199998</v>
      </c>
      <c r="P1284" s="153">
        <f t="shared" si="38"/>
        <v>37896.309334140002</v>
      </c>
      <c r="Q1284" s="153">
        <f t="shared" si="39"/>
        <v>-105.85196047620001</v>
      </c>
    </row>
    <row r="1285" spans="1:17" x14ac:dyDescent="0.2">
      <c r="A1285">
        <v>-19460.725702404099</v>
      </c>
      <c r="B1285">
        <v>20895.970052163899</v>
      </c>
      <c r="C1285">
        <v>-1956.9190797972999</v>
      </c>
      <c r="D1285">
        <v>37897.407884074099</v>
      </c>
      <c r="G1285">
        <v>37900.9672368303</v>
      </c>
      <c r="H1285">
        <v>2.2402448500000002E-2</v>
      </c>
      <c r="I1285">
        <v>-0.74803260439999997</v>
      </c>
      <c r="J1285">
        <v>-0.66006479839999999</v>
      </c>
      <c r="K1285">
        <v>-6.5267258699999997E-2</v>
      </c>
      <c r="L1285">
        <v>37896.316973054098</v>
      </c>
      <c r="M1285">
        <v>-47.711506069599999</v>
      </c>
      <c r="N1285">
        <v>37896.316973054098</v>
      </c>
      <c r="O1285">
        <v>47.306342860900003</v>
      </c>
      <c r="P1285" s="153">
        <f t="shared" si="38"/>
        <v>37896.316973054098</v>
      </c>
      <c r="Q1285" s="153">
        <f t="shared" si="39"/>
        <v>-95.423012139199997</v>
      </c>
    </row>
    <row r="1286" spans="1:17" x14ac:dyDescent="0.2">
      <c r="A1286">
        <v>-20673.477588604201</v>
      </c>
      <c r="B1286">
        <v>20914.758846721099</v>
      </c>
      <c r="C1286">
        <v>-1925.6762063277999</v>
      </c>
      <c r="D1286">
        <v>37897.412050740699</v>
      </c>
      <c r="G1286">
        <v>37900.970013933598</v>
      </c>
      <c r="H1286">
        <v>7.7371536399999996E-2</v>
      </c>
      <c r="I1286">
        <v>-0.74252369309999999</v>
      </c>
      <c r="J1286">
        <v>-0.66533613609999998</v>
      </c>
      <c r="K1286">
        <v>1.910398E-4</v>
      </c>
      <c r="L1286">
        <v>37896.324611967299</v>
      </c>
      <c r="M1286">
        <v>-47.718581697300003</v>
      </c>
      <c r="N1286">
        <v>37896.324611967299</v>
      </c>
      <c r="O1286">
        <v>47.344846942499998</v>
      </c>
      <c r="P1286" s="153">
        <f t="shared" si="38"/>
        <v>37896.324611967299</v>
      </c>
      <c r="Q1286" s="153">
        <f t="shared" si="39"/>
        <v>-95.437163394600006</v>
      </c>
    </row>
    <row r="1287" spans="1:17" x14ac:dyDescent="0.2">
      <c r="A1287">
        <v>-21844.522814706499</v>
      </c>
      <c r="B1287">
        <v>20891.294880011501</v>
      </c>
      <c r="C1287">
        <v>-1890.5403110284999</v>
      </c>
      <c r="D1287">
        <v>37897.416217407401</v>
      </c>
      <c r="G1287">
        <v>37900.972791036802</v>
      </c>
      <c r="H1287">
        <v>0.12832502130000001</v>
      </c>
      <c r="I1287">
        <v>-0.73274052680000001</v>
      </c>
      <c r="J1287">
        <v>-0.66573317320000003</v>
      </c>
      <c r="K1287">
        <v>5.8509412699999999E-2</v>
      </c>
      <c r="L1287">
        <v>37896.332250879597</v>
      </c>
      <c r="M1287">
        <v>-42.325433505200003</v>
      </c>
      <c r="N1287">
        <v>37896.332250879597</v>
      </c>
      <c r="O1287">
        <v>42.111606114399997</v>
      </c>
      <c r="P1287" s="153">
        <f t="shared" si="38"/>
        <v>37896.332250879597</v>
      </c>
      <c r="Q1287" s="153">
        <f t="shared" si="39"/>
        <v>-84.650867010400006</v>
      </c>
    </row>
    <row r="1288" spans="1:17" x14ac:dyDescent="0.2">
      <c r="A1288">
        <v>-22974.960310636699</v>
      </c>
      <c r="B1288">
        <v>20828.942776985899</v>
      </c>
      <c r="C1288">
        <v>-1851.8827951405999</v>
      </c>
      <c r="D1288">
        <v>37897.420384074103</v>
      </c>
      <c r="G1288">
        <v>37900.975568139998</v>
      </c>
      <c r="H1288">
        <v>0.17341153109999999</v>
      </c>
      <c r="I1288">
        <v>-0.72025409640000004</v>
      </c>
      <c r="J1288">
        <v>-0.66288416709999998</v>
      </c>
      <c r="K1288">
        <v>0.1083838484</v>
      </c>
      <c r="L1288">
        <v>37896.339889792602</v>
      </c>
      <c r="M1288">
        <v>-36.929168308100003</v>
      </c>
      <c r="N1288">
        <v>37896.339889792602</v>
      </c>
      <c r="O1288">
        <v>36.897278909599997</v>
      </c>
      <c r="P1288" s="153">
        <f t="shared" si="38"/>
        <v>37896.339889792602</v>
      </c>
      <c r="Q1288" s="153">
        <f t="shared" si="39"/>
        <v>-73.858336616200006</v>
      </c>
    </row>
    <row r="1289" spans="1:17" x14ac:dyDescent="0.2">
      <c r="A1289">
        <v>-24065.8301367124</v>
      </c>
      <c r="B1289">
        <v>20730.671868098801</v>
      </c>
      <c r="C1289">
        <v>-1810.0295037661999</v>
      </c>
      <c r="D1289">
        <v>37897.424550740703</v>
      </c>
      <c r="G1289">
        <v>37900.978345243297</v>
      </c>
      <c r="H1289">
        <v>0.2124291774</v>
      </c>
      <c r="I1289">
        <v>-0.70644400860000001</v>
      </c>
      <c r="J1289">
        <v>-0.65821840369999995</v>
      </c>
      <c r="K1289">
        <v>0.15019733800000001</v>
      </c>
      <c r="L1289">
        <v>37896.347528701801</v>
      </c>
      <c r="M1289">
        <v>-36.898959910499997</v>
      </c>
      <c r="N1289">
        <v>37896.347528701801</v>
      </c>
      <c r="O1289">
        <v>36.927550332599999</v>
      </c>
      <c r="P1289" s="153">
        <f t="shared" si="38"/>
        <v>37896.347528701801</v>
      </c>
      <c r="Q1289" s="153">
        <f t="shared" si="39"/>
        <v>-73.797919820999994</v>
      </c>
    </row>
    <row r="1290" spans="1:17" x14ac:dyDescent="0.2">
      <c r="A1290">
        <v>-24945.371495481901</v>
      </c>
      <c r="B1290">
        <v>20623.251733657398</v>
      </c>
      <c r="C1290">
        <v>-1772.9190976565999</v>
      </c>
      <c r="D1290">
        <v>37897.428022963002</v>
      </c>
      <c r="G1290">
        <v>37900.9811223465</v>
      </c>
      <c r="H1290">
        <v>0.24602665379999999</v>
      </c>
      <c r="I1290">
        <v>-0.69222176020000004</v>
      </c>
      <c r="J1290">
        <v>-0.65271733369999996</v>
      </c>
      <c r="K1290">
        <v>0.1850945775</v>
      </c>
      <c r="L1290">
        <v>37896.355167611997</v>
      </c>
      <c r="M1290">
        <v>-31.776853643300001</v>
      </c>
      <c r="N1290">
        <v>37896.355167611997</v>
      </c>
      <c r="O1290">
        <v>31.436858596899999</v>
      </c>
      <c r="P1290" s="153">
        <f t="shared" si="38"/>
        <v>37896.355167611997</v>
      </c>
      <c r="Q1290" s="153">
        <f t="shared" si="39"/>
        <v>-63.553707286600002</v>
      </c>
    </row>
    <row r="1291" spans="1:17" x14ac:dyDescent="0.2">
      <c r="A1291">
        <v>-25966.2009847722</v>
      </c>
      <c r="B1291">
        <v>20465.768840225399</v>
      </c>
      <c r="C1291">
        <v>-1725.930677934</v>
      </c>
      <c r="D1291">
        <v>37897.432189629602</v>
      </c>
      <c r="G1291">
        <v>37900.983899449602</v>
      </c>
      <c r="H1291">
        <v>0.2751034899</v>
      </c>
      <c r="I1291">
        <v>-0.6780899587</v>
      </c>
      <c r="J1291">
        <v>-0.64696798889999996</v>
      </c>
      <c r="K1291">
        <v>0.21434667969999999</v>
      </c>
      <c r="L1291">
        <v>37896.362806521902</v>
      </c>
      <c r="M1291">
        <v>-26.297065008000001</v>
      </c>
      <c r="N1291">
        <v>37896.362806521902</v>
      </c>
      <c r="O1291">
        <v>25.945980306199999</v>
      </c>
      <c r="P1291" s="153">
        <f t="shared" si="38"/>
        <v>37896.362806521902</v>
      </c>
      <c r="Q1291" s="153">
        <f t="shared" si="39"/>
        <v>-52.594130016000001</v>
      </c>
    </row>
    <row r="1292" spans="1:17" x14ac:dyDescent="0.2">
      <c r="A1292">
        <v>-26950.0823657824</v>
      </c>
      <c r="B1292">
        <v>20279.127464962301</v>
      </c>
      <c r="C1292">
        <v>-1676.4814648480001</v>
      </c>
      <c r="D1292">
        <v>37897.436356296297</v>
      </c>
      <c r="G1292">
        <v>37900.986676553002</v>
      </c>
      <c r="H1292">
        <v>0.30052116810000001</v>
      </c>
      <c r="I1292">
        <v>-0.66428357800000004</v>
      </c>
      <c r="J1292">
        <v>-0.64129320339999996</v>
      </c>
      <c r="K1292">
        <v>0.23907610260000001</v>
      </c>
      <c r="L1292">
        <v>37896.370445433298</v>
      </c>
      <c r="M1292">
        <v>-22.357668305499999</v>
      </c>
      <c r="N1292">
        <v>37896.370445433298</v>
      </c>
      <c r="O1292">
        <v>25.2814752572</v>
      </c>
      <c r="P1292" s="153">
        <f t="shared" si="38"/>
        <v>37896.370445433298</v>
      </c>
      <c r="Q1292" s="153">
        <f t="shared" si="39"/>
        <v>-44.715336610999998</v>
      </c>
    </row>
    <row r="1293" spans="1:17" x14ac:dyDescent="0.2">
      <c r="A1293">
        <v>-27897.828472720899</v>
      </c>
      <c r="B1293">
        <v>20065.260566215598</v>
      </c>
      <c r="C1293">
        <v>-1624.7798329909999</v>
      </c>
      <c r="D1293">
        <v>37897.440522962999</v>
      </c>
      <c r="G1293">
        <v>37900.990842207801</v>
      </c>
      <c r="H1293">
        <v>0.33333970410000002</v>
      </c>
      <c r="I1293">
        <v>-0.64434036809999995</v>
      </c>
      <c r="J1293">
        <v>-0.63326032340000005</v>
      </c>
      <c r="K1293">
        <v>0.26961360229999998</v>
      </c>
      <c r="L1293">
        <v>37896.378084343</v>
      </c>
      <c r="M1293">
        <v>-20.8961829743</v>
      </c>
      <c r="N1293">
        <v>37896.378084343</v>
      </c>
      <c r="O1293">
        <v>20.7859408524</v>
      </c>
      <c r="P1293" s="153">
        <f t="shared" si="38"/>
        <v>37896.378084343</v>
      </c>
      <c r="Q1293" s="153">
        <f t="shared" si="39"/>
        <v>-41.792365948600001</v>
      </c>
    </row>
    <row r="1294" spans="1:17" x14ac:dyDescent="0.2">
      <c r="A1294">
        <v>-28810.1974826691</v>
      </c>
      <c r="B1294">
        <v>19825.916061397998</v>
      </c>
      <c r="C1294">
        <v>-1571.0135512117999</v>
      </c>
      <c r="D1294">
        <v>37897.444689629599</v>
      </c>
      <c r="G1294">
        <v>37900.995007862701</v>
      </c>
      <c r="H1294">
        <v>0.36140395790000002</v>
      </c>
      <c r="I1294">
        <v>-0.62527466649999996</v>
      </c>
      <c r="J1294">
        <v>-0.62599021970000002</v>
      </c>
      <c r="K1294">
        <v>0.29420233769999998</v>
      </c>
      <c r="L1294">
        <v>37896.385723251296</v>
      </c>
      <c r="M1294">
        <v>-15.4207996395</v>
      </c>
      <c r="N1294">
        <v>37896.385723251296</v>
      </c>
      <c r="O1294">
        <v>15.2387172046</v>
      </c>
      <c r="P1294" s="153">
        <f t="shared" si="38"/>
        <v>37896.385723251296</v>
      </c>
      <c r="Q1294" s="153">
        <f t="shared" si="39"/>
        <v>-30.841599279</v>
      </c>
    </row>
    <row r="1295" spans="1:17" x14ac:dyDescent="0.2">
      <c r="A1295">
        <v>-29543.991800414398</v>
      </c>
      <c r="B1295">
        <v>19608.149662589502</v>
      </c>
      <c r="C1295">
        <v>-1524.7542765646999</v>
      </c>
      <c r="D1295">
        <v>37897.448161851797</v>
      </c>
      <c r="G1295">
        <v>37900.999867793304</v>
      </c>
      <c r="H1295">
        <v>0.38986734309999999</v>
      </c>
      <c r="I1295">
        <v>-0.6039033197</v>
      </c>
      <c r="J1295">
        <v>-0.61854897009999998</v>
      </c>
      <c r="K1295">
        <v>0.31733484969999998</v>
      </c>
      <c r="L1295">
        <v>37896.393362176299</v>
      </c>
      <c r="M1295">
        <v>-9.8678570134000001</v>
      </c>
      <c r="N1295">
        <v>37896.393362176299</v>
      </c>
      <c r="O1295">
        <v>10.0450819695</v>
      </c>
      <c r="P1295" s="153">
        <f t="shared" si="38"/>
        <v>37896.393362176299</v>
      </c>
      <c r="Q1295" s="153">
        <f t="shared" si="39"/>
        <v>-19.7357140268</v>
      </c>
    </row>
    <row r="1296" spans="1:17" x14ac:dyDescent="0.2">
      <c r="A1296">
        <v>-30393.3013053018</v>
      </c>
      <c r="B1296">
        <v>19326.1167270484</v>
      </c>
      <c r="C1296">
        <v>-1467.6331589660999</v>
      </c>
      <c r="D1296">
        <v>37897.452328518499</v>
      </c>
      <c r="G1296">
        <v>37901.0026448965</v>
      </c>
      <c r="H1296">
        <v>0.40459829279999998</v>
      </c>
      <c r="I1296">
        <v>-0.59198538599999995</v>
      </c>
      <c r="J1296">
        <v>-0.6148007861</v>
      </c>
      <c r="K1296">
        <v>0.32844104130000001</v>
      </c>
      <c r="L1296">
        <v>37896.401001071703</v>
      </c>
      <c r="M1296">
        <v>-10.059136968000001</v>
      </c>
      <c r="N1296">
        <v>37896.401001071703</v>
      </c>
      <c r="O1296">
        <v>10.0210420928</v>
      </c>
      <c r="P1296" s="153">
        <f t="shared" si="38"/>
        <v>37896.401001071703</v>
      </c>
      <c r="Q1296" s="153">
        <f t="shared" si="39"/>
        <v>-20.118273936000001</v>
      </c>
    </row>
    <row r="1297" spans="1:17" x14ac:dyDescent="0.2">
      <c r="A1297">
        <v>-31209.1085609289</v>
      </c>
      <c r="B1297">
        <v>19022.7514696008</v>
      </c>
      <c r="C1297">
        <v>-1408.8905252535001</v>
      </c>
      <c r="D1297">
        <v>37897.456495185201</v>
      </c>
      <c r="G1297">
        <v>37901.005421999798</v>
      </c>
      <c r="H1297">
        <v>0.41847075230000003</v>
      </c>
      <c r="I1297">
        <v>-0.5801964825</v>
      </c>
      <c r="J1297">
        <v>-0.61141606790000003</v>
      </c>
      <c r="K1297">
        <v>0.33826714749999998</v>
      </c>
      <c r="L1297">
        <v>37896.4086400206</v>
      </c>
      <c r="M1297">
        <v>-16.616574991099998</v>
      </c>
      <c r="N1297">
        <v>37896.4086400206</v>
      </c>
      <c r="O1297">
        <v>16.498591178200002</v>
      </c>
      <c r="P1297" s="153">
        <f t="shared" si="38"/>
        <v>37896.4086400206</v>
      </c>
      <c r="Q1297" s="153">
        <f t="shared" si="39"/>
        <v>-33.233149982199997</v>
      </c>
    </row>
    <row r="1298" spans="1:17" x14ac:dyDescent="0.2">
      <c r="A1298">
        <v>-31991.987051124201</v>
      </c>
      <c r="B1298">
        <v>18699.286820696801</v>
      </c>
      <c r="C1298">
        <v>-1348.6577320629001</v>
      </c>
      <c r="D1298">
        <v>37897.460661851801</v>
      </c>
      <c r="G1298">
        <v>37901.008199103002</v>
      </c>
      <c r="H1298">
        <v>0.43164669459999999</v>
      </c>
      <c r="I1298">
        <v>-0.56846821199999997</v>
      </c>
      <c r="J1298">
        <v>-0.60839449400000001</v>
      </c>
      <c r="K1298">
        <v>0.3469598861</v>
      </c>
      <c r="L1298">
        <v>37896.416278895304</v>
      </c>
      <c r="M1298">
        <v>-32.001538240499997</v>
      </c>
      <c r="N1298">
        <v>37896.416278895304</v>
      </c>
      <c r="O1298">
        <v>33.482194739599997</v>
      </c>
      <c r="P1298" s="153">
        <f t="shared" si="38"/>
        <v>37896.416278895304</v>
      </c>
      <c r="Q1298" s="153">
        <f t="shared" si="39"/>
        <v>-64.003076480999994</v>
      </c>
    </row>
    <row r="1299" spans="1:17" x14ac:dyDescent="0.2">
      <c r="A1299">
        <v>-32742.468293325401</v>
      </c>
      <c r="B1299">
        <v>18356.858250107802</v>
      </c>
      <c r="C1299">
        <v>-1287.0556584614001</v>
      </c>
      <c r="D1299">
        <v>37897.464828518503</v>
      </c>
      <c r="G1299">
        <v>37901.010976206198</v>
      </c>
      <c r="H1299">
        <v>0.44426161669999997</v>
      </c>
      <c r="I1299">
        <v>-0.55673149450000003</v>
      </c>
      <c r="J1299">
        <v>-0.60573940479999999</v>
      </c>
      <c r="K1299">
        <v>0.35462858359999999</v>
      </c>
      <c r="L1299">
        <v>37896.422528920099</v>
      </c>
      <c r="M1299">
        <v>-49.5806362617</v>
      </c>
      <c r="N1299">
        <v>37896.422528920099</v>
      </c>
      <c r="O1299">
        <v>52.5849631496</v>
      </c>
      <c r="P1299" s="153">
        <f t="shared" si="38"/>
        <v>37896.422528920099</v>
      </c>
      <c r="Q1299" s="153">
        <f t="shared" si="39"/>
        <v>-99.161272523400001</v>
      </c>
    </row>
    <row r="1300" spans="1:17" x14ac:dyDescent="0.2">
      <c r="A1300">
        <v>-33343.477428877297</v>
      </c>
      <c r="B1300">
        <v>18057.774079860199</v>
      </c>
      <c r="C1300">
        <v>-1234.7554361509001</v>
      </c>
      <c r="D1300">
        <v>37897.4683007407</v>
      </c>
      <c r="G1300">
        <v>37901.014447585301</v>
      </c>
      <c r="H1300">
        <v>0.45941587950000001</v>
      </c>
      <c r="I1300">
        <v>-0.54194054439999995</v>
      </c>
      <c r="J1300">
        <v>-0.60294862110000003</v>
      </c>
      <c r="K1300">
        <v>0.36289179700000002</v>
      </c>
      <c r="L1300">
        <v>37896.446140134198</v>
      </c>
      <c r="M1300">
        <v>-121.0363291388</v>
      </c>
      <c r="N1300">
        <v>37896.446140134198</v>
      </c>
      <c r="O1300">
        <v>122.17838436860001</v>
      </c>
      <c r="P1300" s="153">
        <f t="shared" si="38"/>
        <v>37896.446140134198</v>
      </c>
      <c r="Q1300" s="153">
        <f t="shared" si="39"/>
        <v>-242.0726582776</v>
      </c>
    </row>
    <row r="1301" spans="1:17" x14ac:dyDescent="0.2">
      <c r="A1301">
        <v>-34035.814085211903</v>
      </c>
      <c r="B1301">
        <v>17683.247752956198</v>
      </c>
      <c r="C1301">
        <v>-1170.9271723113</v>
      </c>
      <c r="D1301">
        <v>37897.472467407402</v>
      </c>
      <c r="G1301">
        <v>37901.017918964302</v>
      </c>
      <c r="H1301">
        <v>0.47406686580000001</v>
      </c>
      <c r="I1301">
        <v>-0.52687960280000001</v>
      </c>
      <c r="J1301">
        <v>-0.60077122760000001</v>
      </c>
      <c r="K1301">
        <v>0.36977347519999998</v>
      </c>
      <c r="L1301">
        <v>37896.4537790592</v>
      </c>
      <c r="M1301">
        <v>-135.10867587339999</v>
      </c>
      <c r="N1301">
        <v>37896.4537790592</v>
      </c>
      <c r="O1301">
        <v>134.5951370674</v>
      </c>
      <c r="P1301" s="153">
        <f t="shared" si="38"/>
        <v>37896.4537790592</v>
      </c>
      <c r="Q1301" s="153">
        <f t="shared" si="39"/>
        <v>-270.21735174679998</v>
      </c>
    </row>
    <row r="1302" spans="1:17" x14ac:dyDescent="0.2">
      <c r="A1302">
        <v>-34697.0511580026</v>
      </c>
      <c r="B1302">
        <v>17292.537299502201</v>
      </c>
      <c r="C1302">
        <v>-1106.0256543242999</v>
      </c>
      <c r="D1302">
        <v>37897.476634074097</v>
      </c>
      <c r="G1302">
        <v>37901.021390343398</v>
      </c>
      <c r="H1302">
        <v>0.4883833313</v>
      </c>
      <c r="I1302">
        <v>-0.51138882379999995</v>
      </c>
      <c r="J1302">
        <v>-0.59925069610000004</v>
      </c>
      <c r="K1302">
        <v>0.37531559489999999</v>
      </c>
      <c r="L1302">
        <v>37896.461417992301</v>
      </c>
      <c r="M1302">
        <v>-141.130573454</v>
      </c>
      <c r="N1302">
        <v>37896.461417992301</v>
      </c>
      <c r="O1302">
        <v>140.49640548900001</v>
      </c>
      <c r="P1302" s="153">
        <f t="shared" ref="P1302:P1365" si="40">N1302</f>
        <v>37896.461417992301</v>
      </c>
      <c r="Q1302" s="153">
        <f t="shared" ref="Q1302:Q1365" si="41">M1302*2</f>
        <v>-282.261146908</v>
      </c>
    </row>
    <row r="1303" spans="1:17" x14ac:dyDescent="0.2">
      <c r="A1303">
        <v>-35327.579313899398</v>
      </c>
      <c r="B1303">
        <v>16886.4958657674</v>
      </c>
      <c r="C1303">
        <v>-1040.1419454295999</v>
      </c>
      <c r="D1303">
        <v>37897.480800740697</v>
      </c>
      <c r="G1303">
        <v>37901.024861722399</v>
      </c>
      <c r="H1303">
        <v>0.50251751469999995</v>
      </c>
      <c r="I1303">
        <v>-0.49528686630000002</v>
      </c>
      <c r="J1303">
        <v>-0.59844873730000003</v>
      </c>
      <c r="K1303">
        <v>0.37950780789999999</v>
      </c>
      <c r="L1303">
        <v>37896.469056933798</v>
      </c>
      <c r="M1303">
        <v>-146.79684919459999</v>
      </c>
      <c r="N1303">
        <v>37896.469056933798</v>
      </c>
      <c r="O1303">
        <v>146.39565320299999</v>
      </c>
      <c r="P1303" s="153">
        <f t="shared" si="40"/>
        <v>37896.469056933798</v>
      </c>
      <c r="Q1303" s="153">
        <f t="shared" si="41"/>
        <v>-293.59369838919997</v>
      </c>
    </row>
    <row r="1304" spans="1:17" x14ac:dyDescent="0.2">
      <c r="A1304">
        <v>-35927.7569396041</v>
      </c>
      <c r="B1304">
        <v>16465.921132261599</v>
      </c>
      <c r="C1304">
        <v>-973.36137879140006</v>
      </c>
      <c r="D1304">
        <v>37897.484967407399</v>
      </c>
      <c r="G1304">
        <v>37901.0283331014</v>
      </c>
      <c r="H1304">
        <v>0.51661151039999997</v>
      </c>
      <c r="I1304">
        <v>-0.47836123139999998</v>
      </c>
      <c r="J1304">
        <v>-0.59844846610000002</v>
      </c>
      <c r="K1304">
        <v>0.38228590480000002</v>
      </c>
      <c r="L1304">
        <v>37896.476695874298</v>
      </c>
      <c r="M1304">
        <v>-152.13792297160001</v>
      </c>
      <c r="N1304">
        <v>37896.476695874298</v>
      </c>
      <c r="O1304">
        <v>152.05385482240001</v>
      </c>
      <c r="P1304" s="153">
        <f t="shared" si="40"/>
        <v>37896.476695874298</v>
      </c>
      <c r="Q1304" s="153">
        <f t="shared" si="41"/>
        <v>-304.27584594320001</v>
      </c>
    </row>
    <row r="1305" spans="1:17" x14ac:dyDescent="0.2">
      <c r="A1305">
        <v>-36497.911687137603</v>
      </c>
      <c r="B1305">
        <v>16031.5611006935</v>
      </c>
      <c r="C1305">
        <v>-905.76420574589997</v>
      </c>
      <c r="D1305">
        <v>37897.489134074101</v>
      </c>
      <c r="G1305">
        <v>37901.031110204698</v>
      </c>
      <c r="H1305">
        <v>0.52794972330000001</v>
      </c>
      <c r="I1305">
        <v>-0.46405715879999998</v>
      </c>
      <c r="J1305">
        <v>-0.59909732280000005</v>
      </c>
      <c r="K1305">
        <v>0.38340897340000002</v>
      </c>
      <c r="L1305">
        <v>37896.4843348129</v>
      </c>
      <c r="M1305">
        <v>-157.57476303440001</v>
      </c>
      <c r="N1305">
        <v>37896.4843348129</v>
      </c>
      <c r="O1305">
        <v>157.66942001659999</v>
      </c>
      <c r="P1305" s="153">
        <f t="shared" si="40"/>
        <v>37896.4843348129</v>
      </c>
      <c r="Q1305" s="153">
        <f t="shared" si="41"/>
        <v>-315.14952606880001</v>
      </c>
    </row>
    <row r="1306" spans="1:17" x14ac:dyDescent="0.2">
      <c r="A1306">
        <v>-36950.3225746752</v>
      </c>
      <c r="B1306">
        <v>15659.572701778099</v>
      </c>
      <c r="C1306">
        <v>-848.86419921430002</v>
      </c>
      <c r="D1306">
        <v>37897.492606296299</v>
      </c>
      <c r="G1306">
        <v>37901.033887307902</v>
      </c>
      <c r="H1306">
        <v>0.53941835329999999</v>
      </c>
      <c r="I1306">
        <v>-0.44890444470000002</v>
      </c>
      <c r="J1306">
        <v>-0.60039699639999999</v>
      </c>
      <c r="K1306">
        <v>0.38345284759999998</v>
      </c>
      <c r="L1306">
        <v>37896.4919737495</v>
      </c>
      <c r="M1306">
        <v>-162.9905122916</v>
      </c>
      <c r="N1306">
        <v>37896.4919737495</v>
      </c>
      <c r="O1306">
        <v>163.17894418750001</v>
      </c>
      <c r="P1306" s="153">
        <f t="shared" si="40"/>
        <v>37896.4919737495</v>
      </c>
      <c r="Q1306" s="153">
        <f t="shared" si="41"/>
        <v>-325.9810245832</v>
      </c>
    </row>
    <row r="1307" spans="1:17" x14ac:dyDescent="0.2">
      <c r="A1307">
        <v>-37466.189894496398</v>
      </c>
      <c r="B1307">
        <v>15201.7376210496</v>
      </c>
      <c r="C1307">
        <v>-779.963731682</v>
      </c>
      <c r="D1307">
        <v>37897.496772963001</v>
      </c>
      <c r="G1307">
        <v>37901.036664411098</v>
      </c>
      <c r="H1307">
        <v>0.55108493749999998</v>
      </c>
      <c r="I1307">
        <v>-0.4327126939</v>
      </c>
      <c r="J1307">
        <v>-0.60243014130000005</v>
      </c>
      <c r="K1307">
        <v>0.38228659549999999</v>
      </c>
      <c r="L1307">
        <v>37896.499612681902</v>
      </c>
      <c r="M1307">
        <v>-168.4700622327</v>
      </c>
      <c r="N1307">
        <v>37896.499612681902</v>
      </c>
      <c r="O1307">
        <v>168.21941107360001</v>
      </c>
      <c r="P1307" s="153">
        <f t="shared" si="40"/>
        <v>37896.499612681902</v>
      </c>
      <c r="Q1307" s="153">
        <f t="shared" si="41"/>
        <v>-336.9401244654</v>
      </c>
    </row>
    <row r="1308" spans="1:17" x14ac:dyDescent="0.2">
      <c r="A1308">
        <v>-37952.8074981338</v>
      </c>
      <c r="B1308">
        <v>14732.0093343722</v>
      </c>
      <c r="C1308">
        <v>-710.45119422150003</v>
      </c>
      <c r="D1308">
        <v>37897.500939629601</v>
      </c>
      <c r="G1308">
        <v>37901.039441514396</v>
      </c>
      <c r="H1308">
        <v>0.56301482989999996</v>
      </c>
      <c r="I1308">
        <v>-0.41525062569999999</v>
      </c>
      <c r="J1308">
        <v>-0.60529444710000002</v>
      </c>
      <c r="K1308">
        <v>0.3797365553</v>
      </c>
      <c r="L1308">
        <v>37896.507251611998</v>
      </c>
      <c r="M1308">
        <v>-168.54173564320001</v>
      </c>
      <c r="N1308">
        <v>37896.507251611998</v>
      </c>
      <c r="O1308">
        <v>168.5348107607</v>
      </c>
      <c r="P1308" s="153">
        <f t="shared" si="40"/>
        <v>37896.507251611998</v>
      </c>
      <c r="Q1308" s="153">
        <f t="shared" si="41"/>
        <v>-337.08347128640003</v>
      </c>
    </row>
    <row r="1309" spans="1:17" x14ac:dyDescent="0.2">
      <c r="A1309">
        <v>-38410.397043787299</v>
      </c>
      <c r="B1309">
        <v>14250.9881344942</v>
      </c>
      <c r="C1309">
        <v>-640.39213240859999</v>
      </c>
      <c r="D1309">
        <v>37897.505106296303</v>
      </c>
      <c r="G1309">
        <v>37901.043607169202</v>
      </c>
      <c r="H1309">
        <v>0.58153222950000005</v>
      </c>
      <c r="I1309">
        <v>-0.38603879369999999</v>
      </c>
      <c r="J1309">
        <v>-0.61140140880000005</v>
      </c>
      <c r="K1309">
        <v>0.37280374620000001</v>
      </c>
      <c r="L1309">
        <v>37896.514890540202</v>
      </c>
      <c r="M1309">
        <v>-173.79298315969999</v>
      </c>
      <c r="N1309">
        <v>37896.514890540202</v>
      </c>
      <c r="O1309">
        <v>173.82584956580001</v>
      </c>
      <c r="P1309" s="153">
        <f t="shared" si="40"/>
        <v>37896.514890540202</v>
      </c>
      <c r="Q1309" s="153">
        <f t="shared" si="41"/>
        <v>-347.58596631939997</v>
      </c>
    </row>
    <row r="1310" spans="1:17" x14ac:dyDescent="0.2">
      <c r="A1310">
        <v>-38839.155033112402</v>
      </c>
      <c r="B1310">
        <v>13759.244740829299</v>
      </c>
      <c r="C1310">
        <v>-569.84925629669999</v>
      </c>
      <c r="D1310">
        <v>37897.509272962998</v>
      </c>
      <c r="G1310">
        <v>37901.047772824102</v>
      </c>
      <c r="H1310">
        <v>0.60091892010000003</v>
      </c>
      <c r="I1310">
        <v>-0.35207083810000001</v>
      </c>
      <c r="J1310">
        <v>-0.62007682040000001</v>
      </c>
      <c r="K1310">
        <v>0.36117490670000002</v>
      </c>
      <c r="L1310">
        <v>37896.522529466201</v>
      </c>
      <c r="M1310">
        <v>-173.84473007220001</v>
      </c>
      <c r="N1310">
        <v>37896.522529466201</v>
      </c>
      <c r="O1310">
        <v>173.86723826080001</v>
      </c>
      <c r="P1310" s="153">
        <f t="shared" si="40"/>
        <v>37896.522529466201</v>
      </c>
      <c r="Q1310" s="153">
        <f t="shared" si="41"/>
        <v>-347.68946014440002</v>
      </c>
    </row>
    <row r="1311" spans="1:17" x14ac:dyDescent="0.2">
      <c r="A1311">
        <v>-39174.554169166702</v>
      </c>
      <c r="B1311">
        <v>13341.6613310709</v>
      </c>
      <c r="C1311">
        <v>-510.73745339009997</v>
      </c>
      <c r="D1311">
        <v>37897.512745185202</v>
      </c>
      <c r="G1311">
        <v>37901.0519384789</v>
      </c>
      <c r="H1311">
        <v>0.62115224489999998</v>
      </c>
      <c r="I1311">
        <v>-0.31166621500000002</v>
      </c>
      <c r="J1311">
        <v>-0.63178124749999998</v>
      </c>
      <c r="K1311">
        <v>0.34334605629999998</v>
      </c>
      <c r="L1311">
        <v>37896.530168393198</v>
      </c>
      <c r="M1311">
        <v>-173.88738769669999</v>
      </c>
      <c r="N1311">
        <v>37896.530168393198</v>
      </c>
      <c r="O1311">
        <v>173.7939035018</v>
      </c>
      <c r="P1311" s="153">
        <f t="shared" si="40"/>
        <v>37896.530168393198</v>
      </c>
      <c r="Q1311" s="153">
        <f t="shared" si="41"/>
        <v>-347.77477539339998</v>
      </c>
    </row>
    <row r="1312" spans="1:17" x14ac:dyDescent="0.2">
      <c r="A1312">
        <v>-39550.884359960299</v>
      </c>
      <c r="B1312">
        <v>12831.656609740599</v>
      </c>
      <c r="C1312">
        <v>-439.46237737220002</v>
      </c>
      <c r="D1312">
        <v>37897.516911851802</v>
      </c>
      <c r="G1312">
        <v>37901.054715582199</v>
      </c>
      <c r="H1312">
        <v>0.63493492770000004</v>
      </c>
      <c r="I1312">
        <v>-0.28010252340000003</v>
      </c>
      <c r="J1312">
        <v>-0.6414430887</v>
      </c>
      <c r="K1312">
        <v>0.32703360370000001</v>
      </c>
      <c r="L1312">
        <v>37896.537807318004</v>
      </c>
      <c r="M1312">
        <v>-173.83725732740001</v>
      </c>
      <c r="N1312">
        <v>37896.537807318004</v>
      </c>
      <c r="O1312">
        <v>173.68634694779999</v>
      </c>
      <c r="P1312" s="153">
        <f t="shared" si="40"/>
        <v>37896.537807318004</v>
      </c>
      <c r="Q1312" s="153">
        <f t="shared" si="41"/>
        <v>-347.67451465480002</v>
      </c>
    </row>
    <row r="1313" spans="1:17" x14ac:dyDescent="0.2">
      <c r="A1313">
        <v>-39898.809819004098</v>
      </c>
      <c r="B1313">
        <v>12312.411391846799</v>
      </c>
      <c r="C1313">
        <v>-367.8685979846</v>
      </c>
      <c r="D1313">
        <v>37897.521078518497</v>
      </c>
      <c r="G1313">
        <v>37901.057492685402</v>
      </c>
      <c r="H1313">
        <v>0.64863108469999997</v>
      </c>
      <c r="I1313">
        <v>-0.24399149340000001</v>
      </c>
      <c r="J1313">
        <v>-0.65260497610000001</v>
      </c>
      <c r="K1313">
        <v>0.30635373719999998</v>
      </c>
      <c r="L1313">
        <v>37896.5454462419</v>
      </c>
      <c r="M1313">
        <v>-173.75829933150001</v>
      </c>
      <c r="N1313">
        <v>37896.5454462419</v>
      </c>
      <c r="O1313">
        <v>173.8963218849</v>
      </c>
      <c r="P1313" s="153">
        <f t="shared" si="40"/>
        <v>37896.5454462419</v>
      </c>
      <c r="Q1313" s="153">
        <f t="shared" si="41"/>
        <v>-347.51659866300002</v>
      </c>
    </row>
    <row r="1314" spans="1:17" x14ac:dyDescent="0.2">
      <c r="A1314">
        <v>-40218.437242784697</v>
      </c>
      <c r="B1314">
        <v>11784.408657929</v>
      </c>
      <c r="C1314">
        <v>-296.01083203920001</v>
      </c>
      <c r="D1314">
        <v>37897.525245185199</v>
      </c>
      <c r="G1314">
        <v>37901.060269788599</v>
      </c>
      <c r="H1314">
        <v>0.66171809530000003</v>
      </c>
      <c r="I1314">
        <v>-0.20262435200000001</v>
      </c>
      <c r="J1314">
        <v>-0.66509678829999996</v>
      </c>
      <c r="K1314">
        <v>0.28056870189999999</v>
      </c>
      <c r="L1314">
        <v>37896.553085164996</v>
      </c>
      <c r="M1314">
        <v>-170.17945763559999</v>
      </c>
      <c r="N1314">
        <v>37896.553085164996</v>
      </c>
      <c r="O1314">
        <v>171.05229896239999</v>
      </c>
      <c r="P1314" s="153">
        <f t="shared" si="40"/>
        <v>37896.553085164996</v>
      </c>
      <c r="Q1314" s="153">
        <f t="shared" si="41"/>
        <v>-340.35891527119998</v>
      </c>
    </row>
    <row r="1315" spans="1:17" x14ac:dyDescent="0.2">
      <c r="A1315">
        <v>-40509.851175525902</v>
      </c>
      <c r="B1315">
        <v>11248.114125633499</v>
      </c>
      <c r="C1315">
        <v>-223.9423475376</v>
      </c>
      <c r="D1315">
        <v>37897.5294118518</v>
      </c>
      <c r="G1315">
        <v>37901.063046891897</v>
      </c>
      <c r="H1315">
        <v>0.67337817680000001</v>
      </c>
      <c r="I1315">
        <v>-0.15550009879999999</v>
      </c>
      <c r="J1315">
        <v>-0.67848356320000003</v>
      </c>
      <c r="K1315">
        <v>0.24908152250000001</v>
      </c>
      <c r="L1315">
        <v>37896.560724087198</v>
      </c>
      <c r="M1315">
        <v>-168.61550470419999</v>
      </c>
      <c r="N1315">
        <v>37896.560724087198</v>
      </c>
      <c r="O1315">
        <v>168.4668773322</v>
      </c>
      <c r="P1315" s="153">
        <f t="shared" si="40"/>
        <v>37896.560724087198</v>
      </c>
      <c r="Q1315" s="153">
        <f t="shared" si="41"/>
        <v>-337.23100940839998</v>
      </c>
    </row>
    <row r="1316" spans="1:17" x14ac:dyDescent="0.2">
      <c r="A1316">
        <v>-40731.190063260503</v>
      </c>
      <c r="B1316">
        <v>10795.1933923037</v>
      </c>
      <c r="C1316">
        <v>-163.76189263789999</v>
      </c>
      <c r="D1316">
        <v>37897.532884074099</v>
      </c>
      <c r="G1316">
        <v>37901.065823995101</v>
      </c>
      <c r="H1316">
        <v>0.68249149819999999</v>
      </c>
      <c r="I1316">
        <v>-0.10262198259999999</v>
      </c>
      <c r="J1316">
        <v>-0.691991727</v>
      </c>
      <c r="K1316">
        <v>0.21171096640000001</v>
      </c>
      <c r="L1316">
        <v>37896.568363009203</v>
      </c>
      <c r="M1316">
        <v>-163.2660369809</v>
      </c>
      <c r="N1316">
        <v>37896.568363009203</v>
      </c>
      <c r="O1316">
        <v>163.3506321367</v>
      </c>
      <c r="P1316" s="153">
        <f t="shared" si="40"/>
        <v>37896.568363009203</v>
      </c>
      <c r="Q1316" s="153">
        <f t="shared" si="41"/>
        <v>-326.53207396179999</v>
      </c>
    </row>
    <row r="1317" spans="1:17" x14ac:dyDescent="0.2">
      <c r="A1317">
        <v>-40971.026685065401</v>
      </c>
      <c r="B1317">
        <v>10244.8574048842</v>
      </c>
      <c r="C1317">
        <v>-91.441536263700002</v>
      </c>
      <c r="D1317">
        <v>37897.537050740699</v>
      </c>
      <c r="G1317">
        <v>37901.068601098297</v>
      </c>
      <c r="H1317">
        <v>0.68777754849999995</v>
      </c>
      <c r="I1317">
        <v>-4.4843003499999999E-2</v>
      </c>
      <c r="J1317">
        <v>-0.70454026110000001</v>
      </c>
      <c r="K1317">
        <v>0.16903895799999999</v>
      </c>
      <c r="L1317">
        <v>37896.576001930502</v>
      </c>
      <c r="M1317">
        <v>-157.74027570179999</v>
      </c>
      <c r="N1317">
        <v>37896.576001930502</v>
      </c>
      <c r="O1317">
        <v>158.10597277540001</v>
      </c>
      <c r="P1317" s="153">
        <f t="shared" si="40"/>
        <v>37896.576001930502</v>
      </c>
      <c r="Q1317" s="153">
        <f t="shared" si="41"/>
        <v>-315.48055140359997</v>
      </c>
    </row>
    <row r="1318" spans="1:17" x14ac:dyDescent="0.2">
      <c r="A1318">
        <v>-41182.771807642399</v>
      </c>
      <c r="B1318">
        <v>9687.4723057973006</v>
      </c>
      <c r="C1318">
        <v>-19.055461231100001</v>
      </c>
      <c r="D1318">
        <v>37897.541217407401</v>
      </c>
      <c r="G1318">
        <v>37901.071378201603</v>
      </c>
      <c r="H1318">
        <v>0.68813678310000004</v>
      </c>
      <c r="I1318">
        <v>1.5942095100000001E-2</v>
      </c>
      <c r="J1318">
        <v>-0.7149615882</v>
      </c>
      <c r="K1318">
        <v>0.1226521288</v>
      </c>
      <c r="L1318">
        <v>37896.583640851299</v>
      </c>
      <c r="M1318">
        <v>-157.81223902900001</v>
      </c>
      <c r="N1318">
        <v>37896.583640851299</v>
      </c>
      <c r="O1318">
        <v>158.19243210670001</v>
      </c>
      <c r="P1318" s="153">
        <f t="shared" si="40"/>
        <v>37896.583640851299</v>
      </c>
      <c r="Q1318" s="153">
        <f t="shared" si="41"/>
        <v>-315.62447805800002</v>
      </c>
    </row>
    <row r="1319" spans="1:17" x14ac:dyDescent="0.2">
      <c r="A1319">
        <v>-41366.4275921894</v>
      </c>
      <c r="B1319">
        <v>9123.4550081916004</v>
      </c>
      <c r="C1319">
        <v>53.346614511600002</v>
      </c>
      <c r="D1319">
        <v>37897.545384074103</v>
      </c>
      <c r="G1319">
        <v>37901.074155304799</v>
      </c>
      <c r="H1319">
        <v>0.68308533400000004</v>
      </c>
      <c r="I1319">
        <v>7.7020785999999994E-2</v>
      </c>
      <c r="J1319">
        <v>-0.7223815442</v>
      </c>
      <c r="K1319">
        <v>7.50141956E-2</v>
      </c>
      <c r="L1319">
        <v>37896.591279771499</v>
      </c>
      <c r="M1319">
        <v>-152.30923345619999</v>
      </c>
      <c r="N1319">
        <v>37896.591279771499</v>
      </c>
      <c r="O1319">
        <v>152.6941996162</v>
      </c>
      <c r="P1319" s="153">
        <f t="shared" si="40"/>
        <v>37896.591279771499</v>
      </c>
      <c r="Q1319" s="153">
        <f t="shared" si="41"/>
        <v>-304.61846691239998</v>
      </c>
    </row>
    <row r="1320" spans="1:17" x14ac:dyDescent="0.2">
      <c r="A1320">
        <v>-41521.974980636704</v>
      </c>
      <c r="B1320">
        <v>8553.2137379045998</v>
      </c>
      <c r="C1320">
        <v>125.7154237995</v>
      </c>
      <c r="D1320">
        <v>37897.549550740703</v>
      </c>
      <c r="G1320">
        <v>37901.076932408003</v>
      </c>
      <c r="H1320">
        <v>0.67300140519999996</v>
      </c>
      <c r="I1320">
        <v>0.13554161319999999</v>
      </c>
      <c r="J1320">
        <v>-0.72654216000000005</v>
      </c>
      <c r="K1320">
        <v>2.8880260899999999E-2</v>
      </c>
      <c r="L1320">
        <v>37896.598918691401</v>
      </c>
      <c r="M1320">
        <v>-146.99159955459999</v>
      </c>
      <c r="N1320">
        <v>37896.598918691401</v>
      </c>
      <c r="O1320">
        <v>147.37527575729999</v>
      </c>
      <c r="P1320" s="153">
        <f t="shared" si="40"/>
        <v>37896.598918691401</v>
      </c>
      <c r="Q1320" s="153">
        <f t="shared" si="41"/>
        <v>-293.98319910919997</v>
      </c>
    </row>
    <row r="1321" spans="1:17" x14ac:dyDescent="0.2">
      <c r="A1321">
        <v>-41630.097663319197</v>
      </c>
      <c r="B1321">
        <v>8073.5477880438002</v>
      </c>
      <c r="C1321">
        <v>185.96199779950001</v>
      </c>
      <c r="D1321">
        <v>37897.553022963002</v>
      </c>
      <c r="G1321">
        <v>37901.079709511199</v>
      </c>
      <c r="H1321">
        <v>0.65897658100000001</v>
      </c>
      <c r="I1321">
        <v>0.1892873444</v>
      </c>
      <c r="J1321">
        <v>-0.72783186209999995</v>
      </c>
      <c r="K1321">
        <v>-1.3451667E-2</v>
      </c>
      <c r="L1321">
        <v>37896.606557610598</v>
      </c>
      <c r="M1321">
        <v>-141.5054030165</v>
      </c>
      <c r="N1321">
        <v>37896.606557610598</v>
      </c>
      <c r="O1321">
        <v>141.91349873780001</v>
      </c>
      <c r="P1321" s="153">
        <f t="shared" si="40"/>
        <v>37896.606557610598</v>
      </c>
      <c r="Q1321" s="153">
        <f t="shared" si="41"/>
        <v>-283.01080603299999</v>
      </c>
    </row>
    <row r="1322" spans="1:17" x14ac:dyDescent="0.2">
      <c r="A1322">
        <v>-41733.992834482196</v>
      </c>
      <c r="B1322">
        <v>7492.9334299258999</v>
      </c>
      <c r="C1322">
        <v>258.14262123809999</v>
      </c>
      <c r="D1322">
        <v>37897.557189629602</v>
      </c>
      <c r="G1322">
        <v>37901.082486614498</v>
      </c>
      <c r="H1322">
        <v>0.64238703929999996</v>
      </c>
      <c r="I1322">
        <v>0.23708339959999999</v>
      </c>
      <c r="J1322">
        <v>-0.72702791550000001</v>
      </c>
      <c r="K1322">
        <v>-5.0603987099999997E-2</v>
      </c>
      <c r="L1322">
        <v>37896.614196529401</v>
      </c>
      <c r="M1322">
        <v>-136.46100649940001</v>
      </c>
      <c r="N1322">
        <v>37896.614196529401</v>
      </c>
      <c r="O1322">
        <v>136.41488276659999</v>
      </c>
      <c r="P1322" s="153">
        <f t="shared" si="40"/>
        <v>37896.614196529401</v>
      </c>
      <c r="Q1322" s="153">
        <f t="shared" si="41"/>
        <v>-272.92201299880003</v>
      </c>
    </row>
    <row r="1323" spans="1:17" x14ac:dyDescent="0.2">
      <c r="A1323">
        <v>-41809.6096449693</v>
      </c>
      <c r="B1323">
        <v>6907.2177745482004</v>
      </c>
      <c r="C1323">
        <v>330.15123827240001</v>
      </c>
      <c r="D1323">
        <v>37897.561356296297</v>
      </c>
      <c r="G1323">
        <v>37901.085263717701</v>
      </c>
      <c r="H1323">
        <v>0.62448737639999996</v>
      </c>
      <c r="I1323">
        <v>0.27872410240000001</v>
      </c>
      <c r="J1323">
        <v>-0.72497107149999995</v>
      </c>
      <c r="K1323">
        <v>-8.2129999699999998E-2</v>
      </c>
      <c r="L1323">
        <v>37896.621835447397</v>
      </c>
      <c r="M1323">
        <v>-132.59145530020001</v>
      </c>
      <c r="N1323">
        <v>37896.621835447397</v>
      </c>
      <c r="O1323">
        <v>132.16277876300001</v>
      </c>
      <c r="P1323" s="153">
        <f t="shared" si="40"/>
        <v>37896.621835447397</v>
      </c>
      <c r="Q1323" s="153">
        <f t="shared" si="41"/>
        <v>-265.18291060040002</v>
      </c>
    </row>
    <row r="1324" spans="1:17" x14ac:dyDescent="0.2">
      <c r="A1324">
        <v>-41856.846543071799</v>
      </c>
      <c r="B1324">
        <v>6316.7895720000997</v>
      </c>
      <c r="C1324">
        <v>401.93862731719997</v>
      </c>
      <c r="D1324">
        <v>37897.565522962999</v>
      </c>
      <c r="G1324">
        <v>37901.088040820898</v>
      </c>
      <c r="H1324">
        <v>0.60620810489999999</v>
      </c>
      <c r="I1324">
        <v>0.31463838420000001</v>
      </c>
      <c r="J1324">
        <v>-0.72235594199999997</v>
      </c>
      <c r="K1324">
        <v>-0.1082419224</v>
      </c>
      <c r="L1324">
        <v>37896.629474364803</v>
      </c>
      <c r="M1324">
        <v>-130.80525158169999</v>
      </c>
      <c r="N1324">
        <v>37896.629474364803</v>
      </c>
      <c r="O1324">
        <v>130.8124166481</v>
      </c>
      <c r="P1324" s="153">
        <f t="shared" si="40"/>
        <v>37896.629474364803</v>
      </c>
      <c r="Q1324" s="153">
        <f t="shared" si="41"/>
        <v>-261.61050316339998</v>
      </c>
    </row>
    <row r="1325" spans="1:17" x14ac:dyDescent="0.2">
      <c r="A1325">
        <v>-41875.579757341802</v>
      </c>
      <c r="B1325">
        <v>5722.0359721548002</v>
      </c>
      <c r="C1325">
        <v>473.45514384090001</v>
      </c>
      <c r="D1325">
        <v>37897.569689629599</v>
      </c>
      <c r="G1325">
        <v>37901.090817924203</v>
      </c>
      <c r="H1325">
        <v>0.58813873930000005</v>
      </c>
      <c r="I1325">
        <v>0.34554934939999998</v>
      </c>
      <c r="J1325">
        <v>-0.71966601240000005</v>
      </c>
      <c r="K1325">
        <v>-0.1294963365</v>
      </c>
      <c r="L1325">
        <v>37896.6371132817</v>
      </c>
      <c r="M1325">
        <v>-125.1490690083</v>
      </c>
      <c r="N1325">
        <v>37896.6371132817</v>
      </c>
      <c r="O1325">
        <v>125.3078269043</v>
      </c>
      <c r="P1325" s="153">
        <f t="shared" si="40"/>
        <v>37896.6371132817</v>
      </c>
      <c r="Q1325" s="153">
        <f t="shared" si="41"/>
        <v>-250.29813801660001</v>
      </c>
    </row>
    <row r="1326" spans="1:17" x14ac:dyDescent="0.2">
      <c r="A1326">
        <v>-41869.312156218301</v>
      </c>
      <c r="B1326">
        <v>5223.3830105636998</v>
      </c>
      <c r="C1326">
        <v>532.80909304340003</v>
      </c>
      <c r="D1326">
        <v>37897.573161851797</v>
      </c>
      <c r="G1326">
        <v>37901.094289303197</v>
      </c>
      <c r="H1326">
        <v>0.56631800440000002</v>
      </c>
      <c r="I1326">
        <v>0.3783449002</v>
      </c>
      <c r="J1326">
        <v>-0.71663298929999997</v>
      </c>
      <c r="K1326">
        <v>-0.15025382870000001</v>
      </c>
      <c r="L1326">
        <v>37896.644752197797</v>
      </c>
      <c r="M1326">
        <v>-119.21208807009999</v>
      </c>
      <c r="N1326">
        <v>37896.644752197797</v>
      </c>
      <c r="O1326">
        <v>119.7154022722</v>
      </c>
      <c r="P1326" s="153">
        <f t="shared" si="40"/>
        <v>37896.644752197797</v>
      </c>
      <c r="Q1326" s="153">
        <f t="shared" si="41"/>
        <v>-238.42417614019999</v>
      </c>
    </row>
    <row r="1327" spans="1:17" x14ac:dyDescent="0.2">
      <c r="A1327">
        <v>-41835.3914908769</v>
      </c>
      <c r="B1327">
        <v>4621.7054833845996</v>
      </c>
      <c r="C1327">
        <v>603.69792715339997</v>
      </c>
      <c r="D1327">
        <v>37897.577328518499</v>
      </c>
      <c r="G1327">
        <v>37901.098454958097</v>
      </c>
      <c r="H1327">
        <v>0.54154566739999999</v>
      </c>
      <c r="I1327">
        <v>0.4109428108</v>
      </c>
      <c r="J1327">
        <v>-0.71381820549999997</v>
      </c>
      <c r="K1327">
        <v>-0.16827913089999999</v>
      </c>
      <c r="L1327">
        <v>37896.652391113799</v>
      </c>
      <c r="M1327">
        <v>-113.2682695108</v>
      </c>
      <c r="N1327">
        <v>37896.652391113799</v>
      </c>
      <c r="O1327">
        <v>114.2346789708</v>
      </c>
      <c r="P1327" s="153">
        <f t="shared" si="40"/>
        <v>37896.652391113799</v>
      </c>
      <c r="Q1327" s="153">
        <f t="shared" si="41"/>
        <v>-226.53653902159999</v>
      </c>
    </row>
    <row r="1328" spans="1:17" x14ac:dyDescent="0.2">
      <c r="A1328">
        <v>-41772.491342691501</v>
      </c>
      <c r="B1328">
        <v>4016.8034328089002</v>
      </c>
      <c r="C1328">
        <v>674.17130058700002</v>
      </c>
      <c r="D1328">
        <v>37897.581495185201</v>
      </c>
      <c r="G1328">
        <v>37901.102620612903</v>
      </c>
      <c r="H1328">
        <v>0.51830798379999998</v>
      </c>
      <c r="I1328">
        <v>0.43796827579999997</v>
      </c>
      <c r="J1328">
        <v>-0.71201655779999995</v>
      </c>
      <c r="K1328">
        <v>-0.18048003979999999</v>
      </c>
      <c r="L1328">
        <v>37896.660030031402</v>
      </c>
      <c r="M1328">
        <v>-107.7095095296</v>
      </c>
      <c r="N1328">
        <v>37896.660030031402</v>
      </c>
      <c r="O1328">
        <v>108.48756472949999</v>
      </c>
      <c r="P1328" s="153">
        <f t="shared" si="40"/>
        <v>37896.660030031402</v>
      </c>
      <c r="Q1328" s="153">
        <f t="shared" si="41"/>
        <v>-215.4190190592</v>
      </c>
    </row>
    <row r="1329" spans="1:17" x14ac:dyDescent="0.2">
      <c r="A1329">
        <v>-41680.3976019357</v>
      </c>
      <c r="B1329">
        <v>3409.0713996064001</v>
      </c>
      <c r="C1329">
        <v>744.17619020979998</v>
      </c>
      <c r="D1329">
        <v>37897.585661851801</v>
      </c>
      <c r="G1329">
        <v>37901.1074805436</v>
      </c>
      <c r="H1329">
        <v>0.49288590789999998</v>
      </c>
      <c r="I1329">
        <v>0.46432140820000001</v>
      </c>
      <c r="J1329">
        <v>-0.71111948940000003</v>
      </c>
      <c r="K1329">
        <v>-0.18915121839999999</v>
      </c>
      <c r="L1329">
        <v>37896.667668944203</v>
      </c>
      <c r="M1329">
        <v>-102.1959156968</v>
      </c>
      <c r="N1329">
        <v>37896.667668944203</v>
      </c>
      <c r="O1329">
        <v>103.2528511707</v>
      </c>
      <c r="P1329" s="153">
        <f t="shared" si="40"/>
        <v>37896.667668944203</v>
      </c>
      <c r="Q1329" s="153">
        <f t="shared" si="41"/>
        <v>-204.3918313936</v>
      </c>
    </row>
    <row r="1330" spans="1:17" x14ac:dyDescent="0.2">
      <c r="A1330">
        <v>-41558.870751989598</v>
      </c>
      <c r="B1330">
        <v>2798.9095791100999</v>
      </c>
      <c r="C1330">
        <v>813.65819578200001</v>
      </c>
      <c r="D1330">
        <v>37897.589828518503</v>
      </c>
      <c r="G1330">
        <v>37901.110257646797</v>
      </c>
      <c r="H1330">
        <v>0.47903874099999999</v>
      </c>
      <c r="I1330">
        <v>0.4774629896</v>
      </c>
      <c r="J1330">
        <v>-0.71111884820000004</v>
      </c>
      <c r="K1330">
        <v>-0.19199208840000001</v>
      </c>
      <c r="L1330">
        <v>37896.675307858502</v>
      </c>
      <c r="M1330">
        <v>-96.653370363899995</v>
      </c>
      <c r="N1330">
        <v>37896.675307858502</v>
      </c>
      <c r="O1330">
        <v>97.525413846999996</v>
      </c>
      <c r="P1330" s="153">
        <f t="shared" si="40"/>
        <v>37896.675307858502</v>
      </c>
      <c r="Q1330" s="153">
        <f t="shared" si="41"/>
        <v>-193.30674072779999</v>
      </c>
    </row>
    <row r="1331" spans="1:17" x14ac:dyDescent="0.2">
      <c r="A1331">
        <v>-41434.923727159498</v>
      </c>
      <c r="B1331">
        <v>2288.8790585807001</v>
      </c>
      <c r="C1331">
        <v>871.12009063959999</v>
      </c>
      <c r="D1331">
        <v>37897.5933007407</v>
      </c>
      <c r="G1331">
        <v>37901.11303475</v>
      </c>
      <c r="H1331">
        <v>0.46560001029999998</v>
      </c>
      <c r="I1331">
        <v>0.489488969</v>
      </c>
      <c r="J1331">
        <v>-0.71143964150000005</v>
      </c>
      <c r="K1331">
        <v>-0.1935738005</v>
      </c>
      <c r="L1331">
        <v>37896.682946772598</v>
      </c>
      <c r="M1331">
        <v>-91.334855138600005</v>
      </c>
      <c r="N1331">
        <v>37896.682946772598</v>
      </c>
      <c r="O1331">
        <v>92.035695738499996</v>
      </c>
      <c r="P1331" s="153">
        <f t="shared" si="40"/>
        <v>37896.682946772598</v>
      </c>
      <c r="Q1331" s="153">
        <f t="shared" si="41"/>
        <v>-182.66971027720001</v>
      </c>
    </row>
    <row r="1332" spans="1:17" x14ac:dyDescent="0.2">
      <c r="A1332">
        <v>-41258.725722478099</v>
      </c>
      <c r="B1332">
        <v>1675.3275891849</v>
      </c>
      <c r="C1332">
        <v>939.49669189489998</v>
      </c>
      <c r="D1332">
        <v>37897.597467407402</v>
      </c>
      <c r="G1332">
        <v>37901.115811853299</v>
      </c>
      <c r="H1332">
        <v>0.45250711259999998</v>
      </c>
      <c r="I1332">
        <v>0.50057022390000006</v>
      </c>
      <c r="J1332">
        <v>-0.71204211669999995</v>
      </c>
      <c r="K1332">
        <v>-0.1940690293</v>
      </c>
      <c r="L1332">
        <v>37896.690585686301</v>
      </c>
      <c r="M1332">
        <v>-91.206214539800001</v>
      </c>
      <c r="N1332">
        <v>37896.690585686301</v>
      </c>
      <c r="O1332">
        <v>86.399523486899994</v>
      </c>
      <c r="P1332" s="153">
        <f t="shared" si="40"/>
        <v>37896.690585686301</v>
      </c>
      <c r="Q1332" s="153">
        <f t="shared" si="41"/>
        <v>-182.4124290796</v>
      </c>
    </row>
    <row r="1333" spans="1:17" x14ac:dyDescent="0.2">
      <c r="A1333">
        <v>-41052.268798780002</v>
      </c>
      <c r="B1333">
        <v>1060.5260380148</v>
      </c>
      <c r="C1333">
        <v>1007.1867382444</v>
      </c>
      <c r="D1333">
        <v>37897.601634074097</v>
      </c>
      <c r="G1333">
        <v>37901.119283232299</v>
      </c>
      <c r="H1333">
        <v>0.43654218480000001</v>
      </c>
      <c r="I1333">
        <v>0.513300274</v>
      </c>
      <c r="J1333">
        <v>-0.71313477010000004</v>
      </c>
      <c r="K1333">
        <v>-0.19337153200000001</v>
      </c>
      <c r="L1333">
        <v>37896.698224599299</v>
      </c>
      <c r="M1333">
        <v>-85.783583028199999</v>
      </c>
      <c r="N1333">
        <v>37896.698224599299</v>
      </c>
      <c r="O1333">
        <v>86.278677520499997</v>
      </c>
      <c r="P1333" s="153">
        <f t="shared" si="40"/>
        <v>37896.698224599299</v>
      </c>
      <c r="Q1333" s="153">
        <f t="shared" si="41"/>
        <v>-171.5671660564</v>
      </c>
    </row>
    <row r="1334" spans="1:17" x14ac:dyDescent="0.2">
      <c r="A1334">
        <v>-40815.205658312501</v>
      </c>
      <c r="B1334">
        <v>444.91281159300001</v>
      </c>
      <c r="C1334">
        <v>1074.1282894778001</v>
      </c>
      <c r="D1334">
        <v>37897.605800740697</v>
      </c>
      <c r="G1334">
        <v>37901.122754611402</v>
      </c>
      <c r="H1334">
        <v>0.42093409859999997</v>
      </c>
      <c r="I1334">
        <v>0.52497970370000002</v>
      </c>
      <c r="J1334">
        <v>-0.71454307380000004</v>
      </c>
      <c r="K1334">
        <v>-0.19141314240000001</v>
      </c>
      <c r="L1334">
        <v>37896.705863511801</v>
      </c>
      <c r="M1334">
        <v>-80.361090802600003</v>
      </c>
      <c r="N1334">
        <v>37896.705863511801</v>
      </c>
      <c r="O1334">
        <v>80.939942958399996</v>
      </c>
      <c r="P1334" s="153">
        <f t="shared" si="40"/>
        <v>37896.705863511801</v>
      </c>
      <c r="Q1334" s="153">
        <f t="shared" si="41"/>
        <v>-160.72218160520001</v>
      </c>
    </row>
    <row r="1335" spans="1:17" x14ac:dyDescent="0.2">
      <c r="A1335">
        <v>-40547.157465243297</v>
      </c>
      <c r="B1335">
        <v>-171.058764131</v>
      </c>
      <c r="C1335">
        <v>1140.2567528027</v>
      </c>
      <c r="D1335">
        <v>37897.609967407399</v>
      </c>
      <c r="G1335">
        <v>37901.126225990403</v>
      </c>
      <c r="H1335">
        <v>0.40560115889999998</v>
      </c>
      <c r="I1335">
        <v>0.53577268249999999</v>
      </c>
      <c r="J1335">
        <v>-0.71620782520000004</v>
      </c>
      <c r="K1335">
        <v>-0.1883658238</v>
      </c>
      <c r="L1335">
        <v>37896.713502423801</v>
      </c>
      <c r="M1335">
        <v>-74.9835176088</v>
      </c>
      <c r="N1335">
        <v>37896.713502423801</v>
      </c>
      <c r="O1335">
        <v>75.551940099199996</v>
      </c>
      <c r="P1335" s="153">
        <f t="shared" si="40"/>
        <v>37896.713502423801</v>
      </c>
      <c r="Q1335" s="153">
        <f t="shared" si="41"/>
        <v>-149.9670352176</v>
      </c>
    </row>
    <row r="1336" spans="1:17" x14ac:dyDescent="0.2">
      <c r="A1336">
        <v>-40247.712085953201</v>
      </c>
      <c r="B1336">
        <v>-786.9180399329</v>
      </c>
      <c r="C1336">
        <v>1205.5045472424999</v>
      </c>
      <c r="D1336">
        <v>37897.614134074101</v>
      </c>
      <c r="G1336">
        <v>37901.130391645202</v>
      </c>
      <c r="H1336">
        <v>0.387468543</v>
      </c>
      <c r="I1336">
        <v>0.54773191320000003</v>
      </c>
      <c r="J1336">
        <v>-0.71847041629999997</v>
      </c>
      <c r="K1336">
        <v>-0.18346155019999999</v>
      </c>
      <c r="L1336">
        <v>37896.7211413349</v>
      </c>
      <c r="M1336">
        <v>-69.657024117999995</v>
      </c>
      <c r="N1336">
        <v>37896.7211413349</v>
      </c>
      <c r="O1336">
        <v>70.474183114400006</v>
      </c>
      <c r="P1336" s="153">
        <f t="shared" si="40"/>
        <v>37896.7211413349</v>
      </c>
      <c r="Q1336" s="153">
        <f t="shared" si="41"/>
        <v>-139.31404823599999</v>
      </c>
    </row>
    <row r="1337" spans="1:17" x14ac:dyDescent="0.2">
      <c r="A1337">
        <v>-39973.868641030902</v>
      </c>
      <c r="B1337">
        <v>-1299.6950288218</v>
      </c>
      <c r="C1337">
        <v>1259.1539071365</v>
      </c>
      <c r="D1337">
        <v>37897.617606296299</v>
      </c>
      <c r="G1337">
        <v>37901.134557300102</v>
      </c>
      <c r="H1337">
        <v>0.36953508219999998</v>
      </c>
      <c r="I1337">
        <v>0.55876614479999998</v>
      </c>
      <c r="J1337">
        <v>-0.7209468269</v>
      </c>
      <c r="K1337">
        <v>-0.17736936349999999</v>
      </c>
      <c r="L1337">
        <v>37896.728780245299</v>
      </c>
      <c r="M1337">
        <v>-67.573479597200006</v>
      </c>
      <c r="N1337">
        <v>37896.728780245299</v>
      </c>
      <c r="O1337">
        <v>65.107286244199997</v>
      </c>
      <c r="P1337" s="153">
        <f t="shared" si="40"/>
        <v>37896.728780245299</v>
      </c>
      <c r="Q1337" s="153">
        <f t="shared" si="41"/>
        <v>-135.14695919440001</v>
      </c>
    </row>
    <row r="1338" spans="1:17" x14ac:dyDescent="0.2">
      <c r="A1338">
        <v>-39615.6727988848</v>
      </c>
      <c r="B1338">
        <v>-1914.0577576285</v>
      </c>
      <c r="C1338">
        <v>1322.6001914635001</v>
      </c>
      <c r="D1338">
        <v>37897.621772963001</v>
      </c>
      <c r="G1338">
        <v>37901.1387229549</v>
      </c>
      <c r="H1338">
        <v>0.35172175160000002</v>
      </c>
      <c r="I1338">
        <v>0.56900196619999999</v>
      </c>
      <c r="J1338">
        <v>-0.72356685430000001</v>
      </c>
      <c r="K1338">
        <v>-0.17023389550000001</v>
      </c>
      <c r="L1338">
        <v>37896.736419155102</v>
      </c>
      <c r="M1338">
        <v>-64.182643344799999</v>
      </c>
      <c r="N1338">
        <v>37896.736419155102</v>
      </c>
      <c r="O1338">
        <v>65.164228508799994</v>
      </c>
      <c r="P1338" s="153">
        <f t="shared" si="40"/>
        <v>37896.736419155102</v>
      </c>
      <c r="Q1338" s="153">
        <f t="shared" si="41"/>
        <v>-128.3652866896</v>
      </c>
    </row>
    <row r="1339" spans="1:17" x14ac:dyDescent="0.2">
      <c r="A1339">
        <v>-39224.713064409298</v>
      </c>
      <c r="B1339">
        <v>-2526.8562990895998</v>
      </c>
      <c r="C1339">
        <v>1384.9546961579999</v>
      </c>
      <c r="D1339">
        <v>37897.625939629601</v>
      </c>
      <c r="G1339">
        <v>37901.143582885597</v>
      </c>
      <c r="H1339">
        <v>0.33100843050000001</v>
      </c>
      <c r="I1339">
        <v>0.58006008580000001</v>
      </c>
      <c r="J1339">
        <v>-0.72672237819999996</v>
      </c>
      <c r="K1339">
        <v>-0.1607429651</v>
      </c>
      <c r="L1339">
        <v>37896.744058063799</v>
      </c>
      <c r="M1339">
        <v>-58.657275458500003</v>
      </c>
      <c r="N1339">
        <v>37896.744058063799</v>
      </c>
      <c r="O1339">
        <v>59.480437505600001</v>
      </c>
      <c r="P1339" s="153">
        <f t="shared" si="40"/>
        <v>37896.744058063799</v>
      </c>
      <c r="Q1339" s="153">
        <f t="shared" si="41"/>
        <v>-117.31455091700001</v>
      </c>
    </row>
    <row r="1340" spans="1:17" x14ac:dyDescent="0.2">
      <c r="A1340">
        <v>-38800.429291111002</v>
      </c>
      <c r="B1340">
        <v>-3137.5264149154</v>
      </c>
      <c r="C1340">
        <v>1446.1345773974999</v>
      </c>
      <c r="D1340">
        <v>37897.630106296303</v>
      </c>
      <c r="G1340">
        <v>37901.1484428162</v>
      </c>
      <c r="H1340">
        <v>0.31029763100000002</v>
      </c>
      <c r="I1340">
        <v>0.5902708431</v>
      </c>
      <c r="J1340">
        <v>-0.72990084889999995</v>
      </c>
      <c r="K1340">
        <v>-0.15013481519999999</v>
      </c>
      <c r="L1340">
        <v>37896.751696978201</v>
      </c>
      <c r="M1340">
        <v>-53.561587473099998</v>
      </c>
      <c r="N1340">
        <v>37896.751696978201</v>
      </c>
      <c r="O1340">
        <v>54.452773189600002</v>
      </c>
      <c r="P1340" s="153">
        <f t="shared" si="40"/>
        <v>37896.751696978201</v>
      </c>
      <c r="Q1340" s="153">
        <f t="shared" si="41"/>
        <v>-107.1231749462</v>
      </c>
    </row>
    <row r="1341" spans="1:17" x14ac:dyDescent="0.2">
      <c r="A1341">
        <v>-38342.216125379498</v>
      </c>
      <c r="B1341">
        <v>-3745.4706622502999</v>
      </c>
      <c r="C1341">
        <v>1506.051778113</v>
      </c>
      <c r="D1341">
        <v>37897.634272962998</v>
      </c>
      <c r="G1341">
        <v>37901.153302746898</v>
      </c>
      <c r="H1341">
        <v>0.28953483629999999</v>
      </c>
      <c r="I1341">
        <v>0.5997130866</v>
      </c>
      <c r="J1341">
        <v>-0.73302352049999997</v>
      </c>
      <c r="K1341">
        <v>-0.13852909729999999</v>
      </c>
      <c r="L1341">
        <v>37896.759335880102</v>
      </c>
      <c r="M1341">
        <v>-53.485135995599997</v>
      </c>
      <c r="N1341">
        <v>37896.759335880102</v>
      </c>
      <c r="O1341">
        <v>51.648011283300001</v>
      </c>
      <c r="P1341" s="153">
        <f t="shared" si="40"/>
        <v>37896.759335880102</v>
      </c>
      <c r="Q1341" s="153">
        <f t="shared" si="41"/>
        <v>-106.97027199119999</v>
      </c>
    </row>
    <row r="1342" spans="1:17" x14ac:dyDescent="0.2">
      <c r="A1342">
        <v>-37933.983299686297</v>
      </c>
      <c r="B1342">
        <v>-4249.5515852604003</v>
      </c>
      <c r="C1342">
        <v>1554.9506729059001</v>
      </c>
      <c r="D1342">
        <v>37897.637745185202</v>
      </c>
      <c r="G1342">
        <v>37901.1588569534</v>
      </c>
      <c r="H1342">
        <v>0.26569689480000003</v>
      </c>
      <c r="I1342">
        <v>0.60963332790000002</v>
      </c>
      <c r="J1342">
        <v>-0.7364328832</v>
      </c>
      <c r="K1342">
        <v>-0.12417316170000001</v>
      </c>
      <c r="L1342">
        <v>37896.766974787002</v>
      </c>
      <c r="M1342">
        <v>-48.388792202700003</v>
      </c>
      <c r="N1342">
        <v>37896.766974787002</v>
      </c>
      <c r="O1342">
        <v>49.101100724699997</v>
      </c>
      <c r="P1342" s="153">
        <f t="shared" si="40"/>
        <v>37896.766974787002</v>
      </c>
      <c r="Q1342" s="153">
        <f t="shared" si="41"/>
        <v>-96.777584405400006</v>
      </c>
    </row>
    <row r="1343" spans="1:17" x14ac:dyDescent="0.2">
      <c r="A1343">
        <v>-37411.830190268003</v>
      </c>
      <c r="B1343">
        <v>-4850.8177959477998</v>
      </c>
      <c r="C1343">
        <v>1612.3043379742001</v>
      </c>
      <c r="D1343">
        <v>37897.641911851802</v>
      </c>
      <c r="G1343">
        <v>37901.1644111598</v>
      </c>
      <c r="H1343">
        <v>0.24171665179999999</v>
      </c>
      <c r="I1343">
        <v>0.61867706870000005</v>
      </c>
      <c r="J1343">
        <v>-0.73958030139999997</v>
      </c>
      <c r="K1343">
        <v>-0.1087783192</v>
      </c>
      <c r="L1343">
        <v>37896.775308139499</v>
      </c>
      <c r="M1343">
        <v>-43.155968315999999</v>
      </c>
      <c r="N1343">
        <v>37896.775308139499</v>
      </c>
      <c r="O1343">
        <v>43.896123274399997</v>
      </c>
      <c r="P1343" s="153">
        <f t="shared" si="40"/>
        <v>37896.775308139499</v>
      </c>
      <c r="Q1343" s="153">
        <f t="shared" si="41"/>
        <v>-86.311936631999998</v>
      </c>
    </row>
    <row r="1344" spans="1:17" x14ac:dyDescent="0.2">
      <c r="A1344">
        <v>-36853.755860642297</v>
      </c>
      <c r="B1344">
        <v>-5447.4425228082</v>
      </c>
      <c r="C1344">
        <v>1668.1115767791</v>
      </c>
      <c r="D1344">
        <v>37897.646078518497</v>
      </c>
      <c r="G1344">
        <v>37901.170659642099</v>
      </c>
      <c r="H1344">
        <v>0.21456471969999999</v>
      </c>
      <c r="I1344">
        <v>0.62784684199999996</v>
      </c>
      <c r="J1344">
        <v>-0.74270063929999997</v>
      </c>
      <c r="K1344">
        <v>-9.0366389800000002E-2</v>
      </c>
      <c r="L1344">
        <v>37896.782947045598</v>
      </c>
      <c r="M1344">
        <v>-42.979926345899997</v>
      </c>
      <c r="N1344">
        <v>37896.782947045598</v>
      </c>
      <c r="O1344">
        <v>38.621477536699999</v>
      </c>
      <c r="P1344" s="153">
        <f t="shared" si="40"/>
        <v>37896.782947045598</v>
      </c>
      <c r="Q1344" s="153">
        <f t="shared" si="41"/>
        <v>-85.959852691799995</v>
      </c>
    </row>
    <row r="1345" spans="1:17" x14ac:dyDescent="0.2">
      <c r="A1345">
        <v>-36258.946671515601</v>
      </c>
      <c r="B1345">
        <v>-6038.6527541949999</v>
      </c>
      <c r="C1345">
        <v>1722.2576166617</v>
      </c>
      <c r="D1345">
        <v>37897.650245185199</v>
      </c>
      <c r="G1345">
        <v>37901.176908124398</v>
      </c>
      <c r="H1345">
        <v>0.18725406520000001</v>
      </c>
      <c r="I1345">
        <v>0.63598170190000003</v>
      </c>
      <c r="J1345">
        <v>-0.74527104970000002</v>
      </c>
      <c r="K1345">
        <v>-7.09524661E-2</v>
      </c>
      <c r="L1345">
        <v>37896.790585950897</v>
      </c>
      <c r="M1345">
        <v>-37.782071849600001</v>
      </c>
      <c r="N1345">
        <v>37896.790585950897</v>
      </c>
      <c r="O1345">
        <v>38.648424830400003</v>
      </c>
      <c r="P1345" s="153">
        <f t="shared" si="40"/>
        <v>37896.790585950897</v>
      </c>
      <c r="Q1345" s="153">
        <f t="shared" si="41"/>
        <v>-75.564143699200002</v>
      </c>
    </row>
    <row r="1346" spans="1:17" x14ac:dyDescent="0.2">
      <c r="A1346">
        <v>-35626.523237012203</v>
      </c>
      <c r="B1346">
        <v>-6623.6132413565001</v>
      </c>
      <c r="C1346">
        <v>1774.6184380133</v>
      </c>
      <c r="D1346">
        <v>37897.6544118518</v>
      </c>
      <c r="G1346">
        <v>37901.183156606698</v>
      </c>
      <c r="H1346">
        <v>0.15983871590000001</v>
      </c>
      <c r="I1346">
        <v>0.6430997691</v>
      </c>
      <c r="J1346">
        <v>-0.747197738</v>
      </c>
      <c r="K1346">
        <v>-5.0693315199999998E-2</v>
      </c>
      <c r="L1346">
        <v>37896.798224856</v>
      </c>
      <c r="M1346">
        <v>-32.446729082899999</v>
      </c>
      <c r="N1346">
        <v>37896.798224856</v>
      </c>
      <c r="O1346">
        <v>33.209376702900002</v>
      </c>
      <c r="P1346" s="153">
        <f t="shared" si="40"/>
        <v>37896.798224856</v>
      </c>
      <c r="Q1346" s="153">
        <f t="shared" si="41"/>
        <v>-64.893458165799998</v>
      </c>
    </row>
    <row r="1347" spans="1:17" x14ac:dyDescent="0.2">
      <c r="A1347">
        <v>-35070.086787423199</v>
      </c>
      <c r="B1347">
        <v>-7105.6546278039004</v>
      </c>
      <c r="C1347">
        <v>1816.7920604336</v>
      </c>
      <c r="D1347">
        <v>37897.657884074099</v>
      </c>
      <c r="G1347">
        <v>37901.189405088902</v>
      </c>
      <c r="H1347">
        <v>0.132395609</v>
      </c>
      <c r="I1347">
        <v>0.64921440789999996</v>
      </c>
      <c r="J1347">
        <v>-0.74840319129999999</v>
      </c>
      <c r="K1347">
        <v>-2.9744217100000001E-2</v>
      </c>
      <c r="L1347">
        <v>37896.805863760797</v>
      </c>
      <c r="M1347">
        <v>-27.2175250863</v>
      </c>
      <c r="N1347">
        <v>37896.805863760797</v>
      </c>
      <c r="O1347">
        <v>27.8092014699</v>
      </c>
      <c r="P1347" s="153">
        <f t="shared" si="40"/>
        <v>37896.805863760797</v>
      </c>
      <c r="Q1347" s="153">
        <f t="shared" si="41"/>
        <v>-54.4350501726</v>
      </c>
    </row>
    <row r="1348" spans="1:17" x14ac:dyDescent="0.2">
      <c r="A1348">
        <v>-34366.1776087322</v>
      </c>
      <c r="B1348">
        <v>-7676.7444888459004</v>
      </c>
      <c r="C1348">
        <v>1865.5221155344</v>
      </c>
      <c r="D1348">
        <v>37897.662050740699</v>
      </c>
      <c r="G1348">
        <v>37901.195653571202</v>
      </c>
      <c r="H1348">
        <v>0.1050189399</v>
      </c>
      <c r="I1348">
        <v>0.65433982589999995</v>
      </c>
      <c r="J1348">
        <v>-0.74882721350000003</v>
      </c>
      <c r="K1348">
        <v>-8.2594665999999994E-3</v>
      </c>
      <c r="L1348">
        <v>37896.813502665696</v>
      </c>
      <c r="M1348">
        <v>-27.238751281799999</v>
      </c>
      <c r="N1348">
        <v>37896.813502665696</v>
      </c>
      <c r="O1348">
        <v>27.855738419800002</v>
      </c>
      <c r="P1348" s="153">
        <f t="shared" si="40"/>
        <v>37896.813502665696</v>
      </c>
      <c r="Q1348" s="153">
        <f t="shared" si="41"/>
        <v>-54.477502563599998</v>
      </c>
    </row>
    <row r="1349" spans="1:17" x14ac:dyDescent="0.2">
      <c r="A1349">
        <v>-33621.750882252898</v>
      </c>
      <c r="B1349">
        <v>-8238.7955391676005</v>
      </c>
      <c r="C1349">
        <v>1912.0537423625001</v>
      </c>
      <c r="D1349">
        <v>37897.666217407401</v>
      </c>
      <c r="G1349">
        <v>37901.202596329298</v>
      </c>
      <c r="H1349">
        <v>7.4806882399999997E-2</v>
      </c>
      <c r="I1349">
        <v>0.65889801800000003</v>
      </c>
      <c r="J1349">
        <v>-0.74833116850000003</v>
      </c>
      <c r="K1349">
        <v>1.6055981399999999E-2</v>
      </c>
      <c r="L1349">
        <v>37896.821141570101</v>
      </c>
      <c r="M1349">
        <v>-22.010441672300001</v>
      </c>
      <c r="N1349">
        <v>37896.821141570101</v>
      </c>
      <c r="O1349">
        <v>22.346829548300001</v>
      </c>
      <c r="P1349" s="153">
        <f t="shared" si="40"/>
        <v>37896.821141570101</v>
      </c>
      <c r="Q1349" s="153">
        <f t="shared" si="41"/>
        <v>-44.020883344600001</v>
      </c>
    </row>
    <row r="1350" spans="1:17" x14ac:dyDescent="0.2">
      <c r="A1350">
        <v>-32835.613555522497</v>
      </c>
      <c r="B1350">
        <v>-8790.6365543649008</v>
      </c>
      <c r="C1350">
        <v>1956.2141426004</v>
      </c>
      <c r="D1350">
        <v>37897.670384074103</v>
      </c>
      <c r="G1350">
        <v>37901.209539087402</v>
      </c>
      <c r="H1350">
        <v>4.4959133300000002E-2</v>
      </c>
      <c r="I1350">
        <v>0.66229592960000006</v>
      </c>
      <c r="J1350">
        <v>-0.74678701920000001</v>
      </c>
      <c r="K1350">
        <v>4.0643890600000003E-2</v>
      </c>
      <c r="L1350">
        <v>37896.828780474701</v>
      </c>
      <c r="M1350">
        <v>-16.2346837238</v>
      </c>
      <c r="N1350">
        <v>37896.828780474701</v>
      </c>
      <c r="O1350">
        <v>16.945242203599999</v>
      </c>
      <c r="P1350" s="153">
        <f t="shared" si="40"/>
        <v>37896.828780474701</v>
      </c>
      <c r="Q1350" s="153">
        <f t="shared" si="41"/>
        <v>-32.4693674476</v>
      </c>
    </row>
    <row r="1351" spans="1:17" x14ac:dyDescent="0.2">
      <c r="A1351">
        <v>-32006.4703557598</v>
      </c>
      <c r="B1351">
        <v>-9330.9737409615991</v>
      </c>
      <c r="C1351">
        <v>1997.8130598293999</v>
      </c>
      <c r="D1351">
        <v>37897.674550740703</v>
      </c>
      <c r="G1351">
        <v>37901.216481845397</v>
      </c>
      <c r="H1351">
        <v>1.5625877E-2</v>
      </c>
      <c r="I1351">
        <v>0.66458423509999998</v>
      </c>
      <c r="J1351">
        <v>-0.74418915210000003</v>
      </c>
      <c r="K1351">
        <v>6.5315635499999997E-2</v>
      </c>
      <c r="L1351">
        <v>37896.836419379397</v>
      </c>
      <c r="M1351">
        <v>-11.170970049199999</v>
      </c>
      <c r="N1351">
        <v>37896.836419379397</v>
      </c>
      <c r="O1351">
        <v>11.674374091100001</v>
      </c>
      <c r="P1351" s="153">
        <f t="shared" si="40"/>
        <v>37896.836419379397</v>
      </c>
      <c r="Q1351" s="153">
        <f t="shared" si="41"/>
        <v>-22.341940098399999</v>
      </c>
    </row>
    <row r="1352" spans="1:17" x14ac:dyDescent="0.2">
      <c r="A1352">
        <v>-31281.653716582699</v>
      </c>
      <c r="B1352">
        <v>-9771.4356303807999</v>
      </c>
      <c r="C1352">
        <v>2030.3710200454</v>
      </c>
      <c r="D1352">
        <v>37897.678022963002</v>
      </c>
      <c r="G1352">
        <v>37901.2234246035</v>
      </c>
      <c r="H1352">
        <v>-1.30530388E-2</v>
      </c>
      <c r="I1352">
        <v>0.66582699339999996</v>
      </c>
      <c r="J1352">
        <v>-0.74055512990000005</v>
      </c>
      <c r="K1352">
        <v>8.9900681499999996E-2</v>
      </c>
      <c r="L1352">
        <v>37896.844058284398</v>
      </c>
      <c r="M1352">
        <v>-11.211792318100001</v>
      </c>
      <c r="N1352">
        <v>37896.844058284398</v>
      </c>
      <c r="O1352">
        <v>11.7218792252</v>
      </c>
      <c r="P1352" s="153">
        <f t="shared" si="40"/>
        <v>37896.844058284398</v>
      </c>
      <c r="Q1352" s="153">
        <f t="shared" si="41"/>
        <v>-22.423584636200001</v>
      </c>
    </row>
    <row r="1353" spans="1:17" x14ac:dyDescent="0.2">
      <c r="A1353">
        <v>-30369.919262593601</v>
      </c>
      <c r="B1353">
        <v>-10286.832483926801</v>
      </c>
      <c r="C1353">
        <v>2066.7106951788001</v>
      </c>
      <c r="D1353">
        <v>37897.682189629602</v>
      </c>
      <c r="G1353">
        <v>37901.230367361597</v>
      </c>
      <c r="H1353">
        <v>-4.09549398E-2</v>
      </c>
      <c r="I1353">
        <v>0.66609986590000003</v>
      </c>
      <c r="J1353">
        <v>-0.73592140490000002</v>
      </c>
      <c r="K1353">
        <v>0.1142512465</v>
      </c>
      <c r="L1353">
        <v>37896.851697190003</v>
      </c>
      <c r="M1353">
        <v>-13.049573754600001</v>
      </c>
      <c r="N1353">
        <v>37896.851697190003</v>
      </c>
      <c r="O1353">
        <v>11.734837926200001</v>
      </c>
      <c r="P1353" s="153">
        <f t="shared" si="40"/>
        <v>37896.851697190003</v>
      </c>
      <c r="Q1353" s="153">
        <f t="shared" si="41"/>
        <v>-26.099147509200002</v>
      </c>
    </row>
    <row r="1354" spans="1:17" x14ac:dyDescent="0.2">
      <c r="A1354">
        <v>-29410.854478378398</v>
      </c>
      <c r="B1354">
        <v>-10786.202061948299</v>
      </c>
      <c r="C1354">
        <v>2099.8293391644002</v>
      </c>
      <c r="D1354">
        <v>37897.686356296297</v>
      </c>
      <c r="G1354">
        <v>37901.238004395498</v>
      </c>
      <c r="H1354">
        <v>-7.0629947200000001E-2</v>
      </c>
      <c r="I1354">
        <v>0.66538064880000003</v>
      </c>
      <c r="J1354">
        <v>-0.7297297868</v>
      </c>
      <c r="K1354">
        <v>0.14062162340000001</v>
      </c>
      <c r="L1354">
        <v>37896.859336096699</v>
      </c>
      <c r="M1354">
        <v>-24.962866548099999</v>
      </c>
      <c r="N1354">
        <v>37896.859336096699</v>
      </c>
      <c r="O1354">
        <v>26.230113457200002</v>
      </c>
      <c r="P1354" s="153">
        <f t="shared" si="40"/>
        <v>37896.859336096699</v>
      </c>
      <c r="Q1354" s="153">
        <f t="shared" si="41"/>
        <v>-49.925733096199998</v>
      </c>
    </row>
    <row r="1355" spans="1:17" x14ac:dyDescent="0.2">
      <c r="A1355">
        <v>-28451.4024004477</v>
      </c>
      <c r="B1355">
        <v>-11245.262074406801</v>
      </c>
      <c r="C1355">
        <v>2128.1250160342001</v>
      </c>
      <c r="D1355">
        <v>37897.690326203701</v>
      </c>
      <c r="G1355">
        <v>37901.244947153602</v>
      </c>
      <c r="H1355">
        <v>-9.66008327E-2</v>
      </c>
      <c r="I1355">
        <v>0.66389743150000002</v>
      </c>
      <c r="J1355">
        <v>-0.72316949959999999</v>
      </c>
      <c r="K1355">
        <v>0.16411689260000001</v>
      </c>
      <c r="L1355">
        <v>37896.867669457402</v>
      </c>
      <c r="M1355">
        <v>-47.807067007400001</v>
      </c>
      <c r="N1355">
        <v>37896.867669457402</v>
      </c>
      <c r="O1355">
        <v>47.517234072199997</v>
      </c>
      <c r="P1355" s="153">
        <f t="shared" si="40"/>
        <v>37896.867669457402</v>
      </c>
      <c r="Q1355" s="153">
        <f t="shared" si="41"/>
        <v>-95.614134014800001</v>
      </c>
    </row>
    <row r="1356" spans="1:17" x14ac:dyDescent="0.2">
      <c r="A1356">
        <v>-27574.338634879499</v>
      </c>
      <c r="B1356">
        <v>-11631.844205584999</v>
      </c>
      <c r="C1356">
        <v>2150.0443399507999</v>
      </c>
      <c r="D1356">
        <v>37897.693798426</v>
      </c>
      <c r="G1356">
        <v>37901.251889911597</v>
      </c>
      <c r="H1356">
        <v>-0.121561302</v>
      </c>
      <c r="I1356">
        <v>0.66171864840000005</v>
      </c>
      <c r="J1356">
        <v>-0.71578498049999995</v>
      </c>
      <c r="K1356">
        <v>0.18709126649999999</v>
      </c>
      <c r="L1356">
        <v>37896.890586215501</v>
      </c>
      <c r="M1356">
        <v>-121.02315735480001</v>
      </c>
      <c r="N1356">
        <v>37896.890586215501</v>
      </c>
      <c r="O1356">
        <v>120.9683353778</v>
      </c>
      <c r="P1356" s="153">
        <f t="shared" si="40"/>
        <v>37896.890586215501</v>
      </c>
      <c r="Q1356" s="153">
        <f t="shared" si="41"/>
        <v>-242.04631470960001</v>
      </c>
    </row>
    <row r="1357" spans="1:17" x14ac:dyDescent="0.2">
      <c r="A1357">
        <v>-26473.372298267499</v>
      </c>
      <c r="B1357">
        <v>-12075.1981053864</v>
      </c>
      <c r="C1357">
        <v>2172.5550934447001</v>
      </c>
      <c r="D1357">
        <v>37897.6979650926</v>
      </c>
      <c r="G1357">
        <v>37901.2588326697</v>
      </c>
      <c r="H1357">
        <v>-0.14548461360000001</v>
      </c>
      <c r="I1357">
        <v>0.65893397470000004</v>
      </c>
      <c r="J1357">
        <v>-0.70763436280000003</v>
      </c>
      <c r="K1357">
        <v>0.2095085981</v>
      </c>
      <c r="L1357">
        <v>37896.898225139303</v>
      </c>
      <c r="M1357">
        <v>-128.6980206419</v>
      </c>
      <c r="N1357">
        <v>37896.898225139303</v>
      </c>
      <c r="O1357">
        <v>129.84384816849999</v>
      </c>
      <c r="P1357" s="153">
        <f t="shared" si="40"/>
        <v>37896.898225139303</v>
      </c>
      <c r="Q1357" s="153">
        <f t="shared" si="41"/>
        <v>-257.3960412838</v>
      </c>
    </row>
    <row r="1358" spans="1:17" x14ac:dyDescent="0.2">
      <c r="A1358">
        <v>-25317.307750735199</v>
      </c>
      <c r="B1358">
        <v>-12493.4108202766</v>
      </c>
      <c r="C1358">
        <v>2190.5420426477999</v>
      </c>
      <c r="D1358">
        <v>37897.702131759303</v>
      </c>
      <c r="G1358">
        <v>37901.265775427797</v>
      </c>
      <c r="H1358">
        <v>-0.16836418459999999</v>
      </c>
      <c r="I1358">
        <v>0.65562910149999998</v>
      </c>
      <c r="J1358">
        <v>-0.69876864400000005</v>
      </c>
      <c r="K1358">
        <v>0.23135765550000001</v>
      </c>
      <c r="L1358">
        <v>37896.905870138798</v>
      </c>
      <c r="M1358">
        <v>-140.83488758300001</v>
      </c>
      <c r="N1358">
        <v>37896.905870138798</v>
      </c>
      <c r="O1358">
        <v>141.0899403185</v>
      </c>
      <c r="P1358" s="153">
        <f t="shared" si="40"/>
        <v>37896.905870138798</v>
      </c>
      <c r="Q1358" s="153">
        <f t="shared" si="41"/>
        <v>-281.66977516600002</v>
      </c>
    </row>
    <row r="1359" spans="1:17" x14ac:dyDescent="0.2">
      <c r="A1359">
        <v>-24103.594468697</v>
      </c>
      <c r="B1359">
        <v>-12883.159652376</v>
      </c>
      <c r="C1359">
        <v>2203.5379982773002</v>
      </c>
      <c r="D1359">
        <v>37897.706298425997</v>
      </c>
      <c r="G1359">
        <v>37901.272718185901</v>
      </c>
      <c r="H1359">
        <v>-0.19021007170000001</v>
      </c>
      <c r="I1359">
        <v>0.65188417080000005</v>
      </c>
      <c r="J1359">
        <v>-0.68922801060000005</v>
      </c>
      <c r="K1359">
        <v>0.25264976929999999</v>
      </c>
      <c r="L1359">
        <v>37896.913512777697</v>
      </c>
      <c r="M1359">
        <v>-146.5569596153</v>
      </c>
      <c r="N1359">
        <v>37896.913512777697</v>
      </c>
      <c r="O1359">
        <v>146.9555681869</v>
      </c>
      <c r="P1359" s="153">
        <f t="shared" si="40"/>
        <v>37896.913512777697</v>
      </c>
      <c r="Q1359" s="153">
        <f t="shared" si="41"/>
        <v>-293.1139192306</v>
      </c>
    </row>
    <row r="1360" spans="1:17" x14ac:dyDescent="0.2">
      <c r="A1360">
        <v>-23046.1131691558</v>
      </c>
      <c r="B1360">
        <v>-13183.432324888499</v>
      </c>
      <c r="C1360">
        <v>2210.1683827960001</v>
      </c>
      <c r="D1360">
        <v>37897.709770648202</v>
      </c>
      <c r="G1360">
        <v>37901.279660943997</v>
      </c>
      <c r="H1360">
        <v>-0.2110450555</v>
      </c>
      <c r="I1360">
        <v>0.6477730303</v>
      </c>
      <c r="J1360">
        <v>-0.67903866369999999</v>
      </c>
      <c r="K1360">
        <v>0.27341649359999998</v>
      </c>
      <c r="L1360">
        <v>37896.921155254597</v>
      </c>
      <c r="M1360">
        <v>-152.2114221695</v>
      </c>
      <c r="N1360">
        <v>37896.921155254597</v>
      </c>
      <c r="O1360">
        <v>152.43285998670001</v>
      </c>
      <c r="P1360" s="153">
        <f t="shared" si="40"/>
        <v>37896.921155254597</v>
      </c>
      <c r="Q1360" s="153">
        <f t="shared" si="41"/>
        <v>-304.42284433899999</v>
      </c>
    </row>
    <row r="1361" spans="1:17" x14ac:dyDescent="0.2">
      <c r="A1361">
        <v>-21719.2179128891</v>
      </c>
      <c r="B1361">
        <v>-13510.452344420501</v>
      </c>
      <c r="C1361">
        <v>2212.5481013133999</v>
      </c>
      <c r="D1361">
        <v>37897.713937314802</v>
      </c>
      <c r="G1361">
        <v>37901.286603702101</v>
      </c>
      <c r="H1361">
        <v>-0.23090056010000001</v>
      </c>
      <c r="I1361">
        <v>0.64336328629999995</v>
      </c>
      <c r="J1361">
        <v>-0.6682098742</v>
      </c>
      <c r="K1361">
        <v>0.29370763909999997</v>
      </c>
      <c r="L1361">
        <v>37896.9287861064</v>
      </c>
      <c r="M1361">
        <v>-157.82665407409999</v>
      </c>
      <c r="N1361">
        <v>37896.9287861064</v>
      </c>
      <c r="O1361">
        <v>157.98828827560001</v>
      </c>
      <c r="P1361" s="153">
        <f t="shared" si="40"/>
        <v>37896.9287861064</v>
      </c>
      <c r="Q1361" s="153">
        <f t="shared" si="41"/>
        <v>-315.65330814819998</v>
      </c>
    </row>
    <row r="1362" spans="1:17" x14ac:dyDescent="0.2">
      <c r="A1362">
        <v>-20325.9653732554</v>
      </c>
      <c r="B1362">
        <v>-13796.1470121689</v>
      </c>
      <c r="C1362">
        <v>2208.1605510726999</v>
      </c>
      <c r="D1362">
        <v>37897.718103981497</v>
      </c>
      <c r="G1362">
        <v>37901.294240735901</v>
      </c>
      <c r="H1362">
        <v>-0.25165319229999999</v>
      </c>
      <c r="I1362">
        <v>0.63824179160000005</v>
      </c>
      <c r="J1362">
        <v>-0.65554613009999996</v>
      </c>
      <c r="K1362">
        <v>0.31555880200000003</v>
      </c>
      <c r="L1362">
        <v>37896.936425488399</v>
      </c>
      <c r="M1362">
        <v>-163.15094654750001</v>
      </c>
      <c r="N1362">
        <v>37896.936425488399</v>
      </c>
      <c r="O1362">
        <v>163.13711362750001</v>
      </c>
      <c r="P1362" s="153">
        <f t="shared" si="40"/>
        <v>37896.936425488399</v>
      </c>
      <c r="Q1362" s="153">
        <f t="shared" si="41"/>
        <v>-326.30189309500003</v>
      </c>
    </row>
    <row r="1363" spans="1:17" x14ac:dyDescent="0.2">
      <c r="A1363">
        <v>-18862.6744736484</v>
      </c>
      <c r="B1363">
        <v>-14034.235366049999</v>
      </c>
      <c r="C1363">
        <v>2196.1540545659</v>
      </c>
      <c r="D1363">
        <v>37897.722270648199</v>
      </c>
      <c r="G1363">
        <v>37901.301877769802</v>
      </c>
      <c r="H1363">
        <v>-0.27131173050000001</v>
      </c>
      <c r="I1363">
        <v>0.63291188679999999</v>
      </c>
      <c r="J1363">
        <v>-0.64204726290000003</v>
      </c>
      <c r="K1363">
        <v>0.33702789300000002</v>
      </c>
      <c r="L1363">
        <v>37896.944064675903</v>
      </c>
      <c r="M1363">
        <v>-163.10456475460001</v>
      </c>
      <c r="N1363">
        <v>37896.944064675903</v>
      </c>
      <c r="O1363">
        <v>163.1418259189</v>
      </c>
      <c r="P1363" s="153">
        <f t="shared" si="40"/>
        <v>37896.944064675903</v>
      </c>
      <c r="Q1363" s="153">
        <f t="shared" si="41"/>
        <v>-326.20912950920001</v>
      </c>
    </row>
    <row r="1364" spans="1:17" x14ac:dyDescent="0.2">
      <c r="A1364">
        <v>-17325.312850267499</v>
      </c>
      <c r="B1364">
        <v>-14217.1161007514</v>
      </c>
      <c r="C1364">
        <v>2175.5095518735002</v>
      </c>
      <c r="D1364">
        <v>37897.726437314799</v>
      </c>
      <c r="G1364">
        <v>37901.309514803703</v>
      </c>
      <c r="H1364">
        <v>-0.2899160603</v>
      </c>
      <c r="I1364">
        <v>0.62745023489999996</v>
      </c>
      <c r="J1364">
        <v>-0.62762202089999997</v>
      </c>
      <c r="K1364">
        <v>0.35825337350000003</v>
      </c>
      <c r="L1364">
        <v>37896.951703930499</v>
      </c>
      <c r="M1364">
        <v>-168.50623317290001</v>
      </c>
      <c r="N1364">
        <v>37896.951703930499</v>
      </c>
      <c r="O1364">
        <v>168.46634648680001</v>
      </c>
      <c r="P1364" s="153">
        <f t="shared" si="40"/>
        <v>37896.951703930499</v>
      </c>
      <c r="Q1364" s="153">
        <f t="shared" si="41"/>
        <v>-337.01246634580002</v>
      </c>
    </row>
    <row r="1365" spans="1:17" x14ac:dyDescent="0.2">
      <c r="A1365">
        <v>-15984.443823088701</v>
      </c>
      <c r="B1365">
        <v>-14320.6887088081</v>
      </c>
      <c r="C1365">
        <v>2150.8254825764998</v>
      </c>
      <c r="D1365">
        <v>37897.729909537098</v>
      </c>
      <c r="G1365">
        <v>37901.316457561799</v>
      </c>
      <c r="H1365">
        <v>-0.3059333649</v>
      </c>
      <c r="I1365">
        <v>0.62243998450000004</v>
      </c>
      <c r="J1365">
        <v>-0.61358136900000004</v>
      </c>
      <c r="K1365">
        <v>0.37747999370000002</v>
      </c>
      <c r="L1365">
        <v>37896.960037650402</v>
      </c>
      <c r="M1365">
        <v>-173.36894643470001</v>
      </c>
      <c r="N1365">
        <v>37896.960037650402</v>
      </c>
      <c r="O1365">
        <v>173.5538956067</v>
      </c>
      <c r="P1365" s="153">
        <f t="shared" si="40"/>
        <v>37896.960037650402</v>
      </c>
      <c r="Q1365" s="153">
        <f t="shared" si="41"/>
        <v>-346.73789286940001</v>
      </c>
    </row>
    <row r="1366" spans="1:17" x14ac:dyDescent="0.2">
      <c r="A1366">
        <v>-14299.6731923262</v>
      </c>
      <c r="B1366">
        <v>-14376.564966379099</v>
      </c>
      <c r="C1366">
        <v>2110.9440908723</v>
      </c>
      <c r="D1366">
        <v>37897.734076203698</v>
      </c>
      <c r="G1366">
        <v>37901.322706044099</v>
      </c>
      <c r="H1366">
        <v>-0.31961549750000001</v>
      </c>
      <c r="I1366">
        <v>0.61795643560000002</v>
      </c>
      <c r="J1366">
        <v>-0.60005106829999999</v>
      </c>
      <c r="K1366">
        <v>0.39486009290000001</v>
      </c>
      <c r="L1366">
        <v>37896.967676881897</v>
      </c>
      <c r="M1366">
        <v>-173.4604565036</v>
      </c>
      <c r="N1366">
        <v>37896.967676881897</v>
      </c>
      <c r="O1366">
        <v>173.45683856159999</v>
      </c>
      <c r="P1366" s="153">
        <f t="shared" ref="P1366:P1429" si="42">N1366</f>
        <v>37896.967676881897</v>
      </c>
      <c r="Q1366" s="153">
        <f t="shared" ref="Q1366:Q1429" si="43">M1366*2</f>
        <v>-346.9209130072</v>
      </c>
    </row>
    <row r="1367" spans="1:17" x14ac:dyDescent="0.2">
      <c r="A1367">
        <v>-12527.682939771301</v>
      </c>
      <c r="B1367">
        <v>-14344.4597256375</v>
      </c>
      <c r="C1367">
        <v>2058.1476927307999</v>
      </c>
      <c r="D1367">
        <v>37897.7382428704</v>
      </c>
      <c r="G1367">
        <v>37901.328954526398</v>
      </c>
      <c r="H1367">
        <v>-0.33257327079999999</v>
      </c>
      <c r="I1367">
        <v>0.61356847169999995</v>
      </c>
      <c r="J1367">
        <v>-0.58549790430000004</v>
      </c>
      <c r="K1367">
        <v>0.41245721489999998</v>
      </c>
      <c r="L1367">
        <v>37896.975316101802</v>
      </c>
      <c r="M1367">
        <v>-173.42934999459999</v>
      </c>
      <c r="N1367">
        <v>37896.975316101802</v>
      </c>
      <c r="O1367">
        <v>173.5837581097</v>
      </c>
      <c r="P1367" s="153">
        <f t="shared" si="42"/>
        <v>37896.975316101802</v>
      </c>
      <c r="Q1367" s="153">
        <f t="shared" si="43"/>
        <v>-346.85869998919998</v>
      </c>
    </row>
    <row r="1368" spans="1:17" x14ac:dyDescent="0.2">
      <c r="A1368">
        <v>-10663.622209654601</v>
      </c>
      <c r="B1368">
        <v>-14206.4737654319</v>
      </c>
      <c r="C1368">
        <v>1990.1646405713</v>
      </c>
      <c r="D1368">
        <v>37897.742409537103</v>
      </c>
      <c r="G1368">
        <v>37901.334508732798</v>
      </c>
      <c r="H1368">
        <v>-0.34343007879999998</v>
      </c>
      <c r="I1368">
        <v>0.60982435020000003</v>
      </c>
      <c r="J1368">
        <v>-0.57151054379999999</v>
      </c>
      <c r="K1368">
        <v>0.42842238649999997</v>
      </c>
      <c r="L1368">
        <v>37896.9829553171</v>
      </c>
      <c r="M1368">
        <v>-173.39223224169999</v>
      </c>
      <c r="N1368">
        <v>37896.9829553171</v>
      </c>
      <c r="O1368">
        <v>173.57085022999999</v>
      </c>
      <c r="P1368" s="153">
        <f t="shared" si="42"/>
        <v>37896.9829553171</v>
      </c>
      <c r="Q1368" s="153">
        <f t="shared" si="43"/>
        <v>-346.78446448339997</v>
      </c>
    </row>
    <row r="1369" spans="1:17" x14ac:dyDescent="0.2">
      <c r="A1369">
        <v>-8735.1920927515002</v>
      </c>
      <c r="B1369">
        <v>-13944.7520979572</v>
      </c>
      <c r="C1369">
        <v>1905.6278278914999</v>
      </c>
      <c r="D1369">
        <v>37897.746509827499</v>
      </c>
      <c r="G1369">
        <v>37901.339368663503</v>
      </c>
      <c r="H1369">
        <v>-0.35235025110000001</v>
      </c>
      <c r="I1369">
        <v>0.60674532940000003</v>
      </c>
      <c r="J1369">
        <v>-0.55827026489999998</v>
      </c>
      <c r="K1369">
        <v>0.44276824320000002</v>
      </c>
      <c r="L1369">
        <v>37896.990594782401</v>
      </c>
      <c r="M1369">
        <v>-173.3891363788</v>
      </c>
      <c r="N1369">
        <v>37896.990594782401</v>
      </c>
      <c r="O1369">
        <v>173.59150278019999</v>
      </c>
      <c r="P1369" s="153">
        <f t="shared" si="42"/>
        <v>37896.990594782401</v>
      </c>
      <c r="Q1369" s="153">
        <f t="shared" si="43"/>
        <v>-346.77827275760001</v>
      </c>
    </row>
    <row r="1370" spans="1:17" x14ac:dyDescent="0.2">
      <c r="A1370">
        <v>-6773.8302935870997</v>
      </c>
      <c r="B1370">
        <v>-13543.9698963884</v>
      </c>
      <c r="C1370">
        <v>1803.5752560594001</v>
      </c>
      <c r="D1370">
        <v>37897.750485472003</v>
      </c>
      <c r="G1370">
        <v>37901.343534318301</v>
      </c>
      <c r="H1370">
        <v>-0.35949192460000001</v>
      </c>
      <c r="I1370">
        <v>0.60432313179999997</v>
      </c>
      <c r="J1370">
        <v>-0.54600889029999999</v>
      </c>
      <c r="K1370">
        <v>0.45544857039999997</v>
      </c>
      <c r="L1370">
        <v>37896.995456117998</v>
      </c>
      <c r="M1370">
        <v>-173.29093691310001</v>
      </c>
      <c r="N1370">
        <v>37896.995456117998</v>
      </c>
      <c r="O1370">
        <v>173.33465112920001</v>
      </c>
      <c r="P1370" s="153">
        <f t="shared" si="42"/>
        <v>37896.995456117998</v>
      </c>
      <c r="Q1370" s="153">
        <f t="shared" si="43"/>
        <v>-346.58187382620002</v>
      </c>
    </row>
    <row r="1371" spans="1:17" x14ac:dyDescent="0.2">
      <c r="A1371">
        <v>-4965.6177745823998</v>
      </c>
      <c r="B1371">
        <v>-13040.708557849801</v>
      </c>
      <c r="C1371">
        <v>1693.5156891403999</v>
      </c>
      <c r="D1371">
        <v>37897.753999631299</v>
      </c>
      <c r="G1371">
        <v>37901.347699973201</v>
      </c>
      <c r="H1371">
        <v>-0.36607296649999999</v>
      </c>
      <c r="I1371">
        <v>0.60218457560000005</v>
      </c>
      <c r="J1371">
        <v>-0.53271404389999999</v>
      </c>
      <c r="K1371">
        <v>0.4685937127</v>
      </c>
      <c r="L1371">
        <v>37897.003095034699</v>
      </c>
      <c r="M1371">
        <v>-167.96357092220001</v>
      </c>
      <c r="N1371">
        <v>37897.003095034699</v>
      </c>
      <c r="O1371">
        <v>168.50132000249999</v>
      </c>
      <c r="P1371" s="153">
        <f t="shared" si="42"/>
        <v>37897.003095034699</v>
      </c>
      <c r="Q1371" s="153">
        <f t="shared" si="43"/>
        <v>-335.92714184440001</v>
      </c>
    </row>
    <row r="1372" spans="1:17" x14ac:dyDescent="0.2">
      <c r="A1372">
        <v>-3047.6574681299999</v>
      </c>
      <c r="B1372">
        <v>-12345.761977972301</v>
      </c>
      <c r="C1372">
        <v>1557.5308554157</v>
      </c>
      <c r="D1372">
        <v>37897.757596224998</v>
      </c>
      <c r="G1372">
        <v>37901.351171352202</v>
      </c>
      <c r="H1372">
        <v>-0.37103258379999998</v>
      </c>
      <c r="I1372">
        <v>0.60069850550000004</v>
      </c>
      <c r="J1372">
        <v>-0.52067049160000001</v>
      </c>
      <c r="K1372">
        <v>0.47999829840000002</v>
      </c>
      <c r="L1372">
        <v>37897.010734217503</v>
      </c>
      <c r="M1372">
        <v>-168.02078093</v>
      </c>
      <c r="N1372">
        <v>37897.010734217503</v>
      </c>
      <c r="O1372">
        <v>167.5689906451</v>
      </c>
      <c r="P1372" s="153">
        <f t="shared" si="42"/>
        <v>37897.010734217503</v>
      </c>
      <c r="Q1372" s="153">
        <f t="shared" si="43"/>
        <v>-336.04156186</v>
      </c>
    </row>
    <row r="1373" spans="1:17" x14ac:dyDescent="0.2">
      <c r="A1373">
        <v>-1100.4310635632</v>
      </c>
      <c r="B1373">
        <v>-11436.948892802</v>
      </c>
      <c r="C1373">
        <v>1395.1929237566001</v>
      </c>
      <c r="D1373">
        <v>37897.761147239398</v>
      </c>
      <c r="G1373">
        <v>37901.354642731203</v>
      </c>
      <c r="H1373">
        <v>-0.37539589249999999</v>
      </c>
      <c r="I1373">
        <v>0.59957553159999999</v>
      </c>
      <c r="J1373">
        <v>-0.50754973879999998</v>
      </c>
      <c r="K1373">
        <v>0.49191500119999998</v>
      </c>
      <c r="L1373">
        <v>37897.018373421299</v>
      </c>
      <c r="M1373">
        <v>-162.6259009156</v>
      </c>
      <c r="N1373">
        <v>37897.018373421299</v>
      </c>
      <c r="O1373">
        <v>162.97648015409999</v>
      </c>
      <c r="P1373" s="153">
        <f t="shared" si="42"/>
        <v>37897.018373421299</v>
      </c>
      <c r="Q1373" s="153">
        <f t="shared" si="43"/>
        <v>-325.2518018312</v>
      </c>
    </row>
    <row r="1374" spans="1:17" x14ac:dyDescent="0.2">
      <c r="A1374">
        <v>987.41152781309995</v>
      </c>
      <c r="B1374">
        <v>-10169.811892178799</v>
      </c>
      <c r="C1374">
        <v>1186.1686525002001</v>
      </c>
      <c r="D1374">
        <v>37897.764908220503</v>
      </c>
      <c r="G1374">
        <v>37901.357419834501</v>
      </c>
      <c r="H1374">
        <v>-0.3783505358</v>
      </c>
      <c r="I1374">
        <v>0.59901931239999995</v>
      </c>
      <c r="J1374">
        <v>-0.49610975289999998</v>
      </c>
      <c r="K1374">
        <v>0.50189824510000003</v>
      </c>
      <c r="L1374">
        <v>37897.026012608803</v>
      </c>
      <c r="M1374">
        <v>-157.0889635218</v>
      </c>
      <c r="N1374">
        <v>37897.026012608803</v>
      </c>
      <c r="O1374">
        <v>157.98912708590001</v>
      </c>
      <c r="P1374" s="153">
        <f t="shared" si="42"/>
        <v>37897.026012608803</v>
      </c>
      <c r="Q1374" s="153">
        <f t="shared" si="43"/>
        <v>-314.17792704359999</v>
      </c>
    </row>
    <row r="1375" spans="1:17" x14ac:dyDescent="0.2">
      <c r="A1375">
        <v>3028.5463603336998</v>
      </c>
      <c r="B1375">
        <v>-8511.8240491782999</v>
      </c>
      <c r="C1375">
        <v>931.74249765260004</v>
      </c>
      <c r="D1375">
        <v>37897.768663196402</v>
      </c>
      <c r="G1375">
        <v>37901.360196937698</v>
      </c>
      <c r="H1375">
        <v>-0.38070628890000002</v>
      </c>
      <c r="I1375">
        <v>0.59885670069999997</v>
      </c>
      <c r="J1375">
        <v>-0.48364851240000001</v>
      </c>
      <c r="K1375">
        <v>0.51236460660000005</v>
      </c>
      <c r="L1375">
        <v>37897.033651793899</v>
      </c>
      <c r="M1375">
        <v>-153.099614468</v>
      </c>
      <c r="N1375">
        <v>37897.033651793899</v>
      </c>
      <c r="O1375">
        <v>152.82609874049999</v>
      </c>
      <c r="P1375" s="153">
        <f t="shared" si="42"/>
        <v>37897.033651793899</v>
      </c>
      <c r="Q1375" s="153">
        <f t="shared" si="43"/>
        <v>-306.199228936</v>
      </c>
    </row>
    <row r="1376" spans="1:17" x14ac:dyDescent="0.2">
      <c r="A1376">
        <v>4842.3971568868001</v>
      </c>
      <c r="B1376">
        <v>-6449.8468153465001</v>
      </c>
      <c r="C1376">
        <v>635.33148586679999</v>
      </c>
      <c r="D1376">
        <v>37897.772309112603</v>
      </c>
      <c r="G1376">
        <v>37901.362974040901</v>
      </c>
      <c r="H1376">
        <v>-0.38230626400000001</v>
      </c>
      <c r="I1376">
        <v>0.59919827820000005</v>
      </c>
      <c r="J1376">
        <v>-0.46994246639999998</v>
      </c>
      <c r="K1376">
        <v>0.5234094212</v>
      </c>
      <c r="L1376">
        <v>37897.041290974499</v>
      </c>
      <c r="M1376">
        <v>-151.5029004973</v>
      </c>
      <c r="N1376">
        <v>37897.041290974499</v>
      </c>
      <c r="O1376">
        <v>149.1593940814</v>
      </c>
      <c r="P1376" s="153">
        <f t="shared" si="42"/>
        <v>37897.041290974499</v>
      </c>
      <c r="Q1376" s="153">
        <f t="shared" si="43"/>
        <v>-303.00580099460001</v>
      </c>
    </row>
    <row r="1377" spans="1:17" x14ac:dyDescent="0.2">
      <c r="A1377">
        <v>6263.1920264252003</v>
      </c>
      <c r="B1377">
        <v>-3978.0451557350998</v>
      </c>
      <c r="C1377">
        <v>300.83266626239998</v>
      </c>
      <c r="D1377">
        <v>37897.7758738595</v>
      </c>
      <c r="G1377">
        <v>37901.367139695802</v>
      </c>
      <c r="H1377">
        <v>-0.3827894953</v>
      </c>
      <c r="I1377">
        <v>0.60099239120000003</v>
      </c>
      <c r="J1377">
        <v>-0.4463696123</v>
      </c>
      <c r="K1377">
        <v>0.54132662710000001</v>
      </c>
      <c r="L1377">
        <v>37897.048930150399</v>
      </c>
      <c r="M1377">
        <v>-145.54160386059999</v>
      </c>
      <c r="N1377">
        <v>37897.048930150399</v>
      </c>
      <c r="O1377">
        <v>147.2991436465</v>
      </c>
      <c r="P1377" s="153">
        <f t="shared" si="42"/>
        <v>37897.048930150399</v>
      </c>
      <c r="Q1377" s="153">
        <f t="shared" si="43"/>
        <v>-291.08320772119998</v>
      </c>
    </row>
    <row r="1378" spans="1:17" x14ac:dyDescent="0.2">
      <c r="A1378">
        <v>7125.3061545600003</v>
      </c>
      <c r="B1378">
        <v>-1077.6918703977999</v>
      </c>
      <c r="C1378">
        <v>-69.360743929799995</v>
      </c>
      <c r="D1378">
        <v>37897.779529623702</v>
      </c>
      <c r="G1378">
        <v>37901.3713053506</v>
      </c>
      <c r="H1378">
        <v>-0.3798978576</v>
      </c>
      <c r="I1378">
        <v>0.60500291110000004</v>
      </c>
      <c r="J1378">
        <v>-0.41778574439999999</v>
      </c>
      <c r="K1378">
        <v>0.56134139979999997</v>
      </c>
      <c r="L1378">
        <v>37897.056569439803</v>
      </c>
      <c r="M1378">
        <v>-139.9739137592</v>
      </c>
      <c r="N1378">
        <v>37897.056569439803</v>
      </c>
      <c r="O1378">
        <v>141.9567278305</v>
      </c>
      <c r="P1378" s="153">
        <f t="shared" si="42"/>
        <v>37897.056569439803</v>
      </c>
      <c r="Q1378" s="153">
        <f t="shared" si="43"/>
        <v>-279.9478275184</v>
      </c>
    </row>
    <row r="1379" spans="1:17" x14ac:dyDescent="0.2">
      <c r="A1379">
        <v>7248.0621466497996</v>
      </c>
      <c r="B1379">
        <v>1954.9310062556001</v>
      </c>
      <c r="C1379">
        <v>-434.78515992370001</v>
      </c>
      <c r="D1379">
        <v>37897.783209662201</v>
      </c>
      <c r="G1379">
        <v>37901.374776729703</v>
      </c>
      <c r="H1379">
        <v>-0.37346472759999999</v>
      </c>
      <c r="I1379">
        <v>0.61087192320000006</v>
      </c>
      <c r="J1379">
        <v>-0.38834480139999999</v>
      </c>
      <c r="K1379">
        <v>0.58012749109999995</v>
      </c>
      <c r="L1379">
        <v>37897.064208493</v>
      </c>
      <c r="M1379">
        <v>-134.3215507516</v>
      </c>
      <c r="N1379">
        <v>37897.064208493</v>
      </c>
      <c r="O1379">
        <v>136.4242196296</v>
      </c>
      <c r="P1379" s="153">
        <f t="shared" si="42"/>
        <v>37897.064208493</v>
      </c>
      <c r="Q1379" s="153">
        <f t="shared" si="43"/>
        <v>-268.6431015032</v>
      </c>
    </row>
    <row r="1380" spans="1:17" x14ac:dyDescent="0.2">
      <c r="A1380">
        <v>6705.8135312127997</v>
      </c>
      <c r="B1380">
        <v>4777.1092816227001</v>
      </c>
      <c r="C1380">
        <v>-756.5252913004</v>
      </c>
      <c r="D1380">
        <v>37897.786838010798</v>
      </c>
      <c r="G1380">
        <v>37901.377553832899</v>
      </c>
      <c r="H1380">
        <v>-0.36426420139999999</v>
      </c>
      <c r="I1380">
        <v>0.61794547079999995</v>
      </c>
      <c r="J1380">
        <v>-0.35941963700000001</v>
      </c>
      <c r="K1380">
        <v>0.59688567690000005</v>
      </c>
      <c r="L1380">
        <v>37897.071847655003</v>
      </c>
      <c r="M1380">
        <v>-130.2382620587</v>
      </c>
      <c r="N1380">
        <v>37897.071847655003</v>
      </c>
      <c r="O1380">
        <v>130.848247767</v>
      </c>
      <c r="P1380" s="153">
        <f t="shared" si="42"/>
        <v>37897.071847655003</v>
      </c>
      <c r="Q1380" s="153">
        <f t="shared" si="43"/>
        <v>-260.4765241174</v>
      </c>
    </row>
    <row r="1381" spans="1:17" x14ac:dyDescent="0.2">
      <c r="A1381">
        <v>5661.4716672331997</v>
      </c>
      <c r="B1381">
        <v>7347.6125491635003</v>
      </c>
      <c r="C1381">
        <v>-1034.1692053342999</v>
      </c>
      <c r="D1381">
        <v>37897.790574113496</v>
      </c>
      <c r="G1381">
        <v>37901.380330936103</v>
      </c>
      <c r="H1381">
        <v>-0.34963362310000001</v>
      </c>
      <c r="I1381">
        <v>0.62791681629999996</v>
      </c>
      <c r="J1381">
        <v>-0.32361735050000001</v>
      </c>
      <c r="K1381">
        <v>0.61542555340000005</v>
      </c>
      <c r="L1381">
        <v>37897.0794868148</v>
      </c>
      <c r="M1381">
        <v>-127.4929850318</v>
      </c>
      <c r="N1381">
        <v>37897.0794868148</v>
      </c>
      <c r="O1381">
        <v>125.15019063050001</v>
      </c>
      <c r="P1381" s="153">
        <f t="shared" si="42"/>
        <v>37897.0794868148</v>
      </c>
      <c r="Q1381" s="153">
        <f t="shared" si="43"/>
        <v>-254.98597006360001</v>
      </c>
    </row>
    <row r="1382" spans="1:17" x14ac:dyDescent="0.2">
      <c r="A1382">
        <v>4409.2154554613999</v>
      </c>
      <c r="B1382">
        <v>9423.3858618240993</v>
      </c>
      <c r="C1382">
        <v>-1246.9260556279</v>
      </c>
      <c r="D1382">
        <v>37897.794082222201</v>
      </c>
      <c r="G1382">
        <v>37901.383108039401</v>
      </c>
      <c r="H1382">
        <v>-0.32686066949999998</v>
      </c>
      <c r="I1382">
        <v>0.641674627</v>
      </c>
      <c r="J1382">
        <v>-0.27792140729999998</v>
      </c>
      <c r="K1382">
        <v>0.63574795880000001</v>
      </c>
      <c r="L1382">
        <v>37897.087125969898</v>
      </c>
      <c r="M1382">
        <v>-123.1633633335</v>
      </c>
      <c r="N1382">
        <v>37897.087125969898</v>
      </c>
      <c r="O1382">
        <v>119.8017965728</v>
      </c>
      <c r="P1382" s="153">
        <f t="shared" si="42"/>
        <v>37897.087125969898</v>
      </c>
      <c r="Q1382" s="153">
        <f t="shared" si="43"/>
        <v>-246.326726667</v>
      </c>
    </row>
    <row r="1383" spans="1:17" x14ac:dyDescent="0.2">
      <c r="A1383">
        <v>2893.4108859879998</v>
      </c>
      <c r="B1383">
        <v>11334.817418344899</v>
      </c>
      <c r="C1383">
        <v>-1432.6845668082999</v>
      </c>
      <c r="D1383">
        <v>37897.797880586797</v>
      </c>
      <c r="G1383">
        <v>37901.385885142598</v>
      </c>
      <c r="H1383">
        <v>-0.2918047419</v>
      </c>
      <c r="I1383">
        <v>0.65999143019999995</v>
      </c>
      <c r="J1383">
        <v>-0.21790438549999999</v>
      </c>
      <c r="K1383">
        <v>0.65709891440000001</v>
      </c>
      <c r="L1383">
        <v>37897.094765120302</v>
      </c>
      <c r="M1383">
        <v>-117.6131950263</v>
      </c>
      <c r="N1383">
        <v>37897.094765120302</v>
      </c>
      <c r="O1383">
        <v>114.46348359300001</v>
      </c>
      <c r="P1383" s="153">
        <f t="shared" si="42"/>
        <v>37897.094765120302</v>
      </c>
      <c r="Q1383" s="153">
        <f t="shared" si="43"/>
        <v>-235.22639005260001</v>
      </c>
    </row>
    <row r="1384" spans="1:17" x14ac:dyDescent="0.2">
      <c r="A1384">
        <v>1392.3319338603001</v>
      </c>
      <c r="B1384">
        <v>12861.9856979612</v>
      </c>
      <c r="C1384">
        <v>-1572.983375497</v>
      </c>
      <c r="D1384">
        <v>37897.801458337599</v>
      </c>
      <c r="G1384">
        <v>37901.388662245801</v>
      </c>
      <c r="H1384">
        <v>-0.2389378476</v>
      </c>
      <c r="I1384">
        <v>0.68257413379999998</v>
      </c>
      <c r="J1384">
        <v>-0.1380061286</v>
      </c>
      <c r="K1384">
        <v>0.67672414270000003</v>
      </c>
      <c r="L1384">
        <v>37897.102404266203</v>
      </c>
      <c r="M1384">
        <v>-112.16601026790001</v>
      </c>
      <c r="N1384">
        <v>37897.102404266203</v>
      </c>
      <c r="O1384">
        <v>109.45486863390001</v>
      </c>
      <c r="P1384" s="153">
        <f t="shared" si="42"/>
        <v>37897.102404266203</v>
      </c>
      <c r="Q1384" s="153">
        <f t="shared" si="43"/>
        <v>-224.33202053580001</v>
      </c>
    </row>
    <row r="1385" spans="1:17" x14ac:dyDescent="0.2">
      <c r="A1385">
        <v>-149.85845093169999</v>
      </c>
      <c r="B1385">
        <v>14179.538742144199</v>
      </c>
      <c r="C1385">
        <v>-1687.1111741764</v>
      </c>
      <c r="D1385">
        <v>37897.805072799398</v>
      </c>
      <c r="G1385">
        <v>37901.3914393491</v>
      </c>
      <c r="H1385">
        <v>-0.16391400280000001</v>
      </c>
      <c r="I1385">
        <v>0.70605267370000002</v>
      </c>
      <c r="J1385">
        <v>-3.4640493100000003E-2</v>
      </c>
      <c r="K1385">
        <v>0.68805658049999996</v>
      </c>
      <c r="L1385">
        <v>37897.110043405002</v>
      </c>
      <c r="M1385">
        <v>-106.5749984924</v>
      </c>
      <c r="N1385">
        <v>37897.110043405002</v>
      </c>
      <c r="O1385">
        <v>107.1106955816</v>
      </c>
      <c r="P1385" s="153">
        <f t="shared" si="42"/>
        <v>37897.110043405002</v>
      </c>
      <c r="Q1385" s="153">
        <f t="shared" si="43"/>
        <v>-213.1499969848</v>
      </c>
    </row>
    <row r="1386" spans="1:17" x14ac:dyDescent="0.2">
      <c r="A1386">
        <v>-1652.0204319346001</v>
      </c>
      <c r="B1386">
        <v>15280.6649827252</v>
      </c>
      <c r="C1386">
        <v>-1776.5264714161001</v>
      </c>
      <c r="D1386">
        <v>37897.808595610702</v>
      </c>
      <c r="G1386">
        <v>37901.394216452303</v>
      </c>
      <c r="H1386">
        <v>-7.1103278300000003E-2</v>
      </c>
      <c r="I1386">
        <v>0.72307461390000005</v>
      </c>
      <c r="J1386">
        <v>8.5927504299999999E-2</v>
      </c>
      <c r="K1386">
        <v>0.68170660149999995</v>
      </c>
      <c r="L1386">
        <v>37897.1176826597</v>
      </c>
      <c r="M1386">
        <v>-100.8660174571</v>
      </c>
      <c r="N1386">
        <v>37897.1176826597</v>
      </c>
      <c r="O1386">
        <v>103.5743960593</v>
      </c>
      <c r="P1386" s="153">
        <f t="shared" si="42"/>
        <v>37897.1176826597</v>
      </c>
      <c r="Q1386" s="153">
        <f t="shared" si="43"/>
        <v>-201.7320349142</v>
      </c>
    </row>
    <row r="1387" spans="1:17" x14ac:dyDescent="0.2">
      <c r="A1387">
        <v>-3327.5446005446001</v>
      </c>
      <c r="B1387">
        <v>16340.952238067101</v>
      </c>
      <c r="C1387">
        <v>-1856.2202592829001</v>
      </c>
      <c r="D1387">
        <v>37897.812571219802</v>
      </c>
      <c r="G1387">
        <v>37901.3969935555</v>
      </c>
      <c r="H1387">
        <v>2.1696635400000001E-2</v>
      </c>
      <c r="I1387">
        <v>0.72807167419999996</v>
      </c>
      <c r="J1387">
        <v>0.20429879109999999</v>
      </c>
      <c r="K1387">
        <v>0.65398998249999996</v>
      </c>
      <c r="L1387">
        <v>37897.125321664302</v>
      </c>
      <c r="M1387">
        <v>-95.3539874553</v>
      </c>
      <c r="N1387">
        <v>37897.125321664302</v>
      </c>
      <c r="O1387">
        <v>98.185267739099999</v>
      </c>
      <c r="P1387" s="153">
        <f t="shared" si="42"/>
        <v>37897.125321664302</v>
      </c>
      <c r="Q1387" s="153">
        <f t="shared" si="43"/>
        <v>-190.7079749106</v>
      </c>
    </row>
    <row r="1388" spans="1:17" x14ac:dyDescent="0.2">
      <c r="A1388">
        <v>-4859.3871175419999</v>
      </c>
      <c r="B1388">
        <v>17181.3605197629</v>
      </c>
      <c r="C1388">
        <v>-1913.6902494459</v>
      </c>
      <c r="D1388">
        <v>37897.816275310499</v>
      </c>
      <c r="G1388">
        <v>37901.399770658798</v>
      </c>
      <c r="H1388">
        <v>9.60419832E-2</v>
      </c>
      <c r="I1388">
        <v>0.72399718089999998</v>
      </c>
      <c r="J1388">
        <v>0.3028177225</v>
      </c>
      <c r="K1388">
        <v>0.61229522820000004</v>
      </c>
      <c r="L1388">
        <v>37897.132960786999</v>
      </c>
      <c r="M1388">
        <v>-91.460847010699993</v>
      </c>
      <c r="N1388">
        <v>37897.132960786999</v>
      </c>
      <c r="O1388">
        <v>92.427919783999997</v>
      </c>
      <c r="P1388" s="153">
        <f t="shared" si="42"/>
        <v>37897.132960786999</v>
      </c>
      <c r="Q1388" s="153">
        <f t="shared" si="43"/>
        <v>-182.92169402139999</v>
      </c>
    </row>
    <row r="1389" spans="1:17" x14ac:dyDescent="0.2">
      <c r="A1389">
        <v>-6515.4377161599004</v>
      </c>
      <c r="B1389">
        <v>17970.806900459898</v>
      </c>
      <c r="C1389">
        <v>-1961.6065990729001</v>
      </c>
      <c r="D1389">
        <v>37897.820376160802</v>
      </c>
      <c r="G1389">
        <v>37901.402547762002</v>
      </c>
      <c r="H1389">
        <v>0.14627735250000001</v>
      </c>
      <c r="I1389">
        <v>0.71765163089999995</v>
      </c>
      <c r="J1389">
        <v>0.37811160840000002</v>
      </c>
      <c r="K1389">
        <v>0.56622494140000001</v>
      </c>
      <c r="L1389">
        <v>37897.140599904997</v>
      </c>
      <c r="M1389">
        <v>-89.878758131599994</v>
      </c>
      <c r="N1389">
        <v>37897.140599904997</v>
      </c>
      <c r="O1389">
        <v>86.999894791499997</v>
      </c>
      <c r="P1389" s="153">
        <f t="shared" si="42"/>
        <v>37897.140599904997</v>
      </c>
      <c r="Q1389" s="153">
        <f t="shared" si="43"/>
        <v>-179.75751626319999</v>
      </c>
    </row>
    <row r="1390" spans="1:17" x14ac:dyDescent="0.2">
      <c r="A1390">
        <v>-7929.0547324025001</v>
      </c>
      <c r="B1390">
        <v>18557.454242661399</v>
      </c>
      <c r="C1390">
        <v>-1992.0991226675001</v>
      </c>
      <c r="D1390">
        <v>37897.823969672398</v>
      </c>
      <c r="G1390">
        <v>37901.405324865198</v>
      </c>
      <c r="H1390">
        <v>0.17566162169999999</v>
      </c>
      <c r="I1390">
        <v>0.71329577690000001</v>
      </c>
      <c r="J1390">
        <v>0.4353779914</v>
      </c>
      <c r="K1390">
        <v>0.52038268030000001</v>
      </c>
      <c r="L1390">
        <v>37897.148239013797</v>
      </c>
      <c r="M1390">
        <v>-84.468172942999999</v>
      </c>
      <c r="N1390">
        <v>37897.148239013797</v>
      </c>
      <c r="O1390">
        <v>81.750646553899998</v>
      </c>
      <c r="P1390" s="153">
        <f t="shared" si="42"/>
        <v>37897.148239013797</v>
      </c>
      <c r="Q1390" s="153">
        <f t="shared" si="43"/>
        <v>-168.936345886</v>
      </c>
    </row>
    <row r="1391" spans="1:17" x14ac:dyDescent="0.2">
      <c r="A1391">
        <v>-9431.3629650646999</v>
      </c>
      <c r="B1391">
        <v>19100.6595823075</v>
      </c>
      <c r="C1391">
        <v>-2014.9289774802</v>
      </c>
      <c r="D1391">
        <v>37897.827894639697</v>
      </c>
      <c r="G1391">
        <v>37901.408796244301</v>
      </c>
      <c r="H1391">
        <v>0.190135728</v>
      </c>
      <c r="I1391">
        <v>0.71261272669999998</v>
      </c>
      <c r="J1391">
        <v>0.49061486259999998</v>
      </c>
      <c r="K1391">
        <v>0.46403508840000002</v>
      </c>
      <c r="L1391">
        <v>37897.155878120298</v>
      </c>
      <c r="M1391">
        <v>-78.9567173314</v>
      </c>
      <c r="N1391">
        <v>37897.155878120298</v>
      </c>
      <c r="O1391">
        <v>77.215327220399999</v>
      </c>
      <c r="P1391" s="153">
        <f t="shared" si="42"/>
        <v>37897.155878120298</v>
      </c>
      <c r="Q1391" s="153">
        <f t="shared" si="43"/>
        <v>-157.9134346628</v>
      </c>
    </row>
    <row r="1392" spans="1:17" x14ac:dyDescent="0.2">
      <c r="A1392">
        <v>-10723.6414094336</v>
      </c>
      <c r="B1392">
        <v>19506.186828017399</v>
      </c>
      <c r="C1392">
        <v>-2027.2010633969001</v>
      </c>
      <c r="D1392">
        <v>37897.831366861901</v>
      </c>
      <c r="G1392">
        <v>37901.411573347497</v>
      </c>
      <c r="H1392">
        <v>0.18775943410000001</v>
      </c>
      <c r="I1392">
        <v>0.71579954749999997</v>
      </c>
      <c r="J1392">
        <v>0.52678102510000002</v>
      </c>
      <c r="K1392">
        <v>0.41818555019999998</v>
      </c>
      <c r="L1392">
        <v>37897.163517222201</v>
      </c>
      <c r="M1392">
        <v>-73.480755194699995</v>
      </c>
      <c r="N1392">
        <v>37897.163517222201</v>
      </c>
      <c r="O1392">
        <v>76.349760394900002</v>
      </c>
      <c r="P1392" s="153">
        <f t="shared" si="42"/>
        <v>37897.163517222201</v>
      </c>
      <c r="Q1392" s="153">
        <f t="shared" si="43"/>
        <v>-146.96151038939999</v>
      </c>
    </row>
    <row r="1393" spans="1:17" x14ac:dyDescent="0.2">
      <c r="A1393">
        <v>-12137.9287735134</v>
      </c>
      <c r="B1393">
        <v>19888.1024696555</v>
      </c>
      <c r="C1393">
        <v>-2033.2466243828001</v>
      </c>
      <c r="D1393">
        <v>37897.835277625803</v>
      </c>
      <c r="G1393">
        <v>37901.414350450701</v>
      </c>
      <c r="H1393">
        <v>0.17466401000000001</v>
      </c>
      <c r="I1393">
        <v>0.72170174080000005</v>
      </c>
      <c r="J1393">
        <v>0.55848690469999995</v>
      </c>
      <c r="K1393">
        <v>0.36977217080000002</v>
      </c>
      <c r="L1393">
        <v>37897.171156314798</v>
      </c>
      <c r="M1393">
        <v>-68.032155803500004</v>
      </c>
      <c r="N1393">
        <v>37897.171156314798</v>
      </c>
      <c r="O1393">
        <v>71.090160299700003</v>
      </c>
      <c r="P1393" s="153">
        <f t="shared" si="42"/>
        <v>37897.171156314798</v>
      </c>
      <c r="Q1393" s="153">
        <f t="shared" si="43"/>
        <v>-136.06431160700001</v>
      </c>
    </row>
    <row r="1394" spans="1:17" x14ac:dyDescent="0.2">
      <c r="A1394">
        <v>-13509.069221187599</v>
      </c>
      <c r="B1394">
        <v>20199.151311860802</v>
      </c>
      <c r="C1394">
        <v>-2032.0427847651999</v>
      </c>
      <c r="D1394">
        <v>37897.839188389698</v>
      </c>
      <c r="G1394">
        <v>37901.417127553999</v>
      </c>
      <c r="H1394">
        <v>0.1513097913</v>
      </c>
      <c r="I1394">
        <v>0.72944966379999998</v>
      </c>
      <c r="J1394">
        <v>0.58692122040000005</v>
      </c>
      <c r="K1394">
        <v>0.31706784139999999</v>
      </c>
      <c r="L1394">
        <v>37897.178795402702</v>
      </c>
      <c r="M1394">
        <v>-68.044624167199999</v>
      </c>
      <c r="N1394">
        <v>37897.178795402702</v>
      </c>
      <c r="O1394">
        <v>65.663126409599997</v>
      </c>
      <c r="P1394" s="153">
        <f t="shared" si="42"/>
        <v>37897.178795402702</v>
      </c>
      <c r="Q1394" s="153">
        <f t="shared" si="43"/>
        <v>-136.0892483344</v>
      </c>
    </row>
    <row r="1395" spans="1:17" x14ac:dyDescent="0.2">
      <c r="A1395">
        <v>-14923.3330443337</v>
      </c>
      <c r="B1395">
        <v>20460.8524825526</v>
      </c>
      <c r="C1395">
        <v>-2023.7461325413999</v>
      </c>
      <c r="D1395">
        <v>37897.843355056299</v>
      </c>
      <c r="G1395">
        <v>37901.419904657203</v>
      </c>
      <c r="H1395">
        <v>0.1177657417</v>
      </c>
      <c r="I1395">
        <v>0.73776390579999995</v>
      </c>
      <c r="J1395">
        <v>0.61227064040000001</v>
      </c>
      <c r="K1395">
        <v>0.25876690720000001</v>
      </c>
      <c r="L1395">
        <v>37897.186434483803</v>
      </c>
      <c r="M1395">
        <v>-62.7313628502</v>
      </c>
      <c r="N1395">
        <v>37897.186434483803</v>
      </c>
      <c r="O1395">
        <v>60.504683330900001</v>
      </c>
      <c r="P1395" s="153">
        <f t="shared" si="42"/>
        <v>37897.186434483803</v>
      </c>
      <c r="Q1395" s="153">
        <f t="shared" si="43"/>
        <v>-125.4627257004</v>
      </c>
    </row>
    <row r="1396" spans="1:17" x14ac:dyDescent="0.2">
      <c r="A1396">
        <v>-16290.6102717743</v>
      </c>
      <c r="B1396">
        <v>20657.9988399512</v>
      </c>
      <c r="C1396">
        <v>-2009.0604539285</v>
      </c>
      <c r="D1396">
        <v>37897.847521723001</v>
      </c>
      <c r="G1396">
        <v>37901.422681760399</v>
      </c>
      <c r="H1396">
        <v>7.4562484900000003E-2</v>
      </c>
      <c r="I1396">
        <v>0.74484757879999997</v>
      </c>
      <c r="J1396">
        <v>0.63383475499999997</v>
      </c>
      <c r="K1396">
        <v>0.1946690103</v>
      </c>
      <c r="L1396">
        <v>37897.194073553102</v>
      </c>
      <c r="M1396">
        <v>-57.386445156699999</v>
      </c>
      <c r="N1396">
        <v>37897.194073553102</v>
      </c>
      <c r="O1396">
        <v>60.4510500122</v>
      </c>
      <c r="P1396" s="153">
        <f t="shared" si="42"/>
        <v>37897.194073553102</v>
      </c>
      <c r="Q1396" s="153">
        <f t="shared" si="43"/>
        <v>-114.7728903134</v>
      </c>
    </row>
    <row r="1397" spans="1:17" x14ac:dyDescent="0.2">
      <c r="A1397">
        <v>-17394.975696068701</v>
      </c>
      <c r="B1397">
        <v>20777.606139735999</v>
      </c>
      <c r="C1397">
        <v>-1992.4704792928001</v>
      </c>
      <c r="D1397">
        <v>37897.850993945198</v>
      </c>
      <c r="G1397">
        <v>37901.425458863698</v>
      </c>
      <c r="H1397">
        <v>2.3676804900000001E-2</v>
      </c>
      <c r="I1397">
        <v>0.74862590110000005</v>
      </c>
      <c r="J1397">
        <v>0.65038147469999996</v>
      </c>
      <c r="K1397">
        <v>0.12650140949999999</v>
      </c>
      <c r="L1397">
        <v>37897.201712618</v>
      </c>
      <c r="M1397">
        <v>-56.610060128800001</v>
      </c>
      <c r="N1397">
        <v>37897.201712618</v>
      </c>
      <c r="O1397">
        <v>55.063355747999999</v>
      </c>
      <c r="P1397" s="153">
        <f t="shared" si="42"/>
        <v>37897.201712618</v>
      </c>
      <c r="Q1397" s="153">
        <f t="shared" si="43"/>
        <v>-113.2201202576</v>
      </c>
    </row>
    <row r="1398" spans="1:17" x14ac:dyDescent="0.2">
      <c r="A1398">
        <v>-18679.2304825514</v>
      </c>
      <c r="B1398">
        <v>20872.296737970399</v>
      </c>
      <c r="C1398">
        <v>-1967.8810300442001</v>
      </c>
      <c r="D1398">
        <v>37897.8551606119</v>
      </c>
      <c r="G1398">
        <v>37901.428235966901</v>
      </c>
      <c r="H1398">
        <v>-3.1100289900000001E-2</v>
      </c>
      <c r="I1398">
        <v>0.74753604070000002</v>
      </c>
      <c r="J1398">
        <v>0.66094991039999995</v>
      </c>
      <c r="K1398">
        <v>5.80332296E-2</v>
      </c>
      <c r="L1398">
        <v>37897.209351671198</v>
      </c>
      <c r="M1398">
        <v>-52.257480756600003</v>
      </c>
      <c r="N1398">
        <v>37897.209351671198</v>
      </c>
      <c r="O1398">
        <v>49.625169807399999</v>
      </c>
      <c r="P1398" s="153">
        <f t="shared" si="42"/>
        <v>37897.209351671198</v>
      </c>
      <c r="Q1398" s="153">
        <f t="shared" si="43"/>
        <v>-104.51496151320001</v>
      </c>
    </row>
    <row r="1399" spans="1:17" x14ac:dyDescent="0.2">
      <c r="A1399">
        <v>-19919.917124065101</v>
      </c>
      <c r="B1399">
        <v>20918.228676684099</v>
      </c>
      <c r="C1399">
        <v>-1938.6918640593999</v>
      </c>
      <c r="D1399">
        <v>37897.859327278602</v>
      </c>
      <c r="G1399">
        <v>37901.431013070098</v>
      </c>
      <c r="H1399">
        <v>-8.5217014399999999E-2</v>
      </c>
      <c r="I1399">
        <v>0.74134912109999995</v>
      </c>
      <c r="J1399">
        <v>0.66565748179999995</v>
      </c>
      <c r="K1399">
        <v>-6.2974546999999999E-3</v>
      </c>
      <c r="L1399">
        <v>37897.216990717498</v>
      </c>
      <c r="M1399">
        <v>-46.839997786399998</v>
      </c>
      <c r="N1399">
        <v>37897.216990717498</v>
      </c>
      <c r="O1399">
        <v>49.546843382799999</v>
      </c>
      <c r="P1399" s="153">
        <f t="shared" si="42"/>
        <v>37897.216990717498</v>
      </c>
      <c r="Q1399" s="153">
        <f t="shared" si="43"/>
        <v>-93.679995572799996</v>
      </c>
    </row>
    <row r="1400" spans="1:17" x14ac:dyDescent="0.2">
      <c r="A1400">
        <v>-21118.211857377701</v>
      </c>
      <c r="B1400">
        <v>20919.579708770601</v>
      </c>
      <c r="C1400">
        <v>-1905.3685937560001</v>
      </c>
      <c r="D1400">
        <v>37897.863493945202</v>
      </c>
      <c r="G1400">
        <v>37901.433790173403</v>
      </c>
      <c r="H1400">
        <v>-0.13514785809999999</v>
      </c>
      <c r="I1400">
        <v>0.73112758310000003</v>
      </c>
      <c r="J1400">
        <v>0.66571383409999996</v>
      </c>
      <c r="K1400">
        <v>-6.3345124500000002E-2</v>
      </c>
      <c r="L1400">
        <v>37897.224619225402</v>
      </c>
      <c r="M1400">
        <v>-43.171573337200002</v>
      </c>
      <c r="N1400">
        <v>37897.224619225402</v>
      </c>
      <c r="O1400">
        <v>44.363684623700003</v>
      </c>
      <c r="P1400" s="153">
        <f t="shared" si="42"/>
        <v>37897.224619225402</v>
      </c>
      <c r="Q1400" s="153">
        <f t="shared" si="43"/>
        <v>-86.343146674400003</v>
      </c>
    </row>
    <row r="1401" spans="1:17" x14ac:dyDescent="0.2">
      <c r="A1401">
        <v>-22275.243543058499</v>
      </c>
      <c r="B1401">
        <v>20879.9995238429</v>
      </c>
      <c r="C1401">
        <v>-1868.3151417843001</v>
      </c>
      <c r="D1401">
        <v>37897.867660611897</v>
      </c>
      <c r="G1401">
        <v>37901.4365672766</v>
      </c>
      <c r="H1401">
        <v>-0.17926831909999999</v>
      </c>
      <c r="I1401">
        <v>0.71840875630000001</v>
      </c>
      <c r="J1401">
        <v>0.66271826180000004</v>
      </c>
      <c r="K1401">
        <v>-0.11205460289999999</v>
      </c>
      <c r="L1401">
        <v>37897.232258128402</v>
      </c>
      <c r="M1401">
        <v>-41.470767430999999</v>
      </c>
      <c r="N1401">
        <v>37897.232258128402</v>
      </c>
      <c r="O1401">
        <v>39.097774601600001</v>
      </c>
      <c r="P1401" s="153">
        <f t="shared" si="42"/>
        <v>37897.232258128402</v>
      </c>
      <c r="Q1401" s="153">
        <f t="shared" si="43"/>
        <v>-82.941534861999997</v>
      </c>
    </row>
    <row r="1402" spans="1:17" x14ac:dyDescent="0.2">
      <c r="A1402">
        <v>-23208.6925513266</v>
      </c>
      <c r="B1402">
        <v>20818.075924451499</v>
      </c>
      <c r="C1402">
        <v>-1834.8437480112</v>
      </c>
      <c r="D1402">
        <v>37897.871132834101</v>
      </c>
      <c r="G1402">
        <v>37901.439344379804</v>
      </c>
      <c r="H1402">
        <v>-0.21748011449999999</v>
      </c>
      <c r="I1402">
        <v>0.70449630959999998</v>
      </c>
      <c r="J1402">
        <v>0.65803166989999995</v>
      </c>
      <c r="K1402">
        <v>-0.15291066319999999</v>
      </c>
      <c r="L1402">
        <v>37897.239897031002</v>
      </c>
      <c r="M1402">
        <v>-36.394800137200001</v>
      </c>
      <c r="N1402">
        <v>37897.239897031002</v>
      </c>
      <c r="O1402">
        <v>39.224834180599998</v>
      </c>
      <c r="P1402" s="153">
        <f t="shared" si="42"/>
        <v>37897.239897031002</v>
      </c>
      <c r="Q1402" s="153">
        <f t="shared" si="43"/>
        <v>-72.789600274400001</v>
      </c>
    </row>
    <row r="1403" spans="1:17" x14ac:dyDescent="0.2">
      <c r="A1403">
        <v>-24292.821272507801</v>
      </c>
      <c r="B1403">
        <v>20711.5209773186</v>
      </c>
      <c r="C1403">
        <v>-1791.8372639197</v>
      </c>
      <c r="D1403">
        <v>37897.875299500804</v>
      </c>
      <c r="G1403">
        <v>37901.442121483102</v>
      </c>
      <c r="H1403">
        <v>-0.25044540129999998</v>
      </c>
      <c r="I1403">
        <v>0.69023819200000003</v>
      </c>
      <c r="J1403">
        <v>0.65257697439999995</v>
      </c>
      <c r="K1403">
        <v>-0.1870605028</v>
      </c>
      <c r="L1403">
        <v>37897.247535931703</v>
      </c>
      <c r="M1403">
        <v>-31.4818485035</v>
      </c>
      <c r="N1403">
        <v>37897.247535931703</v>
      </c>
      <c r="O1403">
        <v>34.010532529700001</v>
      </c>
      <c r="P1403" s="153">
        <f t="shared" si="42"/>
        <v>37897.247535931703</v>
      </c>
      <c r="Q1403" s="153">
        <f t="shared" si="43"/>
        <v>-62.963697007</v>
      </c>
    </row>
    <row r="1404" spans="1:17" x14ac:dyDescent="0.2">
      <c r="A1404">
        <v>-25338.575033087</v>
      </c>
      <c r="B1404">
        <v>20572.206585978998</v>
      </c>
      <c r="C1404">
        <v>-1745.9948986258</v>
      </c>
      <c r="D1404">
        <v>37897.879466167396</v>
      </c>
      <c r="G1404">
        <v>37901.444898586298</v>
      </c>
      <c r="H1404">
        <v>-0.27903892689999998</v>
      </c>
      <c r="I1404">
        <v>0.67609799110000002</v>
      </c>
      <c r="J1404">
        <v>0.64690439919999998</v>
      </c>
      <c r="K1404">
        <v>-0.2157393846</v>
      </c>
      <c r="L1404">
        <v>37897.255174834703</v>
      </c>
      <c r="M1404">
        <v>-31.4742594483</v>
      </c>
      <c r="N1404">
        <v>37897.255174834703</v>
      </c>
      <c r="O1404">
        <v>28.826980091300001</v>
      </c>
      <c r="P1404" s="153">
        <f t="shared" si="42"/>
        <v>37897.255174834703</v>
      </c>
      <c r="Q1404" s="153">
        <f t="shared" si="43"/>
        <v>-62.9485188966</v>
      </c>
    </row>
    <row r="1405" spans="1:17" x14ac:dyDescent="0.2">
      <c r="A1405">
        <v>-26346.8590684439</v>
      </c>
      <c r="B1405">
        <v>20402.4321839402</v>
      </c>
      <c r="C1405">
        <v>-1697.5657052597001</v>
      </c>
      <c r="D1405">
        <v>37897.883632834099</v>
      </c>
      <c r="G1405">
        <v>37901.447675689502</v>
      </c>
      <c r="H1405">
        <v>-0.30408944519999997</v>
      </c>
      <c r="I1405">
        <v>0.66229028170000004</v>
      </c>
      <c r="J1405">
        <v>0.64131694809999995</v>
      </c>
      <c r="K1405">
        <v>-0.24002867359999999</v>
      </c>
      <c r="L1405">
        <v>37897.262813736103</v>
      </c>
      <c r="M1405">
        <v>-25.9113736553</v>
      </c>
      <c r="N1405">
        <v>37897.262813736103</v>
      </c>
      <c r="O1405">
        <v>23.4383179869</v>
      </c>
      <c r="P1405" s="153">
        <f t="shared" si="42"/>
        <v>37897.262813736103</v>
      </c>
      <c r="Q1405" s="153">
        <f t="shared" si="43"/>
        <v>-51.822747310600001</v>
      </c>
    </row>
    <row r="1406" spans="1:17" x14ac:dyDescent="0.2">
      <c r="A1406">
        <v>-27318.5206339754</v>
      </c>
      <c r="B1406">
        <v>20204.262091177301</v>
      </c>
      <c r="C1406">
        <v>-1646.7723034922999</v>
      </c>
      <c r="D1406">
        <v>37897.887799500801</v>
      </c>
      <c r="G1406">
        <v>37901.451841344402</v>
      </c>
      <c r="H1406">
        <v>-0.33651322509999998</v>
      </c>
      <c r="I1406">
        <v>0.64233920410000001</v>
      </c>
      <c r="J1406">
        <v>0.63341529649999995</v>
      </c>
      <c r="K1406">
        <v>-0.27008194749999997</v>
      </c>
      <c r="L1406">
        <v>37897.270452637502</v>
      </c>
      <c r="M1406">
        <v>-20.538829312000001</v>
      </c>
      <c r="N1406">
        <v>37897.270452637502</v>
      </c>
      <c r="O1406">
        <v>23.508939676099999</v>
      </c>
      <c r="P1406" s="153">
        <f t="shared" si="42"/>
        <v>37897.270452637502</v>
      </c>
      <c r="Q1406" s="153">
        <f t="shared" si="43"/>
        <v>-41.077658624000001</v>
      </c>
    </row>
    <row r="1407" spans="1:17" x14ac:dyDescent="0.2">
      <c r="A1407">
        <v>-28100.835709811101</v>
      </c>
      <c r="B1407">
        <v>20018.777800333999</v>
      </c>
      <c r="C1407">
        <v>-1602.7833773336999</v>
      </c>
      <c r="D1407">
        <v>37897.891271722998</v>
      </c>
      <c r="G1407">
        <v>37901.4560069992</v>
      </c>
      <c r="H1407">
        <v>-0.3643082949</v>
      </c>
      <c r="I1407">
        <v>0.62325023680000002</v>
      </c>
      <c r="J1407">
        <v>0.62626698869999997</v>
      </c>
      <c r="K1407">
        <v>-0.29432680389999999</v>
      </c>
      <c r="L1407">
        <v>37897.278091538799</v>
      </c>
      <c r="M1407">
        <v>-15.2455527057</v>
      </c>
      <c r="N1407">
        <v>37897.278091538799</v>
      </c>
      <c r="O1407">
        <v>18.0132924284</v>
      </c>
      <c r="P1407" s="153">
        <f t="shared" si="42"/>
        <v>37897.278091538799</v>
      </c>
      <c r="Q1407" s="153">
        <f t="shared" si="43"/>
        <v>-30.4911054114</v>
      </c>
    </row>
    <row r="1408" spans="1:17" x14ac:dyDescent="0.2">
      <c r="A1408">
        <v>-29007.373067380599</v>
      </c>
      <c r="B1408">
        <v>19773.2570422309</v>
      </c>
      <c r="C1408">
        <v>-1548.1609526789</v>
      </c>
      <c r="D1408">
        <v>37897.8954383897</v>
      </c>
      <c r="G1408">
        <v>37901.460866929898</v>
      </c>
      <c r="H1408">
        <v>-0.39255594599999999</v>
      </c>
      <c r="I1408">
        <v>0.601831534</v>
      </c>
      <c r="J1408">
        <v>0.61895301049999996</v>
      </c>
      <c r="K1408">
        <v>-0.31716841699999998</v>
      </c>
      <c r="L1408">
        <v>37897.285730440199</v>
      </c>
      <c r="M1408">
        <v>-12.0587197951</v>
      </c>
      <c r="N1408">
        <v>37897.285730440199</v>
      </c>
      <c r="O1408">
        <v>12.7515585237</v>
      </c>
      <c r="P1408" s="153">
        <f t="shared" si="42"/>
        <v>37897.285730440199</v>
      </c>
      <c r="Q1408" s="153">
        <f t="shared" si="43"/>
        <v>-24.1174395902</v>
      </c>
    </row>
    <row r="1409" spans="1:17" x14ac:dyDescent="0.2">
      <c r="A1409">
        <v>-29879.393786123601</v>
      </c>
      <c r="B1409">
        <v>19504.176425538699</v>
      </c>
      <c r="C1409">
        <v>-1491.6924336285001</v>
      </c>
      <c r="D1409">
        <v>37897.8996050563</v>
      </c>
      <c r="G1409">
        <v>37901.463644033101</v>
      </c>
      <c r="H1409">
        <v>-0.4071943723</v>
      </c>
      <c r="I1409">
        <v>0.58987810709999999</v>
      </c>
      <c r="J1409">
        <v>0.61527080570000003</v>
      </c>
      <c r="K1409">
        <v>-0.3281438673</v>
      </c>
      <c r="L1409">
        <v>37897.293369343497</v>
      </c>
      <c r="M1409">
        <v>-10.000759157699999</v>
      </c>
      <c r="N1409">
        <v>37897.293369343497</v>
      </c>
      <c r="O1409">
        <v>12.706946883900001</v>
      </c>
      <c r="P1409" s="153">
        <f t="shared" si="42"/>
        <v>37897.293369343497</v>
      </c>
      <c r="Q1409" s="153">
        <f t="shared" si="43"/>
        <v>-20.001518315399998</v>
      </c>
    </row>
    <row r="1410" spans="1:17" x14ac:dyDescent="0.2">
      <c r="A1410">
        <v>-30717.545133880001</v>
      </c>
      <c r="B1410">
        <v>19212.957144106</v>
      </c>
      <c r="C1410">
        <v>-1433.5292925870999</v>
      </c>
      <c r="D1410">
        <v>37897.903771723002</v>
      </c>
      <c r="G1410">
        <v>37901.466421136298</v>
      </c>
      <c r="H1410">
        <v>-0.42098933729999999</v>
      </c>
      <c r="I1410">
        <v>0.57804867049999997</v>
      </c>
      <c r="J1410">
        <v>0.61194760599999998</v>
      </c>
      <c r="K1410">
        <v>-0.33785772130000002</v>
      </c>
      <c r="L1410">
        <v>37897.301008254602</v>
      </c>
      <c r="M1410">
        <v>-16.2556107208</v>
      </c>
      <c r="N1410">
        <v>37897.301008254602</v>
      </c>
      <c r="O1410">
        <v>12.626399102000001</v>
      </c>
      <c r="P1410" s="153">
        <f t="shared" si="42"/>
        <v>37897.301008254602</v>
      </c>
      <c r="Q1410" s="153">
        <f t="shared" si="43"/>
        <v>-32.5112214416</v>
      </c>
    </row>
    <row r="1411" spans="1:17" x14ac:dyDescent="0.2">
      <c r="A1411">
        <v>-31522.428563605099</v>
      </c>
      <c r="B1411">
        <v>18900.900694207299</v>
      </c>
      <c r="C1411">
        <v>-1373.8100005847</v>
      </c>
      <c r="D1411">
        <v>37897.907938389697</v>
      </c>
      <c r="G1411">
        <v>37901.469198239603</v>
      </c>
      <c r="H1411">
        <v>-0.43409851109999997</v>
      </c>
      <c r="I1411">
        <v>0.56627572670000004</v>
      </c>
      <c r="J1411">
        <v>0.60898336379999995</v>
      </c>
      <c r="K1411">
        <v>-0.34645280569999998</v>
      </c>
      <c r="L1411">
        <v>37897.305174936097</v>
      </c>
      <c r="M1411">
        <v>-21.336960552000001</v>
      </c>
      <c r="N1411">
        <v>37897.305174936097</v>
      </c>
      <c r="O1411">
        <v>19.241027996100001</v>
      </c>
      <c r="P1411" s="153">
        <f t="shared" si="42"/>
        <v>37897.305174936097</v>
      </c>
      <c r="Q1411" s="153">
        <f t="shared" si="43"/>
        <v>-42.673921104000001</v>
      </c>
    </row>
    <row r="1412" spans="1:17" x14ac:dyDescent="0.2">
      <c r="A1412">
        <v>-32168.155692868098</v>
      </c>
      <c r="B1412">
        <v>18625.802174972399</v>
      </c>
      <c r="C1412">
        <v>-1322.9472063231001</v>
      </c>
      <c r="D1412">
        <v>37897.911410611901</v>
      </c>
      <c r="G1412">
        <v>37901.542641029999</v>
      </c>
      <c r="H1412">
        <v>0.58556723899999996</v>
      </c>
      <c r="I1412">
        <v>-0.33604608940000003</v>
      </c>
      <c r="J1412">
        <v>0.54334076909999995</v>
      </c>
      <c r="K1412">
        <v>-0.49896376920000002</v>
      </c>
      <c r="L1412">
        <v>37897.309341619402</v>
      </c>
      <c r="M1412">
        <v>-28.255160304899999</v>
      </c>
      <c r="N1412">
        <v>37897.309341619402</v>
      </c>
      <c r="O1412">
        <v>27.075696603400001</v>
      </c>
      <c r="P1412" s="153">
        <f t="shared" si="42"/>
        <v>37897.309341619402</v>
      </c>
      <c r="Q1412" s="153">
        <f t="shared" si="43"/>
        <v>-56.510320609799997</v>
      </c>
    </row>
    <row r="1413" spans="1:17" x14ac:dyDescent="0.2">
      <c r="A1413">
        <v>-32913.468026407303</v>
      </c>
      <c r="B1413">
        <v>18278.5832664265</v>
      </c>
      <c r="C1413">
        <v>-1260.6978628648999</v>
      </c>
      <c r="D1413">
        <v>37897.915577278603</v>
      </c>
      <c r="G1413">
        <v>37901.570372504597</v>
      </c>
      <c r="H1413">
        <v>0.58556723899999996</v>
      </c>
      <c r="I1413">
        <v>-0.33604608940000003</v>
      </c>
      <c r="J1413">
        <v>0.54334076909999995</v>
      </c>
      <c r="K1413">
        <v>-0.49896376920000002</v>
      </c>
      <c r="L1413">
        <v>37897.316286095302</v>
      </c>
      <c r="M1413">
        <v>-47.369597974400001</v>
      </c>
      <c r="N1413">
        <v>37897.316286095302</v>
      </c>
      <c r="O1413">
        <v>45.9397544666</v>
      </c>
      <c r="P1413" s="153">
        <f t="shared" si="42"/>
        <v>37897.316286095302</v>
      </c>
      <c r="Q1413" s="153">
        <f t="shared" si="43"/>
        <v>-94.739195948800003</v>
      </c>
    </row>
    <row r="1414" spans="1:17" x14ac:dyDescent="0.2">
      <c r="A1414">
        <v>-33626.989274133099</v>
      </c>
      <c r="B1414">
        <v>17913.6819305641</v>
      </c>
      <c r="C1414">
        <v>-1197.2274804274</v>
      </c>
      <c r="D1414">
        <v>37897.919743945196</v>
      </c>
      <c r="G1414">
        <v>37901.5981039791</v>
      </c>
      <c r="H1414">
        <v>0.58556723899999996</v>
      </c>
      <c r="I1414">
        <v>-0.33604608940000003</v>
      </c>
      <c r="J1414">
        <v>0.54334076909999995</v>
      </c>
      <c r="K1414">
        <v>-0.49896376920000002</v>
      </c>
      <c r="L1414">
        <v>37897.335036183802</v>
      </c>
      <c r="M1414">
        <v>-53.943973661400001</v>
      </c>
      <c r="N1414">
        <v>37897.335036183802</v>
      </c>
      <c r="O1414">
        <v>55.547294350999998</v>
      </c>
      <c r="P1414" s="153">
        <f t="shared" si="42"/>
        <v>37897.335036183802</v>
      </c>
      <c r="Q1414" s="153">
        <f t="shared" si="43"/>
        <v>-107.8879473228</v>
      </c>
    </row>
    <row r="1415" spans="1:17" x14ac:dyDescent="0.2">
      <c r="A1415">
        <v>-34309.167391353498</v>
      </c>
      <c r="B1415">
        <v>17532.0568429331</v>
      </c>
      <c r="C1415">
        <v>-1132.6379164579</v>
      </c>
      <c r="D1415">
        <v>37897.923910611898</v>
      </c>
      <c r="G1415">
        <v>37901.625835453699</v>
      </c>
      <c r="H1415">
        <v>0.58556723899999996</v>
      </c>
      <c r="I1415">
        <v>-0.33604608940000003</v>
      </c>
      <c r="J1415">
        <v>0.54334076909999995</v>
      </c>
      <c r="K1415">
        <v>-0.49896376920000002</v>
      </c>
      <c r="L1415">
        <v>37897.339202868701</v>
      </c>
      <c r="M1415">
        <v>-119.25395232</v>
      </c>
      <c r="N1415">
        <v>37897.339202868701</v>
      </c>
      <c r="O1415">
        <v>119.33242335910001</v>
      </c>
      <c r="P1415" s="153">
        <f t="shared" si="42"/>
        <v>37897.339202868701</v>
      </c>
      <c r="Q1415" s="153">
        <f t="shared" si="43"/>
        <v>-238.50790463999999</v>
      </c>
    </row>
    <row r="1416" spans="1:17" x14ac:dyDescent="0.2">
      <c r="A1416">
        <v>-34960.415356429701</v>
      </c>
      <c r="B1416">
        <v>17134.6000268059</v>
      </c>
      <c r="C1416">
        <v>-1067.0240531524</v>
      </c>
      <c r="D1416">
        <v>37897.928077278499</v>
      </c>
      <c r="G1416">
        <v>37901.653566928202</v>
      </c>
      <c r="H1416">
        <v>0.58556723899999996</v>
      </c>
      <c r="I1416">
        <v>-0.33604608940000003</v>
      </c>
      <c r="J1416">
        <v>0.54334076909999995</v>
      </c>
      <c r="K1416">
        <v>-0.49896376920000002</v>
      </c>
      <c r="L1416">
        <v>37897.342675107597</v>
      </c>
      <c r="M1416">
        <v>-125.5167321293</v>
      </c>
      <c r="N1416">
        <v>37897.342675107597</v>
      </c>
      <c r="O1416">
        <v>125.38434049049999</v>
      </c>
      <c r="P1416" s="153">
        <f t="shared" si="42"/>
        <v>37897.342675107597</v>
      </c>
      <c r="Q1416" s="153">
        <f t="shared" si="43"/>
        <v>-251.03346425859999</v>
      </c>
    </row>
    <row r="1417" spans="1:17" x14ac:dyDescent="0.2">
      <c r="A1417">
        <v>-35479.769750027102</v>
      </c>
      <c r="B1417">
        <v>16791.894581478598</v>
      </c>
      <c r="C1417">
        <v>-1011.6275503105001</v>
      </c>
      <c r="D1417">
        <v>37897.931549500798</v>
      </c>
      <c r="G1417">
        <v>37901.6812984028</v>
      </c>
      <c r="H1417">
        <v>0.58556723899999996</v>
      </c>
      <c r="I1417">
        <v>-0.33604608940000003</v>
      </c>
      <c r="J1417">
        <v>0.54334076909999995</v>
      </c>
      <c r="K1417">
        <v>-0.49896376920000002</v>
      </c>
      <c r="L1417">
        <v>37897.350314037001</v>
      </c>
      <c r="M1417">
        <v>-133.21006746110001</v>
      </c>
      <c r="N1417">
        <v>37897.350314037001</v>
      </c>
      <c r="O1417">
        <v>133.84647110739999</v>
      </c>
      <c r="P1417" s="153">
        <f t="shared" si="42"/>
        <v>37897.350314037001</v>
      </c>
      <c r="Q1417" s="153">
        <f t="shared" si="43"/>
        <v>-266.42013492220002</v>
      </c>
    </row>
    <row r="1418" spans="1:17" x14ac:dyDescent="0.2">
      <c r="A1418">
        <v>-36075.276002451603</v>
      </c>
      <c r="B1418">
        <v>16367.5365178874</v>
      </c>
      <c r="C1418">
        <v>-944.36223157059999</v>
      </c>
      <c r="D1418">
        <v>37897.935716167398</v>
      </c>
      <c r="G1418">
        <v>37901.683937291702</v>
      </c>
      <c r="H1418">
        <v>0.56586334719999998</v>
      </c>
      <c r="I1418">
        <v>-0.35491910259999998</v>
      </c>
      <c r="J1418">
        <v>0.55994072449999999</v>
      </c>
      <c r="K1418">
        <v>-0.49020147689999999</v>
      </c>
      <c r="L1418">
        <v>37897.357952970597</v>
      </c>
      <c r="M1418">
        <v>-139.4555013742</v>
      </c>
      <c r="N1418">
        <v>37897.357952970597</v>
      </c>
      <c r="O1418">
        <v>140.02674671310001</v>
      </c>
      <c r="P1418" s="153">
        <f t="shared" si="42"/>
        <v>37897.357952970597</v>
      </c>
      <c r="Q1418" s="153">
        <f t="shared" si="43"/>
        <v>-278.91100274839999</v>
      </c>
    </row>
    <row r="1419" spans="1:17" x14ac:dyDescent="0.2">
      <c r="A1419">
        <v>-36640.847251245003</v>
      </c>
      <c r="B1419">
        <v>15929.5711355156</v>
      </c>
      <c r="C1419">
        <v>-876.31018596449996</v>
      </c>
      <c r="D1419">
        <v>37897.9398828341</v>
      </c>
      <c r="G1419">
        <v>37901.686992847201</v>
      </c>
      <c r="H1419">
        <v>0.50088887589999997</v>
      </c>
      <c r="I1419">
        <v>-0.4127998101</v>
      </c>
      <c r="J1419">
        <v>0.60736678830000002</v>
      </c>
      <c r="K1419">
        <v>-0.45805265550000002</v>
      </c>
      <c r="L1419">
        <v>37897.365591916197</v>
      </c>
      <c r="M1419">
        <v>-145.70239409519999</v>
      </c>
      <c r="N1419">
        <v>37897.365591916197</v>
      </c>
      <c r="O1419">
        <v>145.9229487554</v>
      </c>
      <c r="P1419" s="153">
        <f t="shared" si="42"/>
        <v>37897.365591916197</v>
      </c>
      <c r="Q1419" s="153">
        <f t="shared" si="43"/>
        <v>-291.40478819039998</v>
      </c>
    </row>
    <row r="1420" spans="1:17" x14ac:dyDescent="0.2">
      <c r="A1420">
        <v>-37176.777601642803</v>
      </c>
      <c r="B1420">
        <v>15478.693901831801</v>
      </c>
      <c r="C1420">
        <v>-807.54616709200002</v>
      </c>
      <c r="D1420">
        <v>37897.944049500802</v>
      </c>
      <c r="G1420">
        <v>37901.689353958303</v>
      </c>
      <c r="H1420">
        <v>0.4272193064</v>
      </c>
      <c r="I1420">
        <v>-0.47140454510000002</v>
      </c>
      <c r="J1420">
        <v>0.64966842449999995</v>
      </c>
      <c r="K1420">
        <v>-0.4161638587</v>
      </c>
      <c r="L1420">
        <v>37897.373230843899</v>
      </c>
      <c r="M1420">
        <v>-151.10649385990001</v>
      </c>
      <c r="N1420">
        <v>37897.373230843899</v>
      </c>
      <c r="O1420">
        <v>151.58095591290001</v>
      </c>
      <c r="P1420" s="153">
        <f t="shared" si="42"/>
        <v>37897.373230843899</v>
      </c>
      <c r="Q1420" s="153">
        <f t="shared" si="43"/>
        <v>-302.21298771980003</v>
      </c>
    </row>
    <row r="1421" spans="1:17" x14ac:dyDescent="0.2">
      <c r="A1421">
        <v>-37683.333446012701</v>
      </c>
      <c r="B1421">
        <v>15015.561098398401</v>
      </c>
      <c r="C1421">
        <v>-738.14102807259997</v>
      </c>
      <c r="D1421">
        <v>37897.948216167402</v>
      </c>
      <c r="G1421">
        <v>37901.692131736098</v>
      </c>
      <c r="H1421">
        <v>0.32613683129999999</v>
      </c>
      <c r="I1421">
        <v>-0.54135952980000002</v>
      </c>
      <c r="J1421">
        <v>0.69127976209999997</v>
      </c>
      <c r="K1421">
        <v>-0.35028119740000002</v>
      </c>
      <c r="L1421">
        <v>37897.381564224001</v>
      </c>
      <c r="M1421">
        <v>-156.84890532099999</v>
      </c>
      <c r="N1421">
        <v>37897.381564224001</v>
      </c>
      <c r="O1421">
        <v>157.2132631058</v>
      </c>
      <c r="P1421" s="153">
        <f t="shared" si="42"/>
        <v>37897.381564224001</v>
      </c>
      <c r="Q1421" s="153">
        <f t="shared" si="43"/>
        <v>-313.69781064199998</v>
      </c>
    </row>
    <row r="1422" spans="1:17" x14ac:dyDescent="0.2">
      <c r="A1422">
        <v>-38160.754574489598</v>
      </c>
      <c r="B1422">
        <v>14540.793784740799</v>
      </c>
      <c r="C1422">
        <v>-668.16216345739997</v>
      </c>
      <c r="D1422">
        <v>37897.952382834097</v>
      </c>
      <c r="G1422">
        <v>37901.694909513899</v>
      </c>
      <c r="H1422">
        <v>0.22559597270000001</v>
      </c>
      <c r="I1422">
        <v>-0.60009300089999995</v>
      </c>
      <c r="J1422">
        <v>0.71622702299999996</v>
      </c>
      <c r="K1422">
        <v>-0.27570581970000002</v>
      </c>
      <c r="L1422">
        <v>37897.389203188097</v>
      </c>
      <c r="M1422">
        <v>-161.89038874880001</v>
      </c>
      <c r="N1422">
        <v>37897.389203188097</v>
      </c>
      <c r="O1422">
        <v>162.44792624429999</v>
      </c>
      <c r="P1422" s="153">
        <f t="shared" si="42"/>
        <v>37897.389203188097</v>
      </c>
      <c r="Q1422" s="153">
        <f t="shared" si="43"/>
        <v>-323.78077749760001</v>
      </c>
    </row>
    <row r="1423" spans="1:17" x14ac:dyDescent="0.2">
      <c r="A1423">
        <v>-38536.505098547997</v>
      </c>
      <c r="B1423">
        <v>14136.6929784521</v>
      </c>
      <c r="C1423">
        <v>-609.45467671940003</v>
      </c>
      <c r="D1423">
        <v>37897.955855056302</v>
      </c>
      <c r="G1423">
        <v>37901.697965069397</v>
      </c>
      <c r="H1423">
        <v>0.13741461569999999</v>
      </c>
      <c r="I1423">
        <v>-0.64337264660000004</v>
      </c>
      <c r="J1423">
        <v>0.72527952780000005</v>
      </c>
      <c r="K1423">
        <v>-0.2028754978</v>
      </c>
      <c r="L1423">
        <v>37897.396842078197</v>
      </c>
      <c r="M1423">
        <v>-167.37505291119999</v>
      </c>
      <c r="N1423">
        <v>37897.396842078197</v>
      </c>
      <c r="O1423">
        <v>167.89948530640001</v>
      </c>
      <c r="P1423" s="153">
        <f t="shared" si="42"/>
        <v>37897.396842078197</v>
      </c>
      <c r="Q1423" s="153">
        <f t="shared" si="43"/>
        <v>-334.75010582239997</v>
      </c>
    </row>
    <row r="1424" spans="1:17" x14ac:dyDescent="0.2">
      <c r="A1424">
        <v>-38961.050989097901</v>
      </c>
      <c r="B1424">
        <v>13642.105892289101</v>
      </c>
      <c r="C1424">
        <v>-538.58910672989998</v>
      </c>
      <c r="D1424">
        <v>37897.960021723004</v>
      </c>
      <c r="G1424">
        <v>37901.700603958299</v>
      </c>
      <c r="H1424">
        <v>9.6823265800000002E-2</v>
      </c>
      <c r="I1424">
        <v>-0.66171213630000003</v>
      </c>
      <c r="J1424">
        <v>0.72452353069999997</v>
      </c>
      <c r="K1424">
        <v>-0.16681713740000001</v>
      </c>
      <c r="L1424">
        <v>37897.404481017802</v>
      </c>
      <c r="M1424">
        <v>-167.26165751619999</v>
      </c>
      <c r="N1424">
        <v>37897.404481017802</v>
      </c>
      <c r="O1424">
        <v>167.88853556719999</v>
      </c>
      <c r="P1424" s="153">
        <f t="shared" si="42"/>
        <v>37897.404481017802</v>
      </c>
      <c r="Q1424" s="153">
        <f t="shared" si="43"/>
        <v>-334.52331503239998</v>
      </c>
    </row>
    <row r="1425" spans="1:17" x14ac:dyDescent="0.2">
      <c r="A1425">
        <v>-39357.005340318799</v>
      </c>
      <c r="B1425">
        <v>13137.4824248406</v>
      </c>
      <c r="C1425">
        <v>-467.3252980725</v>
      </c>
      <c r="D1425">
        <v>37897.964188389698</v>
      </c>
      <c r="G1425">
        <v>37901.7118508723</v>
      </c>
      <c r="H1425">
        <v>0.12856439780000001</v>
      </c>
      <c r="I1425">
        <v>-0.66130703769999999</v>
      </c>
      <c r="J1425">
        <v>0.71253161570000001</v>
      </c>
      <c r="K1425">
        <v>-0.1960685958</v>
      </c>
      <c r="L1425">
        <v>37897.412119924702</v>
      </c>
      <c r="M1425">
        <v>-172.4811623114</v>
      </c>
      <c r="N1425">
        <v>37897.412119924702</v>
      </c>
      <c r="O1425">
        <v>172.75118557459999</v>
      </c>
      <c r="P1425" s="153">
        <f t="shared" si="42"/>
        <v>37897.412119924702</v>
      </c>
      <c r="Q1425" s="153">
        <f t="shared" si="43"/>
        <v>-344.9623246228</v>
      </c>
    </row>
    <row r="1426" spans="1:17" x14ac:dyDescent="0.2">
      <c r="A1426">
        <v>-39724.5142036088</v>
      </c>
      <c r="B1426">
        <v>12623.3386762798</v>
      </c>
      <c r="C1426">
        <v>-395.72074360049999</v>
      </c>
      <c r="D1426">
        <v>37897.968355056299</v>
      </c>
      <c r="G1426">
        <v>37901.7215718238</v>
      </c>
      <c r="H1426">
        <v>0.16127596390000001</v>
      </c>
      <c r="I1426">
        <v>-0.65706779859999997</v>
      </c>
      <c r="J1426">
        <v>0.70051149270000002</v>
      </c>
      <c r="K1426">
        <v>-0.22701458129999999</v>
      </c>
      <c r="L1426">
        <v>37897.419758846001</v>
      </c>
      <c r="M1426">
        <v>-172.53780010610001</v>
      </c>
      <c r="N1426">
        <v>37897.419758846001</v>
      </c>
      <c r="O1426">
        <v>172.8587596038</v>
      </c>
      <c r="P1426" s="153">
        <f t="shared" si="42"/>
        <v>37897.419758846001</v>
      </c>
      <c r="Q1426" s="153">
        <f t="shared" si="43"/>
        <v>-345.07560021220002</v>
      </c>
    </row>
    <row r="1427" spans="1:17" x14ac:dyDescent="0.2">
      <c r="A1427">
        <v>-40063.7008379974</v>
      </c>
      <c r="B1427">
        <v>12100.169855649599</v>
      </c>
      <c r="C1427">
        <v>-323.8310809564</v>
      </c>
      <c r="D1427">
        <v>37897.972521723001</v>
      </c>
      <c r="G1427">
        <v>37901.731292775301</v>
      </c>
      <c r="H1427">
        <v>0.19194724390000001</v>
      </c>
      <c r="I1427">
        <v>-0.65192288180000002</v>
      </c>
      <c r="J1427">
        <v>0.68714863900000001</v>
      </c>
      <c r="K1427">
        <v>-0.25686486660000002</v>
      </c>
      <c r="L1427">
        <v>37897.427397766201</v>
      </c>
      <c r="M1427">
        <v>-172.29930802819999</v>
      </c>
      <c r="N1427">
        <v>37897.427397766201</v>
      </c>
      <c r="O1427">
        <v>172.8141405728</v>
      </c>
      <c r="P1427" s="153">
        <f t="shared" si="42"/>
        <v>37897.427397766201</v>
      </c>
      <c r="Q1427" s="153">
        <f t="shared" si="43"/>
        <v>-344.59861605639998</v>
      </c>
    </row>
    <row r="1428" spans="1:17" x14ac:dyDescent="0.2">
      <c r="A1428">
        <v>-40324.7948349543</v>
      </c>
      <c r="B1428">
        <v>11657.646019769099</v>
      </c>
      <c r="C1428">
        <v>-263.74426548809998</v>
      </c>
      <c r="D1428">
        <v>37897.975993945198</v>
      </c>
      <c r="G1428">
        <v>37901.741013726903</v>
      </c>
      <c r="H1428">
        <v>0.22063797190000001</v>
      </c>
      <c r="I1428">
        <v>-0.64607721539999996</v>
      </c>
      <c r="J1428">
        <v>0.67251680110000001</v>
      </c>
      <c r="K1428">
        <v>-0.28569961379999997</v>
      </c>
      <c r="L1428">
        <v>37897.435036685602</v>
      </c>
      <c r="M1428">
        <v>-172.43981727580001</v>
      </c>
      <c r="N1428">
        <v>37897.435036685602</v>
      </c>
      <c r="O1428">
        <v>172.81933787299999</v>
      </c>
      <c r="P1428" s="153">
        <f t="shared" si="42"/>
        <v>37897.435036685602</v>
      </c>
      <c r="Q1428" s="153">
        <f t="shared" si="43"/>
        <v>-344.87963455160002</v>
      </c>
    </row>
    <row r="1429" spans="1:17" x14ac:dyDescent="0.2">
      <c r="A1429">
        <v>-40612.303828985401</v>
      </c>
      <c r="B1429">
        <v>11119.156988640299</v>
      </c>
      <c r="C1429">
        <v>-191.47126033359999</v>
      </c>
      <c r="D1429">
        <v>37897.9801606119</v>
      </c>
      <c r="G1429">
        <v>37901.751429032003</v>
      </c>
      <c r="H1429">
        <v>0.24928405810000001</v>
      </c>
      <c r="I1429">
        <v>-0.63924201899999999</v>
      </c>
      <c r="J1429">
        <v>0.65543808660000002</v>
      </c>
      <c r="K1429">
        <v>-0.31563905679999998</v>
      </c>
      <c r="L1429">
        <v>37897.442675604398</v>
      </c>
      <c r="M1429">
        <v>-172.40762575670001</v>
      </c>
      <c r="N1429">
        <v>37897.442675604398</v>
      </c>
      <c r="O1429">
        <v>172.8534018755</v>
      </c>
      <c r="P1429" s="153">
        <f t="shared" si="42"/>
        <v>37897.442675604398</v>
      </c>
      <c r="Q1429" s="153">
        <f t="shared" si="43"/>
        <v>-344.81525151340003</v>
      </c>
    </row>
    <row r="1430" spans="1:17" x14ac:dyDescent="0.2">
      <c r="A1430">
        <v>-40871.720095522098</v>
      </c>
      <c r="B1430">
        <v>10572.951566628501</v>
      </c>
      <c r="C1430">
        <v>-119.062870717</v>
      </c>
      <c r="D1430">
        <v>37897.984327278602</v>
      </c>
      <c r="G1430">
        <v>37901.761844337198</v>
      </c>
      <c r="H1430">
        <v>0.2758830297</v>
      </c>
      <c r="I1430">
        <v>-0.63201142259999998</v>
      </c>
      <c r="J1430">
        <v>0.63680962210000003</v>
      </c>
      <c r="K1430">
        <v>-0.34485304230000002</v>
      </c>
      <c r="L1430">
        <v>37897.450314522401</v>
      </c>
      <c r="M1430">
        <v>-172.29915069399999</v>
      </c>
      <c r="N1430">
        <v>37897.450314522401</v>
      </c>
      <c r="O1430">
        <v>172.80636055080001</v>
      </c>
      <c r="P1430" s="153">
        <f t="shared" ref="P1430:P1493" si="44">N1430</f>
        <v>37897.450314522401</v>
      </c>
      <c r="Q1430" s="153">
        <f t="shared" ref="Q1430:Q1493" si="45">M1430*2</f>
        <v>-344.59830138799998</v>
      </c>
    </row>
    <row r="1431" spans="1:17" x14ac:dyDescent="0.2">
      <c r="A1431">
        <v>-41103.083414790599</v>
      </c>
      <c r="B1431">
        <v>10019.464350784499</v>
      </c>
      <c r="C1431">
        <v>-46.569836857299997</v>
      </c>
      <c r="D1431">
        <v>37897.988493945202</v>
      </c>
      <c r="G1431">
        <v>37901.772259642399</v>
      </c>
      <c r="H1431">
        <v>0.30053124390000002</v>
      </c>
      <c r="I1431">
        <v>-0.62458214440000004</v>
      </c>
      <c r="J1431">
        <v>0.61638225589999995</v>
      </c>
      <c r="K1431">
        <v>-0.37369911830000002</v>
      </c>
      <c r="L1431">
        <v>37897.457953440004</v>
      </c>
      <c r="M1431">
        <v>-167.31880272239999</v>
      </c>
      <c r="N1431">
        <v>37897.457953440004</v>
      </c>
      <c r="O1431">
        <v>167.3503351681</v>
      </c>
      <c r="P1431" s="153">
        <f t="shared" si="44"/>
        <v>37897.457953440004</v>
      </c>
      <c r="Q1431" s="153">
        <f t="shared" si="45"/>
        <v>-334.63760544479999</v>
      </c>
    </row>
    <row r="1432" spans="1:17" x14ac:dyDescent="0.2">
      <c r="A1432">
        <v>-41306.412407334203</v>
      </c>
      <c r="B1432">
        <v>9459.1185586945994</v>
      </c>
      <c r="C1432">
        <v>25.957867063199998</v>
      </c>
      <c r="D1432">
        <v>37897.992660611897</v>
      </c>
      <c r="G1432">
        <v>37901.781286240301</v>
      </c>
      <c r="H1432">
        <v>0.3203342099</v>
      </c>
      <c r="I1432">
        <v>-0.61815681980000003</v>
      </c>
      <c r="J1432">
        <v>0.59687124810000003</v>
      </c>
      <c r="K1432">
        <v>-0.39876415749999999</v>
      </c>
      <c r="L1432">
        <v>37897.465592357003</v>
      </c>
      <c r="M1432">
        <v>-161.91804095250001</v>
      </c>
      <c r="N1432">
        <v>37897.465592357003</v>
      </c>
      <c r="O1432">
        <v>161.97971424420001</v>
      </c>
      <c r="P1432" s="153">
        <f t="shared" si="44"/>
        <v>37897.465592357003</v>
      </c>
      <c r="Q1432" s="153">
        <f t="shared" si="45"/>
        <v>-323.83608190500001</v>
      </c>
    </row>
    <row r="1433" spans="1:17" x14ac:dyDescent="0.2">
      <c r="A1433">
        <v>-41454.436994260999</v>
      </c>
      <c r="B1433">
        <v>8987.2230985936003</v>
      </c>
      <c r="C1433">
        <v>86.388451476100002</v>
      </c>
      <c r="D1433">
        <v>37897.996132834101</v>
      </c>
      <c r="G1433">
        <v>37901.788924130698</v>
      </c>
      <c r="H1433">
        <v>0.33590327640000001</v>
      </c>
      <c r="I1433">
        <v>-0.61288499649999995</v>
      </c>
      <c r="J1433">
        <v>0.57866959689999997</v>
      </c>
      <c r="K1433">
        <v>-0.42033613650000001</v>
      </c>
      <c r="L1433">
        <v>37897.473231273798</v>
      </c>
      <c r="M1433">
        <v>-161.92132829779999</v>
      </c>
      <c r="N1433">
        <v>37897.473231273798</v>
      </c>
      <c r="O1433">
        <v>161.97243017439999</v>
      </c>
      <c r="P1433" s="153">
        <f t="shared" si="44"/>
        <v>37897.473231273798</v>
      </c>
      <c r="Q1433" s="153">
        <f t="shared" si="45"/>
        <v>-323.84265659559998</v>
      </c>
    </row>
    <row r="1434" spans="1:17" x14ac:dyDescent="0.2">
      <c r="A1434">
        <v>-41606.348196064602</v>
      </c>
      <c r="B1434">
        <v>8415.3711816479008</v>
      </c>
      <c r="C1434">
        <v>158.85169849139999</v>
      </c>
      <c r="D1434">
        <v>37898.000299500804</v>
      </c>
      <c r="G1434">
        <v>37901.795867667497</v>
      </c>
      <c r="H1434">
        <v>0.3489903251</v>
      </c>
      <c r="I1434">
        <v>-0.60838752299999999</v>
      </c>
      <c r="J1434">
        <v>0.56035933640000002</v>
      </c>
      <c r="K1434">
        <v>-0.4405312576</v>
      </c>
      <c r="L1434">
        <v>37897.4808701898</v>
      </c>
      <c r="M1434">
        <v>-156.629287275</v>
      </c>
      <c r="N1434">
        <v>37897.4808701898</v>
      </c>
      <c r="O1434">
        <v>156.49540084649999</v>
      </c>
      <c r="P1434" s="153">
        <f t="shared" si="44"/>
        <v>37897.4808701898</v>
      </c>
      <c r="Q1434" s="153">
        <f t="shared" si="45"/>
        <v>-313.25857454999999</v>
      </c>
    </row>
    <row r="1435" spans="1:17" x14ac:dyDescent="0.2">
      <c r="A1435">
        <v>-41730.163447494197</v>
      </c>
      <c r="B1435">
        <v>7837.8120293604998</v>
      </c>
      <c r="C1435">
        <v>231.2105239819</v>
      </c>
      <c r="D1435">
        <v>37898.004466167396</v>
      </c>
      <c r="G1435">
        <v>37901.802116850602</v>
      </c>
      <c r="H1435">
        <v>0.35971502869999999</v>
      </c>
      <c r="I1435">
        <v>-0.60476735449999997</v>
      </c>
      <c r="J1435">
        <v>0.5419841044</v>
      </c>
      <c r="K1435">
        <v>-0.45947227959999998</v>
      </c>
      <c r="L1435">
        <v>37897.4885091166</v>
      </c>
      <c r="M1435">
        <v>-151.20535795660001</v>
      </c>
      <c r="N1435">
        <v>37897.4885091166</v>
      </c>
      <c r="O1435">
        <v>151.1320998594</v>
      </c>
      <c r="P1435" s="153">
        <f t="shared" si="44"/>
        <v>37897.4885091166</v>
      </c>
      <c r="Q1435" s="153">
        <f t="shared" si="45"/>
        <v>-302.41071591320002</v>
      </c>
    </row>
    <row r="1436" spans="1:17" x14ac:dyDescent="0.2">
      <c r="A1436">
        <v>-41825.820452984903</v>
      </c>
      <c r="B1436">
        <v>7254.9398078860004</v>
      </c>
      <c r="C1436">
        <v>303.41615746389999</v>
      </c>
      <c r="D1436">
        <v>37898.008632834099</v>
      </c>
      <c r="G1436">
        <v>37901.807671680101</v>
      </c>
      <c r="H1436">
        <v>0.36816526789999998</v>
      </c>
      <c r="I1436">
        <v>-0.60210463439999995</v>
      </c>
      <c r="J1436">
        <v>0.52364251070000001</v>
      </c>
      <c r="K1436">
        <v>-0.47720317029999998</v>
      </c>
      <c r="L1436">
        <v>37897.496148019898</v>
      </c>
      <c r="M1436">
        <v>-145.49718857330001</v>
      </c>
      <c r="N1436">
        <v>37897.496148019898</v>
      </c>
      <c r="O1436">
        <v>145.7905297291</v>
      </c>
      <c r="P1436" s="153">
        <f t="shared" si="44"/>
        <v>37897.496148019898</v>
      </c>
      <c r="Q1436" s="153">
        <f t="shared" si="45"/>
        <v>-290.99437714660002</v>
      </c>
    </row>
    <row r="1437" spans="1:17" x14ac:dyDescent="0.2">
      <c r="A1437">
        <v>-41893.235479141302</v>
      </c>
      <c r="B1437">
        <v>6667.1446647263001</v>
      </c>
      <c r="C1437">
        <v>375.41970853919997</v>
      </c>
      <c r="D1437">
        <v>37898.012799500801</v>
      </c>
      <c r="G1437">
        <v>37901.812532155804</v>
      </c>
      <c r="H1437">
        <v>0.37443111870000001</v>
      </c>
      <c r="I1437">
        <v>-0.60043930639999998</v>
      </c>
      <c r="J1437">
        <v>0.50552344699999996</v>
      </c>
      <c r="K1437">
        <v>-0.49368007990000001</v>
      </c>
      <c r="L1437">
        <v>37897.503786934198</v>
      </c>
      <c r="M1437">
        <v>-141.98565641229999</v>
      </c>
      <c r="N1437">
        <v>37897.503786934198</v>
      </c>
      <c r="O1437">
        <v>141.68111645260001</v>
      </c>
      <c r="P1437" s="153">
        <f t="shared" si="44"/>
        <v>37897.503786934198</v>
      </c>
      <c r="Q1437" s="153">
        <f t="shared" si="45"/>
        <v>-283.97131282459998</v>
      </c>
    </row>
    <row r="1438" spans="1:17" x14ac:dyDescent="0.2">
      <c r="A1438">
        <v>-41927.765504230098</v>
      </c>
      <c r="B1438">
        <v>6173.8344569909996</v>
      </c>
      <c r="C1438">
        <v>435.23282551659997</v>
      </c>
      <c r="D1438">
        <v>37898.016271722998</v>
      </c>
      <c r="G1438">
        <v>37901.8166982779</v>
      </c>
      <c r="H1438">
        <v>0.37864785099999998</v>
      </c>
      <c r="I1438">
        <v>-0.5997458041</v>
      </c>
      <c r="J1438">
        <v>0.4879468535</v>
      </c>
      <c r="K1438">
        <v>-0.50876187309999998</v>
      </c>
      <c r="L1438">
        <v>37897.511425848097</v>
      </c>
      <c r="M1438">
        <v>-140.15879944740001</v>
      </c>
      <c r="N1438">
        <v>37897.511425848097</v>
      </c>
      <c r="O1438">
        <v>140.38742301490001</v>
      </c>
      <c r="P1438" s="153">
        <f t="shared" si="44"/>
        <v>37897.511425848097</v>
      </c>
      <c r="Q1438" s="153">
        <f t="shared" si="45"/>
        <v>-280.31759889480003</v>
      </c>
    </row>
    <row r="1439" spans="1:17" x14ac:dyDescent="0.2">
      <c r="A1439">
        <v>-41943.1136941968</v>
      </c>
      <c r="B1439">
        <v>5578.0196155815001</v>
      </c>
      <c r="C1439">
        <v>506.73780048909998</v>
      </c>
      <c r="D1439">
        <v>37898.0204383897</v>
      </c>
      <c r="G1439">
        <v>37901.820170046303</v>
      </c>
      <c r="H1439">
        <v>0.3810429769</v>
      </c>
      <c r="I1439">
        <v>-0.5999058988</v>
      </c>
      <c r="J1439">
        <v>0.4714023115</v>
      </c>
      <c r="K1439">
        <v>-0.5222059201</v>
      </c>
      <c r="L1439">
        <v>37897.519064761502</v>
      </c>
      <c r="M1439">
        <v>-134.2354689995</v>
      </c>
      <c r="N1439">
        <v>37897.519064761502</v>
      </c>
      <c r="O1439">
        <v>134.69693980740001</v>
      </c>
      <c r="P1439" s="153">
        <f t="shared" si="44"/>
        <v>37897.519064761502</v>
      </c>
      <c r="Q1439" s="153">
        <f t="shared" si="45"/>
        <v>-268.470937999</v>
      </c>
    </row>
    <row r="1440" spans="1:17" x14ac:dyDescent="0.2">
      <c r="A1440">
        <v>-41929.863277021999</v>
      </c>
      <c r="B1440">
        <v>4978.3778730682998</v>
      </c>
      <c r="C1440">
        <v>577.89995373010004</v>
      </c>
      <c r="D1440">
        <v>37898.0246050563</v>
      </c>
      <c r="G1440">
        <v>37901.823641814699</v>
      </c>
      <c r="H1440">
        <v>0.38203585330000001</v>
      </c>
      <c r="I1440">
        <v>-0.60100151290000003</v>
      </c>
      <c r="J1440">
        <v>0.45259248549999997</v>
      </c>
      <c r="K1440">
        <v>-0.53666174680000001</v>
      </c>
      <c r="L1440">
        <v>37897.526703674499</v>
      </c>
      <c r="M1440">
        <v>-128.7228036448</v>
      </c>
      <c r="N1440">
        <v>37897.526703674499</v>
      </c>
      <c r="O1440">
        <v>129.05619604020001</v>
      </c>
      <c r="P1440" s="153">
        <f t="shared" si="44"/>
        <v>37897.526703674499</v>
      </c>
      <c r="Q1440" s="153">
        <f t="shared" si="45"/>
        <v>-257.44560728959999</v>
      </c>
    </row>
    <row r="1441" spans="1:17" x14ac:dyDescent="0.2">
      <c r="A1441">
        <v>-41887.8447949978</v>
      </c>
      <c r="B1441">
        <v>4375.2971587907005</v>
      </c>
      <c r="C1441">
        <v>648.6682628451</v>
      </c>
      <c r="D1441">
        <v>37898.028771723002</v>
      </c>
      <c r="G1441">
        <v>37901.826419229401</v>
      </c>
      <c r="H1441">
        <v>0.38145270660000002</v>
      </c>
      <c r="I1441">
        <v>-0.60279116899999996</v>
      </c>
      <c r="J1441">
        <v>0.43542150549999997</v>
      </c>
      <c r="K1441">
        <v>-0.54913090580000001</v>
      </c>
      <c r="L1441">
        <v>37897.534342587198</v>
      </c>
      <c r="M1441">
        <v>-122.9665016814</v>
      </c>
      <c r="N1441">
        <v>37897.534342587198</v>
      </c>
      <c r="O1441">
        <v>123.5783264124</v>
      </c>
      <c r="P1441" s="153">
        <f t="shared" si="44"/>
        <v>37897.534342587198</v>
      </c>
      <c r="Q1441" s="153">
        <f t="shared" si="45"/>
        <v>-245.93300336280001</v>
      </c>
    </row>
    <row r="1442" spans="1:17" x14ac:dyDescent="0.2">
      <c r="A1442">
        <v>-41816.865062375698</v>
      </c>
      <c r="B1442">
        <v>3769.1683393960002</v>
      </c>
      <c r="C1442">
        <v>718.99069164570005</v>
      </c>
      <c r="D1442">
        <v>37898.032938389697</v>
      </c>
      <c r="G1442">
        <v>37901.829196644103</v>
      </c>
      <c r="H1442">
        <v>0.3791912429</v>
      </c>
      <c r="I1442">
        <v>-0.60567072710000003</v>
      </c>
      <c r="J1442">
        <v>0.41577962870000001</v>
      </c>
      <c r="K1442">
        <v>-0.56258712389999999</v>
      </c>
      <c r="L1442">
        <v>37897.5419814993</v>
      </c>
      <c r="M1442">
        <v>-117.1289635846</v>
      </c>
      <c r="N1442">
        <v>37897.5419814993</v>
      </c>
      <c r="O1442">
        <v>118.1165480751</v>
      </c>
      <c r="P1442" s="153">
        <f t="shared" si="44"/>
        <v>37897.5419814993</v>
      </c>
      <c r="Q1442" s="153">
        <f t="shared" si="45"/>
        <v>-234.2579271692</v>
      </c>
    </row>
    <row r="1443" spans="1:17" x14ac:dyDescent="0.2">
      <c r="A1443">
        <v>-41735.435819394501</v>
      </c>
      <c r="B1443">
        <v>3262.017622546</v>
      </c>
      <c r="C1443">
        <v>777.21373371469997</v>
      </c>
      <c r="D1443">
        <v>37898.036410611901</v>
      </c>
      <c r="G1443">
        <v>37901.8333627662</v>
      </c>
      <c r="H1443">
        <v>0.37119342329999999</v>
      </c>
      <c r="I1443">
        <v>-0.61285073869999995</v>
      </c>
      <c r="J1443">
        <v>0.37988206749999998</v>
      </c>
      <c r="K1443">
        <v>-0.58508036149999998</v>
      </c>
      <c r="L1443">
        <v>37897.549620411301</v>
      </c>
      <c r="M1443">
        <v>-111.4969899677</v>
      </c>
      <c r="N1443">
        <v>37897.549620411301</v>
      </c>
      <c r="O1443">
        <v>112.4879040305</v>
      </c>
      <c r="P1443" s="153">
        <f t="shared" si="44"/>
        <v>37897.549620411301</v>
      </c>
      <c r="Q1443" s="153">
        <f t="shared" si="45"/>
        <v>-222.99397993540001</v>
      </c>
    </row>
    <row r="1444" spans="1:17" x14ac:dyDescent="0.2">
      <c r="A1444">
        <v>-41610.776826111003</v>
      </c>
      <c r="B1444">
        <v>2651.3317253109999</v>
      </c>
      <c r="C1444">
        <v>846.57937384050001</v>
      </c>
      <c r="D1444">
        <v>37898.040577278603</v>
      </c>
      <c r="G1444">
        <v>37901.836834534603</v>
      </c>
      <c r="H1444">
        <v>0.35794288810000002</v>
      </c>
      <c r="I1444">
        <v>-0.62261662640000004</v>
      </c>
      <c r="J1444">
        <v>0.34125960659999999</v>
      </c>
      <c r="K1444">
        <v>-0.606438213</v>
      </c>
      <c r="L1444">
        <v>37897.557259322399</v>
      </c>
      <c r="M1444">
        <v>-107.6112556329</v>
      </c>
      <c r="N1444">
        <v>37897.557259322399</v>
      </c>
      <c r="O1444">
        <v>106.844306647</v>
      </c>
      <c r="P1444" s="153">
        <f t="shared" si="44"/>
        <v>37897.557259322399</v>
      </c>
      <c r="Q1444" s="153">
        <f t="shared" si="45"/>
        <v>-215.22251126579999</v>
      </c>
    </row>
    <row r="1445" spans="1:17" x14ac:dyDescent="0.2">
      <c r="A1445">
        <v>-41456.473211096098</v>
      </c>
      <c r="B1445">
        <v>2038.7348424904999</v>
      </c>
      <c r="C1445">
        <v>915.34435636199998</v>
      </c>
      <c r="D1445">
        <v>37898.044743945196</v>
      </c>
      <c r="G1445">
        <v>37901.839611949297</v>
      </c>
      <c r="H1445">
        <v>0.3404337482</v>
      </c>
      <c r="I1445">
        <v>-0.63394733349999999</v>
      </c>
      <c r="J1445">
        <v>0.30168748899999998</v>
      </c>
      <c r="K1445">
        <v>-0.62546007100000001</v>
      </c>
      <c r="L1445">
        <v>37897.564898262201</v>
      </c>
      <c r="M1445">
        <v>-105.9675505287</v>
      </c>
      <c r="N1445">
        <v>37897.564898262201</v>
      </c>
      <c r="O1445">
        <v>101.5436481097</v>
      </c>
      <c r="P1445" s="153">
        <f t="shared" si="44"/>
        <v>37897.564898262201</v>
      </c>
      <c r="Q1445" s="153">
        <f t="shared" si="45"/>
        <v>-211.9351010574</v>
      </c>
    </row>
    <row r="1446" spans="1:17" x14ac:dyDescent="0.2">
      <c r="A1446">
        <v>-41272.232709595199</v>
      </c>
      <c r="B1446">
        <v>1424.6439881199999</v>
      </c>
      <c r="C1446">
        <v>983.45075574049997</v>
      </c>
      <c r="D1446">
        <v>37898.048910611898</v>
      </c>
      <c r="G1446">
        <v>37901.842389363999</v>
      </c>
      <c r="H1446">
        <v>0.3134417638</v>
      </c>
      <c r="I1446">
        <v>-0.6493350323</v>
      </c>
      <c r="J1446">
        <v>0.250729129</v>
      </c>
      <c r="K1446">
        <v>-0.64595137619999998</v>
      </c>
      <c r="L1446">
        <v>37897.572537143496</v>
      </c>
      <c r="M1446">
        <v>-100.2396812522</v>
      </c>
      <c r="N1446">
        <v>37897.572537143496</v>
      </c>
      <c r="O1446">
        <v>98.304074262200004</v>
      </c>
      <c r="P1446" s="153">
        <f t="shared" si="44"/>
        <v>37897.572537143496</v>
      </c>
      <c r="Q1446" s="153">
        <f t="shared" si="45"/>
        <v>-200.4793625044</v>
      </c>
    </row>
    <row r="1447" spans="1:17" x14ac:dyDescent="0.2">
      <c r="A1447">
        <v>-41057.734489879898</v>
      </c>
      <c r="B1447">
        <v>809.48732914100003</v>
      </c>
      <c r="C1447">
        <v>1050.8385172503999</v>
      </c>
      <c r="D1447">
        <v>37898.053077278499</v>
      </c>
      <c r="G1447">
        <v>37901.845166778803</v>
      </c>
      <c r="H1447">
        <v>0.27235473040000002</v>
      </c>
      <c r="I1447">
        <v>-0.66925396660000003</v>
      </c>
      <c r="J1447">
        <v>0.18355100960000001</v>
      </c>
      <c r="K1447">
        <v>-0.666506606</v>
      </c>
      <c r="L1447">
        <v>37897.580176053198</v>
      </c>
      <c r="M1447">
        <v>-94.628703501800004</v>
      </c>
      <c r="N1447">
        <v>37897.580176053198</v>
      </c>
      <c r="O1447">
        <v>95.982550116900001</v>
      </c>
      <c r="P1447" s="153">
        <f t="shared" si="44"/>
        <v>37897.580176053198</v>
      </c>
      <c r="Q1447" s="153">
        <f t="shared" si="45"/>
        <v>-189.25740700360001</v>
      </c>
    </row>
    <row r="1448" spans="1:17" x14ac:dyDescent="0.2">
      <c r="A1448">
        <v>-40855.620282845099</v>
      </c>
      <c r="B1448">
        <v>296.360603035</v>
      </c>
      <c r="C1448">
        <v>1106.4010376914</v>
      </c>
      <c r="D1448">
        <v>37898.056549500798</v>
      </c>
      <c r="G1448">
        <v>37901.847944193498</v>
      </c>
      <c r="H1448">
        <v>0.21181886529999999</v>
      </c>
      <c r="I1448">
        <v>-0.69247293580000002</v>
      </c>
      <c r="J1448">
        <v>9.5016009100000007E-2</v>
      </c>
      <c r="K1448">
        <v>-0.68307097689999996</v>
      </c>
      <c r="L1448">
        <v>37897.587814962499</v>
      </c>
      <c r="M1448">
        <v>-89.148380182300002</v>
      </c>
      <c r="N1448">
        <v>37897.587814962499</v>
      </c>
      <c r="O1448">
        <v>90.505995255299993</v>
      </c>
      <c r="P1448" s="153">
        <f t="shared" si="44"/>
        <v>37897.587814962499</v>
      </c>
      <c r="Q1448" s="153">
        <f t="shared" si="45"/>
        <v>-178.2967603646</v>
      </c>
    </row>
    <row r="1449" spans="1:17" x14ac:dyDescent="0.2">
      <c r="A1449">
        <v>-40584.7157268378</v>
      </c>
      <c r="B1449">
        <v>-319.59263421690002</v>
      </c>
      <c r="C1449">
        <v>1172.3070985197</v>
      </c>
      <c r="D1449">
        <v>37898.060716167398</v>
      </c>
      <c r="G1449">
        <v>37901.8507216082</v>
      </c>
      <c r="H1449">
        <v>0.1300089056</v>
      </c>
      <c r="I1449">
        <v>-0.71408550199999998</v>
      </c>
      <c r="J1449">
        <v>-1.54740643E-2</v>
      </c>
      <c r="K1449">
        <v>-0.68770642989999997</v>
      </c>
      <c r="L1449">
        <v>37897.595453870999</v>
      </c>
      <c r="M1449">
        <v>-83.681822288299998</v>
      </c>
      <c r="N1449">
        <v>37897.595453870999</v>
      </c>
      <c r="O1449">
        <v>85.0156542844</v>
      </c>
      <c r="P1449" s="153">
        <f t="shared" si="44"/>
        <v>37897.595453870999</v>
      </c>
      <c r="Q1449" s="153">
        <f t="shared" si="45"/>
        <v>-167.3636445766</v>
      </c>
    </row>
    <row r="1450" spans="1:17" x14ac:dyDescent="0.2">
      <c r="A1450">
        <v>-40282.476240296397</v>
      </c>
      <c r="B1450">
        <v>-935.31929975100002</v>
      </c>
      <c r="C1450">
        <v>1237.3102114600999</v>
      </c>
      <c r="D1450">
        <v>37898.0648828341</v>
      </c>
      <c r="G1450">
        <v>37901.853499022902</v>
      </c>
      <c r="H1450">
        <v>3.64458561E-2</v>
      </c>
      <c r="I1450">
        <v>-0.72668372950000004</v>
      </c>
      <c r="J1450">
        <v>-0.13635336780000001</v>
      </c>
      <c r="K1450">
        <v>-0.67231705019999999</v>
      </c>
      <c r="L1450">
        <v>37897.603092779398</v>
      </c>
      <c r="M1450">
        <v>-78.356020644099999</v>
      </c>
      <c r="N1450">
        <v>37897.603092779398</v>
      </c>
      <c r="O1450">
        <v>79.547376944099994</v>
      </c>
      <c r="P1450" s="153">
        <f t="shared" si="44"/>
        <v>37897.603092779398</v>
      </c>
      <c r="Q1450" s="153">
        <f t="shared" si="45"/>
        <v>-156.7120412882</v>
      </c>
    </row>
    <row r="1451" spans="1:17" x14ac:dyDescent="0.2">
      <c r="A1451">
        <v>-39948.456830735398</v>
      </c>
      <c r="B1451">
        <v>-1550.32779669</v>
      </c>
      <c r="C1451">
        <v>1301.3392834629001</v>
      </c>
      <c r="D1451">
        <v>37898.069049500802</v>
      </c>
      <c r="G1451">
        <v>37901.856276437597</v>
      </c>
      <c r="H1451">
        <v>-4.9351793400000003E-2</v>
      </c>
      <c r="I1451">
        <v>-0.72780451530000001</v>
      </c>
      <c r="J1451">
        <v>-0.24731568109999999</v>
      </c>
      <c r="K1451">
        <v>-0.63773030500000005</v>
      </c>
      <c r="L1451">
        <v>37897.6107316872</v>
      </c>
      <c r="M1451">
        <v>-77.884335602999997</v>
      </c>
      <c r="N1451">
        <v>37897.6107316872</v>
      </c>
      <c r="O1451">
        <v>74.099374517599998</v>
      </c>
      <c r="P1451" s="153">
        <f t="shared" si="44"/>
        <v>37897.6107316872</v>
      </c>
      <c r="Q1451" s="153">
        <f t="shared" si="45"/>
        <v>-155.76867120599999</v>
      </c>
    </row>
    <row r="1452" spans="1:17" x14ac:dyDescent="0.2">
      <c r="A1452">
        <v>-39582.175361321402</v>
      </c>
      <c r="B1452">
        <v>-2164.1035196654998</v>
      </c>
      <c r="C1452">
        <v>1364.3194381325</v>
      </c>
      <c r="D1452">
        <v>37898.073216167402</v>
      </c>
      <c r="G1452">
        <v>37901.859053852299</v>
      </c>
      <c r="H1452">
        <v>-0.1136367789</v>
      </c>
      <c r="I1452">
        <v>-0.72259082450000001</v>
      </c>
      <c r="J1452">
        <v>-0.33621959060000001</v>
      </c>
      <c r="K1452">
        <v>-0.59321629249999996</v>
      </c>
      <c r="L1452">
        <v>37897.618370594602</v>
      </c>
      <c r="M1452">
        <v>-72.9899060905</v>
      </c>
      <c r="N1452">
        <v>37897.618370594602</v>
      </c>
      <c r="O1452">
        <v>73.366845627399996</v>
      </c>
      <c r="P1452" s="153">
        <f t="shared" si="44"/>
        <v>37897.618370594602</v>
      </c>
      <c r="Q1452" s="153">
        <f t="shared" si="45"/>
        <v>-145.979812181</v>
      </c>
    </row>
    <row r="1453" spans="1:17" x14ac:dyDescent="0.2">
      <c r="A1453">
        <v>-39183.1101236424</v>
      </c>
      <c r="B1453">
        <v>-2776.1055994634999</v>
      </c>
      <c r="C1453">
        <v>1426.1715595047001</v>
      </c>
      <c r="D1453">
        <v>37898.077382834097</v>
      </c>
      <c r="G1453">
        <v>37901.861831267102</v>
      </c>
      <c r="H1453">
        <v>-0.1549473962</v>
      </c>
      <c r="I1453">
        <v>-0.71704411690000003</v>
      </c>
      <c r="J1453">
        <v>-0.40390258629999998</v>
      </c>
      <c r="K1453">
        <v>-0.54653612829999998</v>
      </c>
      <c r="L1453">
        <v>37897.626009501299</v>
      </c>
      <c r="M1453">
        <v>-67.420786631300004</v>
      </c>
      <c r="N1453">
        <v>37897.626009501299</v>
      </c>
      <c r="O1453">
        <v>68.695271200500002</v>
      </c>
      <c r="P1453" s="153">
        <f t="shared" si="44"/>
        <v>37897.626009501299</v>
      </c>
      <c r="Q1453" s="153">
        <f t="shared" si="45"/>
        <v>-134.84157326260001</v>
      </c>
    </row>
    <row r="1454" spans="1:17" x14ac:dyDescent="0.2">
      <c r="A1454">
        <v>-38825.107050145401</v>
      </c>
      <c r="B1454">
        <v>-3284.3416684734998</v>
      </c>
      <c r="C1454">
        <v>1476.7929521635001</v>
      </c>
      <c r="D1454">
        <v>37898.080855056302</v>
      </c>
      <c r="G1454">
        <v>37901.864608681797</v>
      </c>
      <c r="H1454">
        <v>-0.17739956970000001</v>
      </c>
      <c r="I1454">
        <v>-0.7141455619</v>
      </c>
      <c r="J1454">
        <v>-0.4561874816</v>
      </c>
      <c r="K1454">
        <v>-0.50041831569999995</v>
      </c>
      <c r="L1454">
        <v>37897.633648407602</v>
      </c>
      <c r="M1454">
        <v>-62.196326152200001</v>
      </c>
      <c r="N1454">
        <v>37897.633648407602</v>
      </c>
      <c r="O1454">
        <v>63.342246784499999</v>
      </c>
      <c r="P1454" s="153">
        <f t="shared" si="44"/>
        <v>37897.633648407602</v>
      </c>
      <c r="Q1454" s="153">
        <f t="shared" si="45"/>
        <v>-124.3926523044</v>
      </c>
    </row>
    <row r="1455" spans="1:17" x14ac:dyDescent="0.2">
      <c r="A1455">
        <v>-38364.440835495603</v>
      </c>
      <c r="B1455">
        <v>-3891.5852209487998</v>
      </c>
      <c r="C1455">
        <v>1536.3553700310999</v>
      </c>
      <c r="D1455">
        <v>37898.085021723004</v>
      </c>
      <c r="G1455">
        <v>37901.867386096499</v>
      </c>
      <c r="H1455">
        <v>-0.1851246822</v>
      </c>
      <c r="I1455">
        <v>-0.71464143219999998</v>
      </c>
      <c r="J1455">
        <v>-0.49839132190000002</v>
      </c>
      <c r="K1455">
        <v>-0.45455754939999998</v>
      </c>
      <c r="L1455">
        <v>37897.641287313098</v>
      </c>
      <c r="M1455">
        <v>-60.893444820500001</v>
      </c>
      <c r="N1455">
        <v>37897.641287313098</v>
      </c>
      <c r="O1455">
        <v>57.991091585900001</v>
      </c>
      <c r="P1455" s="153">
        <f t="shared" si="44"/>
        <v>37897.641287313098</v>
      </c>
      <c r="Q1455" s="153">
        <f t="shared" si="45"/>
        <v>-121.786889641</v>
      </c>
    </row>
    <row r="1456" spans="1:17" x14ac:dyDescent="0.2">
      <c r="A1456">
        <v>-37869.272759193002</v>
      </c>
      <c r="B1456">
        <v>-4495.3462318542997</v>
      </c>
      <c r="C1456">
        <v>1594.5378365280999</v>
      </c>
      <c r="D1456">
        <v>37898.089188389698</v>
      </c>
      <c r="G1456">
        <v>37901.870163511201</v>
      </c>
      <c r="H1456">
        <v>-0.18075529239999999</v>
      </c>
      <c r="I1456">
        <v>-0.71831176019999998</v>
      </c>
      <c r="J1456">
        <v>-0.53413630099999998</v>
      </c>
      <c r="K1456">
        <v>-0.40749742500000002</v>
      </c>
      <c r="L1456">
        <v>37897.6489262178</v>
      </c>
      <c r="M1456">
        <v>-57.007223700799997</v>
      </c>
      <c r="N1456">
        <v>37897.6489262178</v>
      </c>
      <c r="O1456">
        <v>57.991378408599999</v>
      </c>
      <c r="P1456" s="153">
        <f t="shared" si="44"/>
        <v>37897.6489262178</v>
      </c>
      <c r="Q1456" s="153">
        <f t="shared" si="45"/>
        <v>-114.01444740159999</v>
      </c>
    </row>
    <row r="1457" spans="1:17" x14ac:dyDescent="0.2">
      <c r="A1457">
        <v>-37338.901356373703</v>
      </c>
      <c r="B1457">
        <v>-5094.9449945674996</v>
      </c>
      <c r="C1457">
        <v>1651.239646927</v>
      </c>
      <c r="D1457">
        <v>37898.093355056299</v>
      </c>
      <c r="G1457">
        <v>37901.872940925903</v>
      </c>
      <c r="H1457">
        <v>-0.16554208619999999</v>
      </c>
      <c r="I1457">
        <v>-0.724527017</v>
      </c>
      <c r="J1457">
        <v>-0.56557279900000001</v>
      </c>
      <c r="K1457">
        <v>-0.35746863979999999</v>
      </c>
      <c r="L1457">
        <v>37897.656565121499</v>
      </c>
      <c r="M1457">
        <v>-52.120883206499997</v>
      </c>
      <c r="N1457">
        <v>37897.656565121499</v>
      </c>
      <c r="O1457">
        <v>52.733388038299999</v>
      </c>
      <c r="P1457" s="153">
        <f t="shared" si="44"/>
        <v>37897.656565121499</v>
      </c>
      <c r="Q1457" s="153">
        <f t="shared" si="45"/>
        <v>-104.24176641299999</v>
      </c>
    </row>
    <row r="1458" spans="1:17" x14ac:dyDescent="0.2">
      <c r="A1458">
        <v>-36772.569163440203</v>
      </c>
      <c r="B1458">
        <v>-5689.6528446484999</v>
      </c>
      <c r="C1458">
        <v>1706.3526902389001</v>
      </c>
      <c r="D1458">
        <v>37898.097521723001</v>
      </c>
      <c r="G1458">
        <v>37901.875718340598</v>
      </c>
      <c r="H1458">
        <v>-0.13984792909999999</v>
      </c>
      <c r="I1458">
        <v>-0.73231920390000005</v>
      </c>
      <c r="J1458">
        <v>-0.59368758269999999</v>
      </c>
      <c r="K1458">
        <v>-0.3027972827</v>
      </c>
      <c r="L1458">
        <v>37897.664204024702</v>
      </c>
      <c r="M1458">
        <v>-46.708424732399997</v>
      </c>
      <c r="N1458">
        <v>37897.664204024702</v>
      </c>
      <c r="O1458">
        <v>47.277206123600003</v>
      </c>
      <c r="P1458" s="153">
        <f t="shared" si="44"/>
        <v>37897.664204024702</v>
      </c>
      <c r="Q1458" s="153">
        <f t="shared" si="45"/>
        <v>-93.416849464799995</v>
      </c>
    </row>
    <row r="1459" spans="1:17" x14ac:dyDescent="0.2">
      <c r="A1459">
        <v>-36272.567316567904</v>
      </c>
      <c r="B1459">
        <v>-6180.9425289685996</v>
      </c>
      <c r="C1459">
        <v>1750.982839606</v>
      </c>
      <c r="D1459">
        <v>37898.100993945198</v>
      </c>
      <c r="G1459">
        <v>37901.878495755402</v>
      </c>
      <c r="H1459">
        <v>-0.10382854850000001</v>
      </c>
      <c r="I1459">
        <v>-0.74025494280000004</v>
      </c>
      <c r="J1459">
        <v>-0.61845711000000003</v>
      </c>
      <c r="K1459">
        <v>-0.24239029540000001</v>
      </c>
      <c r="L1459">
        <v>37897.675315155102</v>
      </c>
      <c r="M1459">
        <v>-41.343808406100003</v>
      </c>
      <c r="N1459">
        <v>37897.675315155102</v>
      </c>
      <c r="O1459">
        <v>41.967604345300003</v>
      </c>
      <c r="P1459" s="153">
        <f t="shared" si="44"/>
        <v>37897.675315155102</v>
      </c>
      <c r="Q1459" s="153">
        <f t="shared" si="45"/>
        <v>-82.687616812200005</v>
      </c>
    </row>
    <row r="1460" spans="1:17" x14ac:dyDescent="0.2">
      <c r="A1460">
        <v>-35638.134727274497</v>
      </c>
      <c r="B1460">
        <v>-6764.6007131378001</v>
      </c>
      <c r="C1460">
        <v>1802.8738987595</v>
      </c>
      <c r="D1460">
        <v>37898.1051606119</v>
      </c>
      <c r="G1460">
        <v>37901.881273170096</v>
      </c>
      <c r="H1460">
        <v>-5.8374100900000003E-2</v>
      </c>
      <c r="I1460">
        <v>-0.7463951003</v>
      </c>
      <c r="J1460">
        <v>-0.63900672569999994</v>
      </c>
      <c r="K1460">
        <v>-0.1765140875</v>
      </c>
      <c r="L1460">
        <v>37897.682954056399</v>
      </c>
      <c r="M1460">
        <v>-41.5700155814</v>
      </c>
      <c r="N1460">
        <v>37897.682954056399</v>
      </c>
      <c r="O1460">
        <v>42.011436189599998</v>
      </c>
      <c r="P1460" s="153">
        <f t="shared" si="44"/>
        <v>37897.682954056399</v>
      </c>
      <c r="Q1460" s="153">
        <f t="shared" si="45"/>
        <v>-83.1400311628</v>
      </c>
    </row>
    <row r="1461" spans="1:17" x14ac:dyDescent="0.2">
      <c r="A1461">
        <v>-34965.247810816698</v>
      </c>
      <c r="B1461">
        <v>-7340.9735898823001</v>
      </c>
      <c r="C1461">
        <v>1852.8208132981999</v>
      </c>
      <c r="D1461">
        <v>37898.109327278602</v>
      </c>
      <c r="G1461">
        <v>37901.8854392922</v>
      </c>
      <c r="H1461">
        <v>2.1420416899999999E-2</v>
      </c>
      <c r="I1461">
        <v>-0.7479653302</v>
      </c>
      <c r="J1461">
        <v>-0.65934606169999999</v>
      </c>
      <c r="K1461">
        <v>-7.3156007699999998E-2</v>
      </c>
      <c r="L1461">
        <v>37897.690592957602</v>
      </c>
      <c r="M1461">
        <v>-36.3788685874</v>
      </c>
      <c r="N1461">
        <v>37897.690592957602</v>
      </c>
      <c r="O1461">
        <v>36.646407505600003</v>
      </c>
      <c r="P1461" s="153">
        <f t="shared" si="44"/>
        <v>37897.690592957602</v>
      </c>
      <c r="Q1461" s="153">
        <f t="shared" si="45"/>
        <v>-72.757737174799999</v>
      </c>
    </row>
    <row r="1462" spans="1:17" x14ac:dyDescent="0.2">
      <c r="A1462">
        <v>-34252.8857367448</v>
      </c>
      <c r="B1462">
        <v>-7909.0715675495003</v>
      </c>
      <c r="C1462">
        <v>1900.676980145</v>
      </c>
      <c r="D1462">
        <v>37898.113493945202</v>
      </c>
      <c r="G1462">
        <v>37901.889605414202</v>
      </c>
      <c r="H1462">
        <v>0.10212077410000001</v>
      </c>
      <c r="I1462">
        <v>-0.73825012450000005</v>
      </c>
      <c r="J1462">
        <v>-0.66635641050000005</v>
      </c>
      <c r="K1462">
        <v>2.2961604900000002E-2</v>
      </c>
      <c r="L1462">
        <v>37897.6982318585</v>
      </c>
      <c r="M1462">
        <v>-30.918737217299999</v>
      </c>
      <c r="N1462">
        <v>37897.6982318585</v>
      </c>
      <c r="O1462">
        <v>31.3504110113</v>
      </c>
      <c r="P1462" s="153">
        <f t="shared" si="44"/>
        <v>37897.6982318585</v>
      </c>
      <c r="Q1462" s="153">
        <f t="shared" si="45"/>
        <v>-61.837474434599997</v>
      </c>
    </row>
    <row r="1463" spans="1:17" x14ac:dyDescent="0.2">
      <c r="A1463">
        <v>-33499.942970977099</v>
      </c>
      <c r="B1463">
        <v>-8467.8112745377002</v>
      </c>
      <c r="C1463">
        <v>1946.2822398901999</v>
      </c>
      <c r="D1463">
        <v>37898.117660611897</v>
      </c>
      <c r="G1463">
        <v>37901.892382828999</v>
      </c>
      <c r="H1463">
        <v>0.15044831249999999</v>
      </c>
      <c r="I1463">
        <v>-0.72699844270000002</v>
      </c>
      <c r="J1463">
        <v>-0.66543470849999997</v>
      </c>
      <c r="K1463">
        <v>7.7686667099999995E-2</v>
      </c>
      <c r="L1463">
        <v>37897.705870759397</v>
      </c>
      <c r="M1463">
        <v>-30.878238784099999</v>
      </c>
      <c r="N1463">
        <v>37897.705870759397</v>
      </c>
      <c r="O1463">
        <v>31.34803994</v>
      </c>
      <c r="P1463" s="153">
        <f t="shared" si="44"/>
        <v>37897.705870759397</v>
      </c>
      <c r="Q1463" s="153">
        <f t="shared" si="45"/>
        <v>-61.756477568199998</v>
      </c>
    </row>
    <row r="1464" spans="1:17" x14ac:dyDescent="0.2">
      <c r="A1464">
        <v>-32840.629829986901</v>
      </c>
      <c r="B1464">
        <v>-8925.4229895809003</v>
      </c>
      <c r="C1464">
        <v>1982.4409609646</v>
      </c>
      <c r="D1464">
        <v>37898.121132834101</v>
      </c>
      <c r="G1464">
        <v>37901.895160243701</v>
      </c>
      <c r="H1464">
        <v>0.1928119033</v>
      </c>
      <c r="I1464">
        <v>-0.71368676649999996</v>
      </c>
      <c r="J1464">
        <v>-0.66188129520000005</v>
      </c>
      <c r="K1464">
        <v>0.1240480564</v>
      </c>
      <c r="L1464">
        <v>37897.7135096606</v>
      </c>
      <c r="M1464">
        <v>-25.6644929596</v>
      </c>
      <c r="N1464">
        <v>37897.7135096606</v>
      </c>
      <c r="O1464">
        <v>25.747082648500001</v>
      </c>
      <c r="P1464" s="153">
        <f t="shared" si="44"/>
        <v>37897.7135096606</v>
      </c>
      <c r="Q1464" s="153">
        <f t="shared" si="45"/>
        <v>-51.328985919200001</v>
      </c>
    </row>
    <row r="1465" spans="1:17" x14ac:dyDescent="0.2">
      <c r="A1465">
        <v>-32010.102587617199</v>
      </c>
      <c r="B1465">
        <v>-9463.8212482008003</v>
      </c>
      <c r="C1465">
        <v>2023.4505298908</v>
      </c>
      <c r="D1465">
        <v>37898.125299500804</v>
      </c>
      <c r="G1465">
        <v>37901.899326365798</v>
      </c>
      <c r="H1465">
        <v>0.24577300539999999</v>
      </c>
      <c r="I1465">
        <v>-0.69230255100000004</v>
      </c>
      <c r="J1465">
        <v>-0.65422053879999997</v>
      </c>
      <c r="K1465">
        <v>0.1797450813</v>
      </c>
      <c r="L1465">
        <v>37897.721148561999</v>
      </c>
      <c r="M1465">
        <v>-20.0397986569</v>
      </c>
      <c r="N1465">
        <v>37897.721148561999</v>
      </c>
      <c r="O1465">
        <v>20.3375551974</v>
      </c>
      <c r="P1465" s="153">
        <f t="shared" si="44"/>
        <v>37897.721148561999</v>
      </c>
      <c r="Q1465" s="153">
        <f t="shared" si="45"/>
        <v>-40.079597313800001</v>
      </c>
    </row>
    <row r="1466" spans="1:17" x14ac:dyDescent="0.2">
      <c r="A1466">
        <v>-31135.324965790802</v>
      </c>
      <c r="B1466">
        <v>-9989.1449177206996</v>
      </c>
      <c r="C1466">
        <v>2061.6632219584999</v>
      </c>
      <c r="D1466">
        <v>37898.129466167396</v>
      </c>
      <c r="G1466">
        <v>37901.9034924878</v>
      </c>
      <c r="H1466">
        <v>0.28847088780000002</v>
      </c>
      <c r="I1466">
        <v>-0.67098707089999998</v>
      </c>
      <c r="J1466">
        <v>-0.6457959298</v>
      </c>
      <c r="K1466">
        <v>0.2225050891</v>
      </c>
      <c r="L1466">
        <v>37897.728787474298</v>
      </c>
      <c r="M1466">
        <v>-14.412820200700001</v>
      </c>
      <c r="N1466">
        <v>37897.728787474298</v>
      </c>
      <c r="O1466">
        <v>14.6998167083</v>
      </c>
      <c r="P1466" s="153">
        <f t="shared" si="44"/>
        <v>37897.728787474298</v>
      </c>
      <c r="Q1466" s="153">
        <f t="shared" si="45"/>
        <v>-28.825640401400001</v>
      </c>
    </row>
    <row r="1467" spans="1:17" x14ac:dyDescent="0.2">
      <c r="A1467">
        <v>-30214.779361651599</v>
      </c>
      <c r="B1467">
        <v>-10499.791104793299</v>
      </c>
      <c r="C1467">
        <v>2096.8453755657001</v>
      </c>
      <c r="D1467">
        <v>37898.133632834099</v>
      </c>
      <c r="G1467">
        <v>37901.907658609904</v>
      </c>
      <c r="H1467">
        <v>0.32365104979999998</v>
      </c>
      <c r="I1467">
        <v>-0.65048626929999998</v>
      </c>
      <c r="J1467">
        <v>-0.63765960860000004</v>
      </c>
      <c r="K1467">
        <v>0.25594498430000001</v>
      </c>
      <c r="L1467">
        <v>37897.736426370597</v>
      </c>
      <c r="M1467">
        <v>-8.6294177919999999</v>
      </c>
      <c r="N1467">
        <v>37897.736426370597</v>
      </c>
      <c r="O1467">
        <v>8.8623817439000003</v>
      </c>
      <c r="P1467" s="153">
        <f t="shared" si="44"/>
        <v>37897.736426370597</v>
      </c>
      <c r="Q1467" s="153">
        <f t="shared" si="45"/>
        <v>-17.258835584</v>
      </c>
    </row>
    <row r="1468" spans="1:17" x14ac:dyDescent="0.2">
      <c r="A1468">
        <v>-29246.811621145502</v>
      </c>
      <c r="B1468">
        <v>-10993.961917988699</v>
      </c>
      <c r="C1468">
        <v>2128.7362466272998</v>
      </c>
      <c r="D1468">
        <v>37898.137799500801</v>
      </c>
      <c r="G1468">
        <v>37901.910436024598</v>
      </c>
      <c r="H1468">
        <v>0.34399794309999998</v>
      </c>
      <c r="I1468">
        <v>-0.6373366654</v>
      </c>
      <c r="J1468">
        <v>-0.63260020350000001</v>
      </c>
      <c r="K1468">
        <v>0.27437997850000001</v>
      </c>
      <c r="L1468">
        <v>37897.744065280502</v>
      </c>
      <c r="M1468">
        <v>-2.7082882468</v>
      </c>
      <c r="N1468">
        <v>37897.744065280502</v>
      </c>
      <c r="O1468">
        <v>2.9935133981000002</v>
      </c>
      <c r="P1468" s="153">
        <f t="shared" si="44"/>
        <v>37897.744065280502</v>
      </c>
      <c r="Q1468" s="153">
        <f t="shared" si="45"/>
        <v>-5.4165764936</v>
      </c>
    </row>
    <row r="1469" spans="1:17" x14ac:dyDescent="0.2">
      <c r="A1469">
        <v>-28402.648650441799</v>
      </c>
      <c r="B1469">
        <v>-11391.730197057401</v>
      </c>
      <c r="C1469">
        <v>2152.5878761671001</v>
      </c>
      <c r="D1469">
        <v>37898.141271722998</v>
      </c>
      <c r="G1469">
        <v>37901.9132134393</v>
      </c>
      <c r="H1469">
        <v>0.36242233289999998</v>
      </c>
      <c r="I1469">
        <v>-0.62456556080000003</v>
      </c>
      <c r="J1469">
        <v>-0.62788527549999995</v>
      </c>
      <c r="K1469">
        <v>0.29039282659999999</v>
      </c>
      <c r="L1469">
        <v>37897.751704200396</v>
      </c>
      <c r="M1469">
        <v>10.030109379100001</v>
      </c>
      <c r="N1469">
        <v>37897.751704200396</v>
      </c>
      <c r="O1469">
        <v>-9.0387635352999993</v>
      </c>
      <c r="P1469" s="153">
        <f t="shared" si="44"/>
        <v>37897.751704200396</v>
      </c>
      <c r="Q1469" s="153">
        <f t="shared" si="45"/>
        <v>20.060218758200001</v>
      </c>
    </row>
    <row r="1470" spans="1:17" x14ac:dyDescent="0.2">
      <c r="A1470">
        <v>-27342.928545811399</v>
      </c>
      <c r="B1470">
        <v>-11850.2324332351</v>
      </c>
      <c r="C1470">
        <v>2177.6583485811002</v>
      </c>
      <c r="D1470">
        <v>37898.1454383897</v>
      </c>
      <c r="G1470">
        <v>37901.915990854097</v>
      </c>
      <c r="H1470">
        <v>0.37929271780000001</v>
      </c>
      <c r="I1470">
        <v>-0.61211743519999995</v>
      </c>
      <c r="J1470">
        <v>-0.62352894240000001</v>
      </c>
      <c r="K1470">
        <v>0.30440259159999999</v>
      </c>
      <c r="L1470">
        <v>37897.762120922402</v>
      </c>
      <c r="M1470">
        <v>29.0071825944</v>
      </c>
      <c r="N1470">
        <v>37897.762120922402</v>
      </c>
      <c r="O1470">
        <v>-29.2166621523</v>
      </c>
      <c r="P1470" s="153">
        <f t="shared" si="44"/>
        <v>37897.762120922402</v>
      </c>
      <c r="Q1470" s="153">
        <f t="shared" si="45"/>
        <v>58.014365188799999</v>
      </c>
    </row>
    <row r="1471" spans="1:17" x14ac:dyDescent="0.2">
      <c r="A1471">
        <v>-26230.216612558201</v>
      </c>
      <c r="B1471">
        <v>-12285.7630471629</v>
      </c>
      <c r="C1471">
        <v>2198.5067790026001</v>
      </c>
      <c r="D1471">
        <v>37898.1496050563</v>
      </c>
      <c r="G1471">
        <v>37901.919462622398</v>
      </c>
      <c r="H1471">
        <v>0.39863442090000001</v>
      </c>
      <c r="I1471">
        <v>-0.59691374909999995</v>
      </c>
      <c r="J1471">
        <v>-0.61859078919999999</v>
      </c>
      <c r="K1471">
        <v>0.31957786230000002</v>
      </c>
      <c r="L1471">
        <v>37897.770454307101</v>
      </c>
      <c r="M1471">
        <v>-0.39999999949999998</v>
      </c>
      <c r="N1471">
        <v>37897.770454307101</v>
      </c>
      <c r="O1471">
        <v>0.79999999909999997</v>
      </c>
      <c r="P1471" s="153">
        <f t="shared" si="44"/>
        <v>37897.770454307101</v>
      </c>
      <c r="Q1471" s="153">
        <f t="shared" si="45"/>
        <v>-0.79999999899999996</v>
      </c>
    </row>
    <row r="1472" spans="1:17" x14ac:dyDescent="0.2">
      <c r="A1472">
        <v>-25062.1760372303</v>
      </c>
      <c r="B1472">
        <v>-12695.3682662057</v>
      </c>
      <c r="C1472">
        <v>2214.7154268808999</v>
      </c>
      <c r="D1472">
        <v>37898.153771723002</v>
      </c>
      <c r="G1472">
        <v>37901.922934390801</v>
      </c>
      <c r="H1472">
        <v>0.41644598040000003</v>
      </c>
      <c r="I1472">
        <v>-0.58198416519999996</v>
      </c>
      <c r="J1472">
        <v>-0.61421212400000003</v>
      </c>
      <c r="K1472">
        <v>0.33258178500000002</v>
      </c>
      <c r="L1472">
        <v>37897.789898870098</v>
      </c>
      <c r="M1472">
        <v>113.3635896917</v>
      </c>
      <c r="N1472">
        <v>37897.789898870098</v>
      </c>
      <c r="O1472">
        <v>-113.48809233199999</v>
      </c>
      <c r="P1472" s="153">
        <f t="shared" si="44"/>
        <v>37897.789898870098</v>
      </c>
      <c r="Q1472" s="153">
        <f t="shared" si="45"/>
        <v>226.7271793834</v>
      </c>
    </row>
    <row r="1473" spans="1:17" x14ac:dyDescent="0.2">
      <c r="A1473">
        <v>-23836.240128078101</v>
      </c>
      <c r="B1473">
        <v>-13075.629235919299</v>
      </c>
      <c r="C1473">
        <v>2225.8046326447002</v>
      </c>
      <c r="D1473">
        <v>37898.157938389697</v>
      </c>
      <c r="G1473">
        <v>37901.927100512803</v>
      </c>
      <c r="H1473">
        <v>0.43627975489999998</v>
      </c>
      <c r="I1473">
        <v>-0.56424529999999995</v>
      </c>
      <c r="J1473">
        <v>-0.60969188119999995</v>
      </c>
      <c r="K1473">
        <v>0.3457788698</v>
      </c>
      <c r="L1473">
        <v>37897.797537807601</v>
      </c>
      <c r="M1473">
        <v>127.4310343712</v>
      </c>
      <c r="N1473">
        <v>37897.797537807601</v>
      </c>
      <c r="O1473">
        <v>-126.83603334270001</v>
      </c>
      <c r="P1473" s="153">
        <f t="shared" si="44"/>
        <v>37897.797537807601</v>
      </c>
      <c r="Q1473" s="153">
        <f t="shared" si="45"/>
        <v>254.8620687424</v>
      </c>
    </row>
    <row r="1474" spans="1:17" x14ac:dyDescent="0.2">
      <c r="A1474">
        <v>-22768.373535459199</v>
      </c>
      <c r="B1474">
        <v>-13367.2399809166</v>
      </c>
      <c r="C1474">
        <v>2230.7373137600998</v>
      </c>
      <c r="D1474">
        <v>37898.161410611901</v>
      </c>
      <c r="G1474">
        <v>37901.931266635002</v>
      </c>
      <c r="H1474">
        <v>0.45486514849999998</v>
      </c>
      <c r="I1474">
        <v>-0.5464830879</v>
      </c>
      <c r="J1474">
        <v>-0.60598034720000005</v>
      </c>
      <c r="K1474">
        <v>0.3567096159</v>
      </c>
      <c r="L1474">
        <v>37897.805176749498</v>
      </c>
      <c r="M1474">
        <v>133.83844803669999</v>
      </c>
      <c r="N1474">
        <v>37897.805176749498</v>
      </c>
      <c r="O1474">
        <v>-134.0093902241</v>
      </c>
      <c r="P1474" s="153">
        <f t="shared" si="44"/>
        <v>37897.805176749498</v>
      </c>
      <c r="Q1474" s="153">
        <f t="shared" si="45"/>
        <v>267.67689607339997</v>
      </c>
    </row>
    <row r="1475" spans="1:17" x14ac:dyDescent="0.2">
      <c r="A1475">
        <v>-21428.7637008007</v>
      </c>
      <c r="B1475">
        <v>-13682.8393367668</v>
      </c>
      <c r="C1475">
        <v>2230.9341087446001</v>
      </c>
      <c r="D1475">
        <v>37898.165577278603</v>
      </c>
      <c r="G1475">
        <v>37901.935432757098</v>
      </c>
      <c r="H1475">
        <v>0.47256557859999998</v>
      </c>
      <c r="I1475">
        <v>-0.52846106439999996</v>
      </c>
      <c r="J1475">
        <v>-0.60310697759999998</v>
      </c>
      <c r="K1475">
        <v>0.36561270620000003</v>
      </c>
      <c r="L1475">
        <v>37897.812815694902</v>
      </c>
      <c r="M1475">
        <v>139.54930310239999</v>
      </c>
      <c r="N1475">
        <v>37897.812815694902</v>
      </c>
      <c r="O1475">
        <v>-139.94881419699999</v>
      </c>
      <c r="P1475" s="153">
        <f t="shared" si="44"/>
        <v>37897.812815694902</v>
      </c>
      <c r="Q1475" s="153">
        <f t="shared" si="45"/>
        <v>279.09860620479998</v>
      </c>
    </row>
    <row r="1476" spans="1:17" x14ac:dyDescent="0.2">
      <c r="A1476">
        <v>-20022.510620924299</v>
      </c>
      <c r="B1476">
        <v>-13955.834393626599</v>
      </c>
      <c r="C1476">
        <v>2224.184799527</v>
      </c>
      <c r="D1476">
        <v>37898.169743945196</v>
      </c>
      <c r="G1476">
        <v>37901.940293232801</v>
      </c>
      <c r="H1476">
        <v>0.4924929603</v>
      </c>
      <c r="I1476">
        <v>-0.5067644268</v>
      </c>
      <c r="J1476">
        <v>-0.60089157140000005</v>
      </c>
      <c r="K1476">
        <v>0.3735904431</v>
      </c>
      <c r="L1476">
        <v>37897.820454643203</v>
      </c>
      <c r="M1476">
        <v>145.38436911549999</v>
      </c>
      <c r="N1476">
        <v>37897.820454643203</v>
      </c>
      <c r="O1476">
        <v>-145.55040305989999</v>
      </c>
      <c r="P1476" s="153">
        <f t="shared" si="44"/>
        <v>37897.820454643203</v>
      </c>
      <c r="Q1476" s="153">
        <f t="shared" si="45"/>
        <v>290.76873823099999</v>
      </c>
    </row>
    <row r="1477" spans="1:17" x14ac:dyDescent="0.2">
      <c r="A1477">
        <v>-18545.927513645402</v>
      </c>
      <c r="B1477">
        <v>-14179.7365022332</v>
      </c>
      <c r="C1477">
        <v>2209.6121088363998</v>
      </c>
      <c r="D1477">
        <v>37898.173910611898</v>
      </c>
      <c r="G1477">
        <v>37901.944459354898</v>
      </c>
      <c r="H1477">
        <v>0.50924422619999998</v>
      </c>
      <c r="I1477">
        <v>-0.48725617370000002</v>
      </c>
      <c r="J1477">
        <v>-0.60007280009999997</v>
      </c>
      <c r="K1477">
        <v>0.37837068309999999</v>
      </c>
      <c r="L1477">
        <v>37897.828093593504</v>
      </c>
      <c r="M1477">
        <v>150.986463499</v>
      </c>
      <c r="N1477">
        <v>37897.828093593504</v>
      </c>
      <c r="O1477">
        <v>-151.0092827464</v>
      </c>
      <c r="P1477" s="153">
        <f t="shared" si="44"/>
        <v>37897.828093593504</v>
      </c>
      <c r="Q1477" s="153">
        <f t="shared" si="45"/>
        <v>301.97292699799999</v>
      </c>
    </row>
    <row r="1478" spans="1:17" x14ac:dyDescent="0.2">
      <c r="A1478">
        <v>-16994.987065679699</v>
      </c>
      <c r="B1478">
        <v>-14346.683283267401</v>
      </c>
      <c r="C1478">
        <v>2186.1653065037999</v>
      </c>
      <c r="D1478">
        <v>37898.178077278499</v>
      </c>
      <c r="G1478">
        <v>37901.948625477002</v>
      </c>
      <c r="H1478">
        <v>0.52593242500000004</v>
      </c>
      <c r="I1478">
        <v>-0.46653416609999998</v>
      </c>
      <c r="J1478">
        <v>-0.60039210170000001</v>
      </c>
      <c r="K1478">
        <v>0.3811433857</v>
      </c>
      <c r="L1478">
        <v>37897.835732576998</v>
      </c>
      <c r="M1478">
        <v>156.32881216440001</v>
      </c>
      <c r="N1478">
        <v>37897.835732576998</v>
      </c>
      <c r="O1478">
        <v>-156.30268167930001</v>
      </c>
      <c r="P1478" s="153">
        <f t="shared" si="44"/>
        <v>37897.835732576998</v>
      </c>
      <c r="Q1478" s="153">
        <f t="shared" si="45"/>
        <v>312.65762432880001</v>
      </c>
    </row>
    <row r="1479" spans="1:17" x14ac:dyDescent="0.2">
      <c r="A1479">
        <v>-15642.5999553328</v>
      </c>
      <c r="B1479">
        <v>-14435.4052514778</v>
      </c>
      <c r="C1479">
        <v>2158.9373235234998</v>
      </c>
      <c r="D1479">
        <v>37898.181549500798</v>
      </c>
      <c r="G1479">
        <v>37901.952791599098</v>
      </c>
      <c r="H1479">
        <v>0.54277056840000004</v>
      </c>
      <c r="I1479">
        <v>-0.44415566519999999</v>
      </c>
      <c r="J1479">
        <v>-0.60203257899999996</v>
      </c>
      <c r="K1479">
        <v>0.38168393859999999</v>
      </c>
      <c r="L1479">
        <v>37897.843371481002</v>
      </c>
      <c r="M1479">
        <v>156.296276756</v>
      </c>
      <c r="N1479">
        <v>37897.843371481002</v>
      </c>
      <c r="O1479">
        <v>-156.41567669139999</v>
      </c>
      <c r="P1479" s="153">
        <f t="shared" si="44"/>
        <v>37897.843371481002</v>
      </c>
      <c r="Q1479" s="153">
        <f t="shared" si="45"/>
        <v>312.59255351199999</v>
      </c>
    </row>
    <row r="1480" spans="1:17" x14ac:dyDescent="0.2">
      <c r="A1480">
        <v>-13943.811258534301</v>
      </c>
      <c r="B1480">
        <v>-14471.2102033013</v>
      </c>
      <c r="C1480">
        <v>2115.7102644819001</v>
      </c>
      <c r="D1480">
        <v>37898.185716167398</v>
      </c>
      <c r="G1480">
        <v>37901.956263367501</v>
      </c>
      <c r="H1480">
        <v>0.55706260389999995</v>
      </c>
      <c r="I1480">
        <v>-0.4238361417</v>
      </c>
      <c r="J1480">
        <v>-0.60457983370000001</v>
      </c>
      <c r="K1480">
        <v>0.38016760129999999</v>
      </c>
      <c r="L1480">
        <v>37897.851010420804</v>
      </c>
      <c r="M1480">
        <v>161.79729227440001</v>
      </c>
      <c r="N1480">
        <v>37897.851010420804</v>
      </c>
      <c r="O1480">
        <v>-161.71735990639999</v>
      </c>
      <c r="P1480" s="153">
        <f t="shared" si="44"/>
        <v>37897.851010420804</v>
      </c>
      <c r="Q1480" s="153">
        <f t="shared" si="45"/>
        <v>323.59458454880001</v>
      </c>
    </row>
    <row r="1481" spans="1:17" x14ac:dyDescent="0.2">
      <c r="A1481">
        <v>-12157.6896756513</v>
      </c>
      <c r="B1481">
        <v>-14416.064252957</v>
      </c>
      <c r="C1481">
        <v>2059.1896978299001</v>
      </c>
      <c r="D1481">
        <v>37898.1898828341</v>
      </c>
      <c r="G1481">
        <v>37901.959735135897</v>
      </c>
      <c r="H1481">
        <v>0.57170600979999997</v>
      </c>
      <c r="I1481">
        <v>-0.40155313139999999</v>
      </c>
      <c r="J1481">
        <v>-0.6083819935</v>
      </c>
      <c r="K1481">
        <v>0.37653508600000002</v>
      </c>
      <c r="L1481">
        <v>37897.858649358801</v>
      </c>
      <c r="M1481">
        <v>167.4266373328</v>
      </c>
      <c r="N1481">
        <v>37897.858649358801</v>
      </c>
      <c r="O1481">
        <v>-166.90391504479999</v>
      </c>
      <c r="P1481" s="153">
        <f t="shared" si="44"/>
        <v>37897.858649358801</v>
      </c>
      <c r="Q1481" s="153">
        <f t="shared" si="45"/>
        <v>334.8532746656</v>
      </c>
    </row>
    <row r="1482" spans="1:17" x14ac:dyDescent="0.2">
      <c r="A1482">
        <v>-10279.584171631999</v>
      </c>
      <c r="B1482">
        <v>-14251.3519708272</v>
      </c>
      <c r="C1482">
        <v>1987.0240541428</v>
      </c>
      <c r="D1482">
        <v>37898.194049500802</v>
      </c>
      <c r="G1482">
        <v>37901.963206904198</v>
      </c>
      <c r="H1482">
        <v>0.58678922919999998</v>
      </c>
      <c r="I1482">
        <v>-0.37677186480000002</v>
      </c>
      <c r="J1482">
        <v>-0.61364218390000003</v>
      </c>
      <c r="K1482">
        <v>0.37035743879999999</v>
      </c>
      <c r="L1482">
        <v>37897.866288294899</v>
      </c>
      <c r="M1482">
        <v>172.85408186180001</v>
      </c>
      <c r="N1482">
        <v>37897.866288294899</v>
      </c>
      <c r="O1482">
        <v>-172.5920006531</v>
      </c>
      <c r="P1482" s="153">
        <f t="shared" si="44"/>
        <v>37897.866288294899</v>
      </c>
      <c r="Q1482" s="153">
        <f t="shared" si="45"/>
        <v>345.70816372360002</v>
      </c>
    </row>
    <row r="1483" spans="1:17" x14ac:dyDescent="0.2">
      <c r="A1483">
        <v>-8556.8907012479995</v>
      </c>
      <c r="B1483">
        <v>-13998.356061003</v>
      </c>
      <c r="C1483">
        <v>1908.6353842937999</v>
      </c>
      <c r="D1483">
        <v>37898.197696883697</v>
      </c>
      <c r="G1483">
        <v>37901.965984319002</v>
      </c>
      <c r="H1483">
        <v>0.59920737260000001</v>
      </c>
      <c r="I1483">
        <v>-0.35469668250000003</v>
      </c>
      <c r="J1483">
        <v>-0.61905258500000004</v>
      </c>
      <c r="K1483">
        <v>0.36320061279999999</v>
      </c>
      <c r="L1483">
        <v>37897.873927230103</v>
      </c>
      <c r="M1483">
        <v>172.7119381375</v>
      </c>
      <c r="N1483">
        <v>37897.873927230103</v>
      </c>
      <c r="O1483">
        <v>-172.85417095669999</v>
      </c>
      <c r="P1483" s="153">
        <f t="shared" si="44"/>
        <v>37897.873927230103</v>
      </c>
      <c r="Q1483" s="153">
        <f t="shared" si="45"/>
        <v>345.423876275</v>
      </c>
    </row>
    <row r="1484" spans="1:17" x14ac:dyDescent="0.2">
      <c r="A1484">
        <v>-6604.2024315448998</v>
      </c>
      <c r="B1484">
        <v>-13583.6221563702</v>
      </c>
      <c r="C1484">
        <v>1804.5538282571999</v>
      </c>
      <c r="D1484">
        <v>37898.201651830001</v>
      </c>
      <c r="G1484">
        <v>37901.968761733697</v>
      </c>
      <c r="H1484">
        <v>0.6119301479</v>
      </c>
      <c r="I1484">
        <v>-0.33016207580000001</v>
      </c>
      <c r="J1484">
        <v>-0.62566127240000002</v>
      </c>
      <c r="K1484">
        <v>0.35367000160000001</v>
      </c>
      <c r="L1484">
        <v>37897.881566164098</v>
      </c>
      <c r="M1484">
        <v>178.1901312</v>
      </c>
      <c r="N1484">
        <v>37897.881566164098</v>
      </c>
      <c r="O1484">
        <v>-177.8144777814</v>
      </c>
      <c r="P1484" s="153">
        <f t="shared" si="44"/>
        <v>37897.881566164098</v>
      </c>
      <c r="Q1484" s="153">
        <f t="shared" si="45"/>
        <v>356.38026239999999</v>
      </c>
    </row>
    <row r="1485" spans="1:17" x14ac:dyDescent="0.2">
      <c r="A1485">
        <v>-4804.8091417898004</v>
      </c>
      <c r="B1485">
        <v>-13067.708195221599</v>
      </c>
      <c r="C1485">
        <v>1692.6837349363</v>
      </c>
      <c r="D1485">
        <v>37898.205149433401</v>
      </c>
      <c r="G1485">
        <v>37901.971539148399</v>
      </c>
      <c r="H1485">
        <v>0.62489346950000002</v>
      </c>
      <c r="I1485">
        <v>-0.3026608341</v>
      </c>
      <c r="J1485">
        <v>-0.63357509550000002</v>
      </c>
      <c r="K1485">
        <v>0.34130216759999998</v>
      </c>
      <c r="L1485">
        <v>37897.889205097199</v>
      </c>
      <c r="M1485">
        <v>-176.29495686749999</v>
      </c>
      <c r="N1485">
        <v>37897.889205097199</v>
      </c>
      <c r="O1485">
        <v>176.08165367589999</v>
      </c>
      <c r="P1485" s="153">
        <f t="shared" si="44"/>
        <v>37897.889205097199</v>
      </c>
      <c r="Q1485" s="153">
        <f t="shared" si="45"/>
        <v>-352.58991373499998</v>
      </c>
    </row>
    <row r="1486" spans="1:17" x14ac:dyDescent="0.2">
      <c r="A1486">
        <v>-2897.0759266107998</v>
      </c>
      <c r="B1486">
        <v>-12359.470092481701</v>
      </c>
      <c r="C1486">
        <v>1554.8326770246999</v>
      </c>
      <c r="D1486">
        <v>37898.208731303297</v>
      </c>
      <c r="G1486">
        <v>37901.975705270503</v>
      </c>
      <c r="H1486">
        <v>0.64442020860000004</v>
      </c>
      <c r="I1486">
        <v>-0.2545648318</v>
      </c>
      <c r="J1486">
        <v>-0.64801966290000002</v>
      </c>
      <c r="K1486">
        <v>0.31621172930000002</v>
      </c>
      <c r="L1486">
        <v>37897.896844029601</v>
      </c>
      <c r="M1486">
        <v>-171.09207707300001</v>
      </c>
      <c r="N1486">
        <v>37897.896844029601</v>
      </c>
      <c r="O1486">
        <v>171.72081465860001</v>
      </c>
      <c r="P1486" s="153">
        <f t="shared" si="44"/>
        <v>37897.896844029601</v>
      </c>
      <c r="Q1486" s="153">
        <f t="shared" si="45"/>
        <v>-342.18415414600003</v>
      </c>
    </row>
    <row r="1487" spans="1:17" x14ac:dyDescent="0.2">
      <c r="A1487">
        <v>-961.22344228240001</v>
      </c>
      <c r="B1487">
        <v>-11437.140651584299</v>
      </c>
      <c r="C1487">
        <v>1390.6431856961001</v>
      </c>
      <c r="D1487">
        <v>37898.212270660297</v>
      </c>
      <c r="G1487">
        <v>37901.979871392599</v>
      </c>
      <c r="H1487">
        <v>0.66296680600000002</v>
      </c>
      <c r="I1487">
        <v>-0.19642969460000001</v>
      </c>
      <c r="J1487">
        <v>-0.66534772460000002</v>
      </c>
      <c r="K1487">
        <v>0.28142991049999999</v>
      </c>
      <c r="L1487">
        <v>37897.904482961298</v>
      </c>
      <c r="M1487">
        <v>-170.8892285849</v>
      </c>
      <c r="N1487">
        <v>37897.904482961298</v>
      </c>
      <c r="O1487">
        <v>170.74675128460001</v>
      </c>
      <c r="P1487" s="153">
        <f t="shared" si="44"/>
        <v>37897.904482961298</v>
      </c>
      <c r="Q1487" s="153">
        <f t="shared" si="45"/>
        <v>-341.77845716979999</v>
      </c>
    </row>
    <row r="1488" spans="1:17" x14ac:dyDescent="0.2">
      <c r="A1488">
        <v>1113.0830627803</v>
      </c>
      <c r="B1488">
        <v>-10155.157760910301</v>
      </c>
      <c r="C1488">
        <v>1179.6548309783</v>
      </c>
      <c r="D1488">
        <v>37898.216023422297</v>
      </c>
      <c r="G1488">
        <v>37901.984037514601</v>
      </c>
      <c r="H1488">
        <v>0.67830502179999996</v>
      </c>
      <c r="I1488">
        <v>-0.1268075387</v>
      </c>
      <c r="J1488">
        <v>-0.68445585440000001</v>
      </c>
      <c r="K1488">
        <v>0.23524950359999999</v>
      </c>
      <c r="L1488">
        <v>37897.912121892099</v>
      </c>
      <c r="M1488">
        <v>-165.56966484680001</v>
      </c>
      <c r="N1488">
        <v>37897.912121892099</v>
      </c>
      <c r="O1488">
        <v>165.47587927609999</v>
      </c>
      <c r="P1488" s="153">
        <f t="shared" si="44"/>
        <v>37897.912121892099</v>
      </c>
      <c r="Q1488" s="153">
        <f t="shared" si="45"/>
        <v>-331.13932969360002</v>
      </c>
    </row>
    <row r="1489" spans="1:17" x14ac:dyDescent="0.2">
      <c r="A1489">
        <v>3139.0303847803998</v>
      </c>
      <c r="B1489">
        <v>-8481.6272520065995</v>
      </c>
      <c r="C1489">
        <v>923.27739998849995</v>
      </c>
      <c r="D1489">
        <v>37898.219775833903</v>
      </c>
      <c r="G1489">
        <v>37901.988203636698</v>
      </c>
      <c r="H1489">
        <v>0.68711643109999998</v>
      </c>
      <c r="I1489">
        <v>-4.6398122399999998E-2</v>
      </c>
      <c r="J1489">
        <v>-0.70294051889999998</v>
      </c>
      <c r="K1489">
        <v>0.17774377990000001</v>
      </c>
      <c r="L1489">
        <v>37897.9197608217</v>
      </c>
      <c r="M1489">
        <v>-160.07172765870001</v>
      </c>
      <c r="N1489">
        <v>37897.9197608217</v>
      </c>
      <c r="O1489">
        <v>160.08699354620001</v>
      </c>
      <c r="P1489" s="153">
        <f t="shared" si="44"/>
        <v>37897.9197608217</v>
      </c>
      <c r="Q1489" s="153">
        <f t="shared" si="45"/>
        <v>-320.14345531740003</v>
      </c>
    </row>
    <row r="1490" spans="1:17" x14ac:dyDescent="0.2">
      <c r="A1490">
        <v>4936.3110006958996</v>
      </c>
      <c r="B1490">
        <v>-6403.6508967645004</v>
      </c>
      <c r="C1490">
        <v>625.00965586790005</v>
      </c>
      <c r="D1490">
        <v>37898.223426369499</v>
      </c>
      <c r="G1490">
        <v>37901.992369758802</v>
      </c>
      <c r="H1490">
        <v>0.68614148829999999</v>
      </c>
      <c r="I1490">
        <v>4.0352811699999998E-2</v>
      </c>
      <c r="J1490">
        <v>-0.71758806559999999</v>
      </c>
      <c r="K1490">
        <v>0.11246722520000001</v>
      </c>
      <c r="L1490">
        <v>37897.927399750399</v>
      </c>
      <c r="M1490">
        <v>-160.10416669559999</v>
      </c>
      <c r="N1490">
        <v>37897.927399750399</v>
      </c>
      <c r="O1490">
        <v>160.1402068868</v>
      </c>
      <c r="P1490" s="153">
        <f t="shared" si="44"/>
        <v>37897.927399750399</v>
      </c>
      <c r="Q1490" s="153">
        <f t="shared" si="45"/>
        <v>-320.20833339119997</v>
      </c>
    </row>
    <row r="1491" spans="1:17" x14ac:dyDescent="0.2">
      <c r="A1491">
        <v>6338.7982979028002</v>
      </c>
      <c r="B1491">
        <v>-3915.2638359440002</v>
      </c>
      <c r="C1491">
        <v>288.79798745630001</v>
      </c>
      <c r="D1491">
        <v>37898.227004104599</v>
      </c>
      <c r="G1491">
        <v>37901.996535880899</v>
      </c>
      <c r="H1491">
        <v>0.6743524635</v>
      </c>
      <c r="I1491">
        <v>0.12583537450000001</v>
      </c>
      <c r="J1491">
        <v>-0.72613116109999998</v>
      </c>
      <c r="K1491">
        <v>4.6343828500000003E-2</v>
      </c>
      <c r="L1491">
        <v>37897.935038678203</v>
      </c>
      <c r="M1491">
        <v>-154.63519349809999</v>
      </c>
      <c r="N1491">
        <v>37897.935038678203</v>
      </c>
      <c r="O1491">
        <v>154.8103865166</v>
      </c>
      <c r="P1491" s="153">
        <f t="shared" si="44"/>
        <v>37897.935038678203</v>
      </c>
      <c r="Q1491" s="153">
        <f t="shared" si="45"/>
        <v>-309.27038699619999</v>
      </c>
    </row>
    <row r="1492" spans="1:17" x14ac:dyDescent="0.2">
      <c r="A1492">
        <v>7152.2891078951998</v>
      </c>
      <c r="B1492">
        <v>-1162.8549253813001</v>
      </c>
      <c r="C1492">
        <v>-62.4080751909</v>
      </c>
      <c r="D1492">
        <v>37898.230481365099</v>
      </c>
      <c r="G1492">
        <v>37902.000702002901</v>
      </c>
      <c r="H1492">
        <v>0.65393324080000004</v>
      </c>
      <c r="I1492">
        <v>0.2028629659</v>
      </c>
      <c r="J1492">
        <v>-0.72872274159999995</v>
      </c>
      <c r="K1492">
        <v>-1.34573244E-2</v>
      </c>
      <c r="L1492">
        <v>37897.942677605002</v>
      </c>
      <c r="M1492">
        <v>-149.2291862996</v>
      </c>
      <c r="N1492">
        <v>37897.942677605002</v>
      </c>
      <c r="O1492">
        <v>149.34455828439999</v>
      </c>
      <c r="P1492" s="153">
        <f t="shared" si="44"/>
        <v>37897.942677605002</v>
      </c>
      <c r="Q1492" s="153">
        <f t="shared" si="45"/>
        <v>-298.4583725992</v>
      </c>
    </row>
    <row r="1493" spans="1:17" x14ac:dyDescent="0.2">
      <c r="A1493">
        <v>7304.2871517285002</v>
      </c>
      <c r="B1493">
        <v>1705.7008526500999</v>
      </c>
      <c r="C1493">
        <v>-408.85645396040002</v>
      </c>
      <c r="D1493">
        <v>37898.233968676897</v>
      </c>
      <c r="G1493">
        <v>37902.004868124997</v>
      </c>
      <c r="H1493">
        <v>0.62868827000000005</v>
      </c>
      <c r="I1493">
        <v>0.2678756853</v>
      </c>
      <c r="J1493">
        <v>-0.72735721819999999</v>
      </c>
      <c r="K1493">
        <v>-6.2810457E-2</v>
      </c>
      <c r="L1493">
        <v>37897.950316530703</v>
      </c>
      <c r="M1493">
        <v>-143.84325015650001</v>
      </c>
      <c r="N1493">
        <v>37897.950316530703</v>
      </c>
      <c r="O1493">
        <v>143.94559984189999</v>
      </c>
      <c r="P1493" s="153">
        <f t="shared" si="44"/>
        <v>37897.950316530703</v>
      </c>
      <c r="Q1493" s="153">
        <f t="shared" si="45"/>
        <v>-287.68650031300001</v>
      </c>
    </row>
    <row r="1494" spans="1:17" x14ac:dyDescent="0.2">
      <c r="A1494">
        <v>6817.4022057906996</v>
      </c>
      <c r="B1494">
        <v>4525.8081335360002</v>
      </c>
      <c r="C1494">
        <v>-731.48168076750005</v>
      </c>
      <c r="D1494">
        <v>37898.237573337603</v>
      </c>
      <c r="G1494">
        <v>37902.009034247101</v>
      </c>
      <c r="H1494">
        <v>0.60188536520000002</v>
      </c>
      <c r="I1494">
        <v>0.3209238579</v>
      </c>
      <c r="J1494">
        <v>-0.72424337080000001</v>
      </c>
      <c r="K1494">
        <v>-0.1010614883</v>
      </c>
      <c r="L1494">
        <v>37897.957955455298</v>
      </c>
      <c r="M1494">
        <v>-139.19440278810001</v>
      </c>
      <c r="N1494">
        <v>37897.957955455298</v>
      </c>
      <c r="O1494">
        <v>138.9610925405</v>
      </c>
      <c r="P1494" s="153">
        <f t="shared" ref="P1494:P1557" si="46">N1494</f>
        <v>37897.957955455298</v>
      </c>
      <c r="Q1494" s="153">
        <f t="shared" ref="Q1494:Q1557" si="47">M1494*2</f>
        <v>-278.38880557620001</v>
      </c>
    </row>
    <row r="1495" spans="1:17" x14ac:dyDescent="0.2">
      <c r="A1495">
        <v>5828.2820600674004</v>
      </c>
      <c r="B1495">
        <v>7093.2611735906003</v>
      </c>
      <c r="C1495">
        <v>-1009.753630078</v>
      </c>
      <c r="D1495">
        <v>37898.241258678398</v>
      </c>
      <c r="G1495">
        <v>37902.013200369103</v>
      </c>
      <c r="H1495">
        <v>0.57544844750000002</v>
      </c>
      <c r="I1495">
        <v>0.36386348289999998</v>
      </c>
      <c r="J1495">
        <v>-0.72089276660000001</v>
      </c>
      <c r="K1495">
        <v>-0.129522466</v>
      </c>
      <c r="L1495">
        <v>37897.9655943791</v>
      </c>
      <c r="M1495">
        <v>-138.20315148239999</v>
      </c>
      <c r="N1495">
        <v>37897.9655943791</v>
      </c>
      <c r="O1495">
        <v>138.40241766650001</v>
      </c>
      <c r="P1495" s="153">
        <f t="shared" si="46"/>
        <v>37897.9655943791</v>
      </c>
      <c r="Q1495" s="153">
        <f t="shared" si="47"/>
        <v>-276.40630296479998</v>
      </c>
    </row>
    <row r="1496" spans="1:17" x14ac:dyDescent="0.2">
      <c r="A1496">
        <v>4496.3266302022002</v>
      </c>
      <c r="B1496">
        <v>9357.6516181811003</v>
      </c>
      <c r="C1496">
        <v>-1242.1610705121</v>
      </c>
      <c r="D1496">
        <v>37898.245045120901</v>
      </c>
      <c r="G1496">
        <v>37902.018060844901</v>
      </c>
      <c r="H1496">
        <v>0.54613820430000004</v>
      </c>
      <c r="I1496">
        <v>0.40410285909999999</v>
      </c>
      <c r="J1496">
        <v>-0.7176868246</v>
      </c>
      <c r="K1496">
        <v>-0.15283835530000001</v>
      </c>
      <c r="L1496">
        <v>37897.973233307603</v>
      </c>
      <c r="M1496">
        <v>-132.7116561734</v>
      </c>
      <c r="N1496">
        <v>37897.973233307603</v>
      </c>
      <c r="O1496">
        <v>132.84602594899999</v>
      </c>
      <c r="P1496" s="153">
        <f t="shared" si="46"/>
        <v>37897.973233307603</v>
      </c>
      <c r="Q1496" s="153">
        <f t="shared" si="47"/>
        <v>-265.4233123468</v>
      </c>
    </row>
    <row r="1497" spans="1:17" x14ac:dyDescent="0.2">
      <c r="A1497">
        <v>2994.4708734056999</v>
      </c>
      <c r="B1497">
        <v>11270.6703409196</v>
      </c>
      <c r="C1497">
        <v>-1427.8399352679</v>
      </c>
      <c r="D1497">
        <v>37898.248824471302</v>
      </c>
      <c r="G1497">
        <v>37902.020838259603</v>
      </c>
      <c r="H1497">
        <v>0.53024947950000001</v>
      </c>
      <c r="I1497">
        <v>0.42343003759999998</v>
      </c>
      <c r="J1497">
        <v>-0.71636302640000005</v>
      </c>
      <c r="K1497">
        <v>-0.16237766849999999</v>
      </c>
      <c r="L1497">
        <v>37897.980872261804</v>
      </c>
      <c r="M1497">
        <v>-127.2935291414</v>
      </c>
      <c r="N1497">
        <v>37897.980872261804</v>
      </c>
      <c r="O1497">
        <v>127.29783933100001</v>
      </c>
      <c r="P1497" s="153">
        <f t="shared" si="46"/>
        <v>37897.980872261804</v>
      </c>
      <c r="Q1497" s="153">
        <f t="shared" si="47"/>
        <v>-254.5870582828</v>
      </c>
    </row>
    <row r="1498" spans="1:17" x14ac:dyDescent="0.2">
      <c r="A1498">
        <v>1506.0575474085001</v>
      </c>
      <c r="B1498">
        <v>12799.360929090701</v>
      </c>
      <c r="C1498">
        <v>-1568.0540148601999</v>
      </c>
      <c r="D1498">
        <v>37898.252379863297</v>
      </c>
      <c r="G1498">
        <v>37902.023615674298</v>
      </c>
      <c r="H1498">
        <v>0.51496280000000005</v>
      </c>
      <c r="I1498">
        <v>0.44065404559999999</v>
      </c>
      <c r="J1498">
        <v>-0.71543070909999995</v>
      </c>
      <c r="K1498">
        <v>-0.1696945114</v>
      </c>
      <c r="L1498">
        <v>37897.988511144897</v>
      </c>
      <c r="M1498">
        <v>-121.6612332357</v>
      </c>
      <c r="N1498">
        <v>37897.988511144897</v>
      </c>
      <c r="O1498">
        <v>121.78963622889999</v>
      </c>
      <c r="P1498" s="153">
        <f t="shared" si="46"/>
        <v>37897.988511144897</v>
      </c>
      <c r="Q1498" s="153">
        <f t="shared" si="47"/>
        <v>-243.32246647139999</v>
      </c>
    </row>
    <row r="1499" spans="1:17" x14ac:dyDescent="0.2">
      <c r="A1499">
        <v>-23.908836743399998</v>
      </c>
      <c r="B1499">
        <v>14118.723497364401</v>
      </c>
      <c r="C1499">
        <v>-1682.1239477623999</v>
      </c>
      <c r="D1499">
        <v>37898.255968507903</v>
      </c>
      <c r="G1499">
        <v>37902.027087442802</v>
      </c>
      <c r="H1499">
        <v>0.49662323940000003</v>
      </c>
      <c r="I1499">
        <v>0.4597605186</v>
      </c>
      <c r="J1499">
        <v>-0.71479292930000005</v>
      </c>
      <c r="K1499">
        <v>-0.17622908910000001</v>
      </c>
      <c r="L1499">
        <v>37897.995455617798</v>
      </c>
      <c r="M1499">
        <v>-116.3153360136</v>
      </c>
      <c r="N1499">
        <v>37897.995455617798</v>
      </c>
      <c r="O1499">
        <v>116.38319163440001</v>
      </c>
      <c r="P1499" s="153">
        <f t="shared" si="46"/>
        <v>37897.995455617798</v>
      </c>
      <c r="Q1499" s="153">
        <f t="shared" si="47"/>
        <v>-232.63067202720001</v>
      </c>
    </row>
    <row r="1500" spans="1:17" x14ac:dyDescent="0.2">
      <c r="A1500">
        <v>-1514.7865829228999</v>
      </c>
      <c r="B1500">
        <v>15221.9809408565</v>
      </c>
      <c r="C1500">
        <v>-1771.5252855941001</v>
      </c>
      <c r="D1500">
        <v>37898.259463826398</v>
      </c>
      <c r="G1500">
        <v>37902.030559211104</v>
      </c>
      <c r="H1500">
        <v>0.47902750230000002</v>
      </c>
      <c r="I1500">
        <v>0.4766787059</v>
      </c>
      <c r="J1500">
        <v>-0.71469011569999996</v>
      </c>
      <c r="K1500">
        <v>-0.18035548730000001</v>
      </c>
      <c r="L1500">
        <v>37898.003094537497</v>
      </c>
      <c r="M1500">
        <v>-110.7009075676</v>
      </c>
      <c r="N1500">
        <v>37898.003094537497</v>
      </c>
      <c r="O1500">
        <v>111.2117005305</v>
      </c>
      <c r="P1500" s="153">
        <f t="shared" si="46"/>
        <v>37898.003094537497</v>
      </c>
      <c r="Q1500" s="153">
        <f t="shared" si="47"/>
        <v>-221.4018151352</v>
      </c>
    </row>
    <row r="1501" spans="1:17" x14ac:dyDescent="0.2">
      <c r="A1501">
        <v>-3178.3845946884999</v>
      </c>
      <c r="B1501">
        <v>16285.153042379799</v>
      </c>
      <c r="C1501">
        <v>-1851.2601380082001</v>
      </c>
      <c r="D1501">
        <v>37898.263406365302</v>
      </c>
      <c r="G1501">
        <v>37902.034030979397</v>
      </c>
      <c r="H1501">
        <v>0.46205607589999997</v>
      </c>
      <c r="I1501">
        <v>0.49182847159999998</v>
      </c>
      <c r="J1501">
        <v>-0.71505675719999995</v>
      </c>
      <c r="K1501">
        <v>-0.18249046899999999</v>
      </c>
      <c r="L1501">
        <v>37898.010733456002</v>
      </c>
      <c r="M1501">
        <v>-105.3521289979</v>
      </c>
      <c r="N1501">
        <v>37898.010733456002</v>
      </c>
      <c r="O1501">
        <v>105.4914274138</v>
      </c>
      <c r="P1501" s="153">
        <f t="shared" si="46"/>
        <v>37898.010733456002</v>
      </c>
      <c r="Q1501" s="153">
        <f t="shared" si="47"/>
        <v>-210.70425799579999</v>
      </c>
    </row>
    <row r="1502" spans="1:17" x14ac:dyDescent="0.2">
      <c r="A1502">
        <v>-4699.9202955868996</v>
      </c>
      <c r="B1502">
        <v>17128.7056912191</v>
      </c>
      <c r="C1502">
        <v>-1908.8225846891</v>
      </c>
      <c r="D1502">
        <v>37898.267078213903</v>
      </c>
      <c r="G1502">
        <v>37902.038197101603</v>
      </c>
      <c r="H1502">
        <v>0.44235863959999999</v>
      </c>
      <c r="I1502">
        <v>0.50812182159999997</v>
      </c>
      <c r="J1502">
        <v>-0.71602217810000002</v>
      </c>
      <c r="K1502">
        <v>-0.18287506340000001</v>
      </c>
      <c r="L1502">
        <v>37898.018372373801</v>
      </c>
      <c r="M1502">
        <v>-99.948648085000002</v>
      </c>
      <c r="N1502">
        <v>37898.018372373801</v>
      </c>
      <c r="O1502">
        <v>100.3552555484</v>
      </c>
      <c r="P1502" s="153">
        <f t="shared" si="46"/>
        <v>37898.018372373801</v>
      </c>
      <c r="Q1502" s="153">
        <f t="shared" si="47"/>
        <v>-199.89729617</v>
      </c>
    </row>
    <row r="1503" spans="1:17" x14ac:dyDescent="0.2">
      <c r="A1503">
        <v>-6345.4821036616004</v>
      </c>
      <c r="B1503">
        <v>17922.119033851399</v>
      </c>
      <c r="C1503">
        <v>-1956.8985624083</v>
      </c>
      <c r="D1503">
        <v>37898.271142226396</v>
      </c>
      <c r="G1503">
        <v>37902.0423632237</v>
      </c>
      <c r="H1503">
        <v>0.42323166699999998</v>
      </c>
      <c r="I1503">
        <v>0.52274788689999996</v>
      </c>
      <c r="J1503">
        <v>-0.71745783640000005</v>
      </c>
      <c r="K1503">
        <v>-0.18128390920000001</v>
      </c>
      <c r="L1503">
        <v>37898.0260112912</v>
      </c>
      <c r="M1503">
        <v>-96.311586600599995</v>
      </c>
      <c r="N1503">
        <v>37898.0260112912</v>
      </c>
      <c r="O1503">
        <v>94.868615655599996</v>
      </c>
      <c r="P1503" s="153">
        <f t="shared" si="46"/>
        <v>37898.0260112912</v>
      </c>
      <c r="Q1503" s="153">
        <f t="shared" si="47"/>
        <v>-192.62317320119999</v>
      </c>
    </row>
    <row r="1504" spans="1:17" x14ac:dyDescent="0.2">
      <c r="A1504">
        <v>-7750.7049432613003</v>
      </c>
      <c r="B1504">
        <v>18512.628659984199</v>
      </c>
      <c r="C1504">
        <v>-1987.5759746061999</v>
      </c>
      <c r="D1504">
        <v>37898.274702773298</v>
      </c>
      <c r="G1504">
        <v>37902.047223699403</v>
      </c>
      <c r="H1504">
        <v>0.40144923069999999</v>
      </c>
      <c r="I1504">
        <v>0.53811235030000004</v>
      </c>
      <c r="J1504">
        <v>-0.71959612110000004</v>
      </c>
      <c r="K1504">
        <v>-0.17735567690000001</v>
      </c>
      <c r="L1504">
        <v>37898.033650207602</v>
      </c>
      <c r="M1504">
        <v>-94.373863505599999</v>
      </c>
      <c r="N1504">
        <v>37898.033650207602</v>
      </c>
      <c r="O1504">
        <v>93.833832907399994</v>
      </c>
      <c r="P1504" s="153">
        <f t="shared" si="46"/>
        <v>37898.033650207602</v>
      </c>
      <c r="Q1504" s="153">
        <f t="shared" si="47"/>
        <v>-188.7477270112</v>
      </c>
    </row>
    <row r="1505" spans="1:17" x14ac:dyDescent="0.2">
      <c r="A1505">
        <v>-9193.3302623588006</v>
      </c>
      <c r="B1505">
        <v>19042.894599588799</v>
      </c>
      <c r="C1505">
        <v>-2010.0123811108001</v>
      </c>
      <c r="D1505">
        <v>37898.278455714302</v>
      </c>
      <c r="G1505">
        <v>37902.052778528901</v>
      </c>
      <c r="H1505">
        <v>0.37703500000000001</v>
      </c>
      <c r="I1505">
        <v>0.55385862870000002</v>
      </c>
      <c r="J1505">
        <v>-0.72248434350000001</v>
      </c>
      <c r="K1505">
        <v>-0.17059191539999999</v>
      </c>
      <c r="L1505">
        <v>37898.041289123299</v>
      </c>
      <c r="M1505">
        <v>-89.087678054099996</v>
      </c>
      <c r="N1505">
        <v>37898.041289123299</v>
      </c>
      <c r="O1505">
        <v>89.1150156466</v>
      </c>
      <c r="P1505" s="153">
        <f t="shared" si="46"/>
        <v>37898.041289123299</v>
      </c>
      <c r="Q1505" s="153">
        <f t="shared" si="47"/>
        <v>-178.17535610819999</v>
      </c>
    </row>
    <row r="1506" spans="1:17" x14ac:dyDescent="0.2">
      <c r="A1506">
        <v>-10747.954614492</v>
      </c>
      <c r="B1506">
        <v>19534.290540931299</v>
      </c>
      <c r="C1506">
        <v>-2024.6472848011001</v>
      </c>
      <c r="D1506">
        <v>37898.282622380902</v>
      </c>
      <c r="G1506">
        <v>37902.058333358298</v>
      </c>
      <c r="H1506">
        <v>0.35292992779999999</v>
      </c>
      <c r="I1506">
        <v>0.56802494670000003</v>
      </c>
      <c r="J1506">
        <v>-0.72567895469999999</v>
      </c>
      <c r="K1506">
        <v>-0.1617967267</v>
      </c>
      <c r="L1506">
        <v>37898.048928038399</v>
      </c>
      <c r="M1506">
        <v>-83.724943779499995</v>
      </c>
      <c r="N1506">
        <v>37898.048928038399</v>
      </c>
      <c r="O1506">
        <v>83.8476190282</v>
      </c>
      <c r="P1506" s="153">
        <f t="shared" si="46"/>
        <v>37898.048928038399</v>
      </c>
      <c r="Q1506" s="153">
        <f t="shared" si="47"/>
        <v>-167.44988755899999</v>
      </c>
    </row>
    <row r="1507" spans="1:17" x14ac:dyDescent="0.2">
      <c r="A1507">
        <v>-12005.6938944127</v>
      </c>
      <c r="B1507">
        <v>19874.469712011</v>
      </c>
      <c r="C1507">
        <v>-2029.6462895366999</v>
      </c>
      <c r="D1507">
        <v>37898.286094603201</v>
      </c>
      <c r="G1507">
        <v>37902.064582541403</v>
      </c>
      <c r="H1507">
        <v>0.32598449280000003</v>
      </c>
      <c r="I1507">
        <v>0.58238996759999995</v>
      </c>
      <c r="J1507">
        <v>-0.72945229570000003</v>
      </c>
      <c r="K1507">
        <v>-0.14985120760000001</v>
      </c>
      <c r="L1507">
        <v>37898.056566952997</v>
      </c>
      <c r="M1507">
        <v>-78.284560201999994</v>
      </c>
      <c r="N1507">
        <v>37898.056566952997</v>
      </c>
      <c r="O1507">
        <v>78.629380355099997</v>
      </c>
      <c r="P1507" s="153">
        <f t="shared" si="46"/>
        <v>37898.056566952997</v>
      </c>
      <c r="Q1507" s="153">
        <f t="shared" si="47"/>
        <v>-156.56912040399999</v>
      </c>
    </row>
    <row r="1508" spans="1:17" x14ac:dyDescent="0.2">
      <c r="A1508">
        <v>-13292.8753683454</v>
      </c>
      <c r="B1508">
        <v>20171.733040568401</v>
      </c>
      <c r="C1508">
        <v>-2028.6960354674</v>
      </c>
      <c r="D1508">
        <v>37898.289749464297</v>
      </c>
      <c r="G1508">
        <v>37902.071526078202</v>
      </c>
      <c r="H1508">
        <v>0.2960750083</v>
      </c>
      <c r="I1508">
        <v>0.59668122010000002</v>
      </c>
      <c r="J1508">
        <v>-0.73365206049999998</v>
      </c>
      <c r="K1508">
        <v>-0.13440894740000001</v>
      </c>
      <c r="L1508">
        <v>37898.064205866598</v>
      </c>
      <c r="M1508">
        <v>-73.002586505899998</v>
      </c>
      <c r="N1508">
        <v>37898.064205866598</v>
      </c>
      <c r="O1508">
        <v>73.399737873899994</v>
      </c>
      <c r="P1508" s="153">
        <f t="shared" si="46"/>
        <v>37898.064205866598</v>
      </c>
      <c r="Q1508" s="153">
        <f t="shared" si="47"/>
        <v>-146.0051730118</v>
      </c>
    </row>
    <row r="1509" spans="1:17" x14ac:dyDescent="0.2">
      <c r="A1509">
        <v>-14481.3963158471</v>
      </c>
      <c r="B1509">
        <v>20401.863010540001</v>
      </c>
      <c r="C1509">
        <v>-2022.5313104520999</v>
      </c>
      <c r="D1509">
        <v>37898.293221686501</v>
      </c>
      <c r="G1509">
        <v>37902.079163968701</v>
      </c>
      <c r="H1509">
        <v>0.26305559960000002</v>
      </c>
      <c r="I1509">
        <v>0.61061471369999998</v>
      </c>
      <c r="J1509">
        <v>-0.73802801600000001</v>
      </c>
      <c r="K1509">
        <v>-0.1151784295</v>
      </c>
      <c r="L1509">
        <v>37898.071844779799</v>
      </c>
      <c r="M1509">
        <v>-70.304268469600004</v>
      </c>
      <c r="N1509">
        <v>37898.071844779799</v>
      </c>
      <c r="O1509">
        <v>68.177058606000003</v>
      </c>
      <c r="P1509" s="153">
        <f t="shared" si="46"/>
        <v>37898.071844779799</v>
      </c>
      <c r="Q1509" s="153">
        <f t="shared" si="47"/>
        <v>-140.60853693920001</v>
      </c>
    </row>
    <row r="1510" spans="1:17" x14ac:dyDescent="0.2">
      <c r="A1510">
        <v>-15864.3410456772</v>
      </c>
      <c r="B1510">
        <v>20617.2166831135</v>
      </c>
      <c r="C1510">
        <v>-2009.1084317412001</v>
      </c>
      <c r="D1510">
        <v>37898.297388353203</v>
      </c>
      <c r="G1510">
        <v>37902.086801859201</v>
      </c>
      <c r="H1510">
        <v>0.22983121570000001</v>
      </c>
      <c r="I1510">
        <v>0.62283979140000001</v>
      </c>
      <c r="J1510">
        <v>-0.74190338229999997</v>
      </c>
      <c r="K1510">
        <v>-9.3955190999999993E-2</v>
      </c>
      <c r="L1510">
        <v>37898.079483691901</v>
      </c>
      <c r="M1510">
        <v>-67.6783595789</v>
      </c>
      <c r="N1510">
        <v>37898.079483691901</v>
      </c>
      <c r="O1510">
        <v>68.115584932800004</v>
      </c>
      <c r="P1510" s="153">
        <f t="shared" si="46"/>
        <v>37898.079483691901</v>
      </c>
      <c r="Q1510" s="153">
        <f t="shared" si="47"/>
        <v>-135.3567191578</v>
      </c>
    </row>
    <row r="1511" spans="1:17" x14ac:dyDescent="0.2">
      <c r="A1511">
        <v>-17201.172091062399</v>
      </c>
      <c r="B1511">
        <v>20772.5271428981</v>
      </c>
      <c r="C1511">
        <v>-1989.8310564164999</v>
      </c>
      <c r="D1511">
        <v>37898.301555019803</v>
      </c>
      <c r="G1511">
        <v>37902.0951341033</v>
      </c>
      <c r="H1511">
        <v>0.1933553086</v>
      </c>
      <c r="I1511">
        <v>0.63433925810000003</v>
      </c>
      <c r="J1511">
        <v>-0.74530467710000003</v>
      </c>
      <c r="K1511">
        <v>-6.8908407199999994E-2</v>
      </c>
      <c r="L1511">
        <v>37898.087122641198</v>
      </c>
      <c r="M1511">
        <v>-62.725300956799998</v>
      </c>
      <c r="N1511">
        <v>37898.087122641198</v>
      </c>
      <c r="O1511">
        <v>62.627113523200002</v>
      </c>
      <c r="P1511" s="153">
        <f t="shared" si="46"/>
        <v>37898.087122641198</v>
      </c>
      <c r="Q1511" s="153">
        <f t="shared" si="47"/>
        <v>-125.4506019136</v>
      </c>
    </row>
    <row r="1512" spans="1:17" x14ac:dyDescent="0.2">
      <c r="A1512">
        <v>-18493.094886209801</v>
      </c>
      <c r="B1512">
        <v>20873.512464802701</v>
      </c>
      <c r="C1512">
        <v>-1965.3468985413001</v>
      </c>
      <c r="D1512">
        <v>37898.305721686498</v>
      </c>
      <c r="G1512">
        <v>37902.104160701201</v>
      </c>
      <c r="H1512">
        <v>0.1536787785</v>
      </c>
      <c r="I1512">
        <v>0.64471018960000004</v>
      </c>
      <c r="J1512">
        <v>-0.74775193259999995</v>
      </c>
      <c r="K1512">
        <v>-3.9983143999999998E-2</v>
      </c>
      <c r="L1512">
        <v>37898.094761513799</v>
      </c>
      <c r="M1512">
        <v>-57.571351356900003</v>
      </c>
      <c r="N1512">
        <v>37898.094761513799</v>
      </c>
      <c r="O1512">
        <v>57.307001464499997</v>
      </c>
      <c r="P1512" s="153">
        <f t="shared" si="46"/>
        <v>37898.094761513799</v>
      </c>
      <c r="Q1512" s="153">
        <f t="shared" si="47"/>
        <v>-115.14270271380001</v>
      </c>
    </row>
    <row r="1513" spans="1:17" x14ac:dyDescent="0.2">
      <c r="A1513">
        <v>-19741.313556851499</v>
      </c>
      <c r="B1513">
        <v>20925.090509474401</v>
      </c>
      <c r="C1513">
        <v>-1936.2082835618</v>
      </c>
      <c r="D1513">
        <v>37898.3098883532</v>
      </c>
      <c r="G1513">
        <v>37902.113187299001</v>
      </c>
      <c r="H1513">
        <v>0.11405112520000001</v>
      </c>
      <c r="I1513">
        <v>0.65296712570000004</v>
      </c>
      <c r="J1513">
        <v>-0.74868745839999995</v>
      </c>
      <c r="K1513">
        <v>-9.6624714000000007E-3</v>
      </c>
      <c r="L1513">
        <v>37898.102400423602</v>
      </c>
      <c r="M1513">
        <v>-56.987343669600001</v>
      </c>
      <c r="N1513">
        <v>37898.102400423602</v>
      </c>
      <c r="O1513">
        <v>57.247416374799997</v>
      </c>
      <c r="P1513" s="153">
        <f t="shared" si="46"/>
        <v>37898.102400423602</v>
      </c>
      <c r="Q1513" s="153">
        <f t="shared" si="47"/>
        <v>-113.9746873392</v>
      </c>
    </row>
    <row r="1514" spans="1:17" x14ac:dyDescent="0.2">
      <c r="A1514">
        <v>-20947.003847877</v>
      </c>
      <c r="B1514">
        <v>20931.523723230301</v>
      </c>
      <c r="C1514">
        <v>-1902.8901834901001</v>
      </c>
      <c r="D1514">
        <v>37898.3140550198</v>
      </c>
      <c r="G1514">
        <v>37902.122213896801</v>
      </c>
      <c r="H1514">
        <v>7.4761166200000007E-2</v>
      </c>
      <c r="I1514">
        <v>0.6591718795</v>
      </c>
      <c r="J1514">
        <v>-0.74795540230000002</v>
      </c>
      <c r="K1514">
        <v>2.1585122500000001E-2</v>
      </c>
      <c r="L1514">
        <v>37898.110039332401</v>
      </c>
      <c r="M1514">
        <v>-52.242825642100001</v>
      </c>
      <c r="N1514">
        <v>37898.110039332401</v>
      </c>
      <c r="O1514">
        <v>52.179269897600001</v>
      </c>
      <c r="P1514" s="153">
        <f t="shared" si="46"/>
        <v>37898.110039332401</v>
      </c>
      <c r="Q1514" s="153">
        <f t="shared" si="47"/>
        <v>-104.4856512842</v>
      </c>
    </row>
    <row r="1515" spans="1:17" x14ac:dyDescent="0.2">
      <c r="A1515">
        <v>-21920.076593245802</v>
      </c>
      <c r="B1515">
        <v>20905.0975202882</v>
      </c>
      <c r="C1515">
        <v>-1872.2310457092001</v>
      </c>
      <c r="D1515">
        <v>37898.317527242099</v>
      </c>
      <c r="G1515">
        <v>37902.1312404946</v>
      </c>
      <c r="H1515">
        <v>3.61290129E-2</v>
      </c>
      <c r="I1515">
        <v>0.66341185059999996</v>
      </c>
      <c r="J1515">
        <v>-0.74547782750000002</v>
      </c>
      <c r="K1515">
        <v>5.3312471399999999E-2</v>
      </c>
      <c r="L1515">
        <v>37898.117678240502</v>
      </c>
      <c r="M1515">
        <v>-46.908941053100001</v>
      </c>
      <c r="N1515">
        <v>37898.117678240502</v>
      </c>
      <c r="O1515">
        <v>46.762493785499998</v>
      </c>
      <c r="P1515" s="153">
        <f t="shared" si="46"/>
        <v>37898.117678240502</v>
      </c>
      <c r="Q1515" s="153">
        <f t="shared" si="47"/>
        <v>-93.817882106200003</v>
      </c>
    </row>
    <row r="1516" spans="1:17" x14ac:dyDescent="0.2">
      <c r="A1516">
        <v>-23050.6983332214</v>
      </c>
      <c r="B1516">
        <v>20838.1006140639</v>
      </c>
      <c r="C1516">
        <v>-1832.2816044156</v>
      </c>
      <c r="D1516">
        <v>37898.3216939087</v>
      </c>
      <c r="G1516">
        <v>37902.140961446101</v>
      </c>
      <c r="H1516">
        <v>-4.3779033000000004E-3</v>
      </c>
      <c r="I1516">
        <v>0.66592192750000001</v>
      </c>
      <c r="J1516">
        <v>-0.74085348360000003</v>
      </c>
      <c r="K1516">
        <v>8.7549621499999994E-2</v>
      </c>
      <c r="L1516">
        <v>37898.1253171481</v>
      </c>
      <c r="M1516">
        <v>-43.731271571100002</v>
      </c>
      <c r="N1516">
        <v>37898.1253171481</v>
      </c>
      <c r="O1516">
        <v>44.694954382299997</v>
      </c>
      <c r="P1516" s="153">
        <f t="shared" si="46"/>
        <v>37898.1253171481</v>
      </c>
      <c r="Q1516" s="153">
        <f t="shared" si="47"/>
        <v>-87.462543142200005</v>
      </c>
    </row>
    <row r="1517" spans="1:17" x14ac:dyDescent="0.2">
      <c r="A1517">
        <v>-24141.855607836402</v>
      </c>
      <c r="B1517">
        <v>20735.380517520302</v>
      </c>
      <c r="C1517">
        <v>-1789.1893689573001</v>
      </c>
      <c r="D1517">
        <v>37898.325860575402</v>
      </c>
      <c r="G1517">
        <v>37902.150682397703</v>
      </c>
      <c r="H1517">
        <v>-4.3408503000000001E-2</v>
      </c>
      <c r="I1517">
        <v>0.66649290569999997</v>
      </c>
      <c r="J1517">
        <v>-0.73427275520000002</v>
      </c>
      <c r="K1517">
        <v>0.1214348776</v>
      </c>
      <c r="L1517">
        <v>37898.132956055102</v>
      </c>
      <c r="M1517">
        <v>-41.509060320400003</v>
      </c>
      <c r="N1517">
        <v>37898.132956055102</v>
      </c>
      <c r="O1517">
        <v>41.483889195800003</v>
      </c>
      <c r="P1517" s="153">
        <f t="shared" si="46"/>
        <v>37898.132956055102</v>
      </c>
      <c r="Q1517" s="153">
        <f t="shared" si="47"/>
        <v>-83.018120640800007</v>
      </c>
    </row>
    <row r="1518" spans="1:17" x14ac:dyDescent="0.2">
      <c r="A1518">
        <v>-25194.519548924301</v>
      </c>
      <c r="B1518">
        <v>20599.555902783999</v>
      </c>
      <c r="C1518">
        <v>-1743.2390920549999</v>
      </c>
      <c r="D1518">
        <v>37898.330027242097</v>
      </c>
      <c r="G1518">
        <v>37902.161097702803</v>
      </c>
      <c r="H1518">
        <v>-8.3281851099999998E-2</v>
      </c>
      <c r="I1518">
        <v>0.6652157192</v>
      </c>
      <c r="J1518">
        <v>-0.72519898829999996</v>
      </c>
      <c r="K1518">
        <v>0.1569668997</v>
      </c>
      <c r="L1518">
        <v>37898.140594961304</v>
      </c>
      <c r="M1518">
        <v>-36.384486667700003</v>
      </c>
      <c r="N1518">
        <v>37898.140594961304</v>
      </c>
      <c r="O1518">
        <v>36.301301561099997</v>
      </c>
      <c r="P1518" s="153">
        <f t="shared" si="46"/>
        <v>37898.140594961304</v>
      </c>
      <c r="Q1518" s="153">
        <f t="shared" si="47"/>
        <v>-72.768973335400005</v>
      </c>
    </row>
    <row r="1519" spans="1:17" x14ac:dyDescent="0.2">
      <c r="A1519">
        <v>-26209.602285785499</v>
      </c>
      <c r="B1519">
        <v>20432.964742465301</v>
      </c>
      <c r="C1519">
        <v>-1694.6837253817</v>
      </c>
      <c r="D1519">
        <v>37898.334193908697</v>
      </c>
      <c r="G1519">
        <v>37902.170818654398</v>
      </c>
      <c r="H1519">
        <v>-0.1184922029</v>
      </c>
      <c r="I1519">
        <v>0.66252361150000005</v>
      </c>
      <c r="J1519">
        <v>-0.71500963520000005</v>
      </c>
      <c r="K1519">
        <v>0.18916469990000001</v>
      </c>
      <c r="L1519">
        <v>37898.148233867098</v>
      </c>
      <c r="M1519">
        <v>-31.403638962300001</v>
      </c>
      <c r="N1519">
        <v>37898.148233867098</v>
      </c>
      <c r="O1519">
        <v>32.302834743399998</v>
      </c>
      <c r="P1519" s="153">
        <f t="shared" si="46"/>
        <v>37898.148233867098</v>
      </c>
      <c r="Q1519" s="153">
        <f t="shared" si="47"/>
        <v>-62.807277924600001</v>
      </c>
    </row>
    <row r="1520" spans="1:17" x14ac:dyDescent="0.2">
      <c r="A1520">
        <v>-27027.414805442899</v>
      </c>
      <c r="B1520">
        <v>20272.156338028901</v>
      </c>
      <c r="C1520">
        <v>-1652.3946367302999</v>
      </c>
      <c r="D1520">
        <v>37898.337666130901</v>
      </c>
      <c r="G1520">
        <v>37902.180539605899</v>
      </c>
      <c r="H1520">
        <v>-0.15167634099999999</v>
      </c>
      <c r="I1520">
        <v>0.65863604499999995</v>
      </c>
      <c r="J1520">
        <v>-0.7033199497</v>
      </c>
      <c r="K1520">
        <v>0.22030409919999999</v>
      </c>
      <c r="L1520">
        <v>37898.155872772601</v>
      </c>
      <c r="M1520">
        <v>-31.363684724500001</v>
      </c>
      <c r="N1520">
        <v>37898.155872772601</v>
      </c>
      <c r="O1520">
        <v>30.987197652399999</v>
      </c>
      <c r="P1520" s="153">
        <f t="shared" si="46"/>
        <v>37898.155872772601</v>
      </c>
      <c r="Q1520" s="153">
        <f t="shared" si="47"/>
        <v>-62.727369449000001</v>
      </c>
    </row>
    <row r="1521" spans="1:17" x14ac:dyDescent="0.2">
      <c r="A1521">
        <v>-27975.777479832599</v>
      </c>
      <c r="B1521">
        <v>20054.457779258701</v>
      </c>
      <c r="C1521">
        <v>-1599.6332988188001</v>
      </c>
      <c r="D1521">
        <v>37898.341832797603</v>
      </c>
      <c r="G1521">
        <v>37902.1902605574</v>
      </c>
      <c r="H1521">
        <v>-0.1828232347</v>
      </c>
      <c r="I1521">
        <v>0.65378541889999997</v>
      </c>
      <c r="J1521">
        <v>-0.69026139959999999</v>
      </c>
      <c r="K1521">
        <v>0.25035872479999999</v>
      </c>
      <c r="L1521">
        <v>37898.163511678198</v>
      </c>
      <c r="M1521">
        <v>-25.906603609800001</v>
      </c>
      <c r="N1521">
        <v>37898.163511678198</v>
      </c>
      <c r="O1521">
        <v>25.7532370174</v>
      </c>
      <c r="P1521" s="153">
        <f t="shared" si="46"/>
        <v>37898.163511678198</v>
      </c>
      <c r="Q1521" s="153">
        <f t="shared" si="47"/>
        <v>-51.813207219600002</v>
      </c>
    </row>
    <row r="1522" spans="1:17" x14ac:dyDescent="0.2">
      <c r="A1522">
        <v>-28888.8367665076</v>
      </c>
      <c r="B1522">
        <v>19811.4188373693</v>
      </c>
      <c r="C1522">
        <v>-1544.8493824901</v>
      </c>
      <c r="D1522">
        <v>37898.345999464298</v>
      </c>
      <c r="G1522">
        <v>37902.1999815089</v>
      </c>
      <c r="H1522">
        <v>-0.2119793099</v>
      </c>
      <c r="I1522">
        <v>0.64818208860000004</v>
      </c>
      <c r="J1522">
        <v>-0.6759206445</v>
      </c>
      <c r="K1522">
        <v>0.27938510090000002</v>
      </c>
      <c r="L1522">
        <v>37898.171150583803</v>
      </c>
      <c r="M1522">
        <v>-20.5654267004</v>
      </c>
      <c r="N1522">
        <v>37898.171150583803</v>
      </c>
      <c r="O1522">
        <v>20.348213701999999</v>
      </c>
      <c r="P1522" s="153">
        <f t="shared" si="46"/>
        <v>37898.171150583803</v>
      </c>
      <c r="Q1522" s="153">
        <f t="shared" si="47"/>
        <v>-41.1308534008</v>
      </c>
    </row>
    <row r="1523" spans="1:17" x14ac:dyDescent="0.2">
      <c r="A1523">
        <v>-29767.295553633201</v>
      </c>
      <c r="B1523">
        <v>19544.619870161099</v>
      </c>
      <c r="C1523">
        <v>-1488.2114232833001</v>
      </c>
      <c r="D1523">
        <v>37898.350166130898</v>
      </c>
      <c r="G1523">
        <v>37902.210396814102</v>
      </c>
      <c r="H1523">
        <v>-0.24110337649999999</v>
      </c>
      <c r="I1523">
        <v>0.64155490989999997</v>
      </c>
      <c r="J1523">
        <v>-0.65916009760000005</v>
      </c>
      <c r="K1523">
        <v>0.30949058979999999</v>
      </c>
      <c r="L1523">
        <v>37898.178789490703</v>
      </c>
      <c r="M1523">
        <v>-15.031734138399999</v>
      </c>
      <c r="N1523">
        <v>37898.178789490703</v>
      </c>
      <c r="O1523">
        <v>14.920087066800001</v>
      </c>
      <c r="P1523" s="153">
        <f t="shared" si="46"/>
        <v>37898.178789490703</v>
      </c>
      <c r="Q1523" s="153">
        <f t="shared" si="47"/>
        <v>-30.063468276799998</v>
      </c>
    </row>
    <row r="1524" spans="1:17" x14ac:dyDescent="0.2">
      <c r="A1524">
        <v>-30611.808176079099</v>
      </c>
      <c r="B1524">
        <v>19255.502063982502</v>
      </c>
      <c r="C1524">
        <v>-1429.8727361222</v>
      </c>
      <c r="D1524">
        <v>37898.3543327976</v>
      </c>
      <c r="G1524">
        <v>37902.220812119303</v>
      </c>
      <c r="H1524">
        <v>-0.26815704070000002</v>
      </c>
      <c r="I1524">
        <v>0.63448282369999998</v>
      </c>
      <c r="J1524">
        <v>-0.64088662669999996</v>
      </c>
      <c r="K1524">
        <v>0.33880330530000002</v>
      </c>
      <c r="L1524">
        <v>37898.186428399502</v>
      </c>
      <c r="M1524">
        <v>-9.2222238190999999</v>
      </c>
      <c r="N1524">
        <v>37898.186428399502</v>
      </c>
      <c r="O1524">
        <v>9.2610988909999996</v>
      </c>
      <c r="P1524" s="153">
        <f t="shared" si="46"/>
        <v>37898.186428399502</v>
      </c>
      <c r="Q1524" s="153">
        <f t="shared" si="47"/>
        <v>-18.4444476382</v>
      </c>
    </row>
    <row r="1525" spans="1:17" x14ac:dyDescent="0.2">
      <c r="A1525">
        <v>-31290.077835836499</v>
      </c>
      <c r="B1525">
        <v>18998.476479776102</v>
      </c>
      <c r="C1525">
        <v>-1380.0594054328001</v>
      </c>
      <c r="D1525">
        <v>37898.357805019798</v>
      </c>
      <c r="G1525">
        <v>37902.231227424403</v>
      </c>
      <c r="H1525">
        <v>-0.29324505449999999</v>
      </c>
      <c r="I1525">
        <v>0.6271606555</v>
      </c>
      <c r="J1525">
        <v>-0.62089521530000003</v>
      </c>
      <c r="K1525">
        <v>0.36764926469999998</v>
      </c>
      <c r="L1525">
        <v>37898.194067312201</v>
      </c>
      <c r="M1525">
        <v>-3.0664834695000001</v>
      </c>
      <c r="N1525">
        <v>37898.194067312201</v>
      </c>
      <c r="O1525">
        <v>3.0160514378999999</v>
      </c>
      <c r="P1525" s="153">
        <f t="shared" si="46"/>
        <v>37898.194067312201</v>
      </c>
      <c r="Q1525" s="153">
        <f t="shared" si="47"/>
        <v>-6.1329669390000001</v>
      </c>
    </row>
    <row r="1526" spans="1:17" x14ac:dyDescent="0.2">
      <c r="A1526">
        <v>-31985.909318256799</v>
      </c>
      <c r="B1526">
        <v>18710.1258360348</v>
      </c>
      <c r="C1526">
        <v>-1326.0156213154</v>
      </c>
      <c r="D1526">
        <v>37898.361495165998</v>
      </c>
      <c r="G1526">
        <v>37902.240254022297</v>
      </c>
      <c r="H1526">
        <v>-0.31343594819999998</v>
      </c>
      <c r="I1526">
        <v>0.6207762859</v>
      </c>
      <c r="J1526">
        <v>-0.60187947119999996</v>
      </c>
      <c r="K1526">
        <v>0.39260133889999999</v>
      </c>
      <c r="L1526">
        <v>37898.201706234198</v>
      </c>
      <c r="M1526">
        <v>6.653225623</v>
      </c>
      <c r="N1526">
        <v>37898.201706234198</v>
      </c>
      <c r="O1526">
        <v>-6.7176848074000004</v>
      </c>
      <c r="P1526" s="153">
        <f t="shared" si="46"/>
        <v>37898.201706234198</v>
      </c>
      <c r="Q1526" s="153">
        <f t="shared" si="47"/>
        <v>13.306451246</v>
      </c>
    </row>
    <row r="1527" spans="1:17" x14ac:dyDescent="0.2">
      <c r="A1527">
        <v>-32833.064655365997</v>
      </c>
      <c r="B1527">
        <v>18322.551882725798</v>
      </c>
      <c r="C1527">
        <v>-1255.8658549917</v>
      </c>
      <c r="D1527">
        <v>37898.3661818779</v>
      </c>
      <c r="G1527">
        <v>37902.248586266403</v>
      </c>
      <c r="H1527">
        <v>-0.33075690159999999</v>
      </c>
      <c r="I1527">
        <v>0.61501328860000004</v>
      </c>
      <c r="J1527">
        <v>-0.58254892290000004</v>
      </c>
      <c r="K1527">
        <v>0.41592701199999998</v>
      </c>
      <c r="L1527">
        <v>37898.209345164803</v>
      </c>
      <c r="M1527">
        <v>18.360688714399998</v>
      </c>
      <c r="N1527">
        <v>37898.209345164803</v>
      </c>
      <c r="O1527">
        <v>-18.172456436899999</v>
      </c>
      <c r="P1527" s="153">
        <f t="shared" si="46"/>
        <v>37898.209345164803</v>
      </c>
      <c r="Q1527" s="153">
        <f t="shared" si="47"/>
        <v>36.721377428799997</v>
      </c>
    </row>
    <row r="1528" spans="1:17" x14ac:dyDescent="0.2">
      <c r="A1528">
        <v>-33657.834768482797</v>
      </c>
      <c r="B1528">
        <v>17902.878633704</v>
      </c>
      <c r="C1528">
        <v>-1182.5219567878</v>
      </c>
      <c r="D1528">
        <v>37898.370975405101</v>
      </c>
      <c r="G1528">
        <v>37902.255529803202</v>
      </c>
      <c r="H1528">
        <v>-0.34412715240000002</v>
      </c>
      <c r="I1528">
        <v>0.61045882409999996</v>
      </c>
      <c r="J1528">
        <v>-0.56474680850000003</v>
      </c>
      <c r="K1528">
        <v>0.43586416389999999</v>
      </c>
      <c r="L1528">
        <v>37898.216984101797</v>
      </c>
      <c r="M1528">
        <v>39.0689821546</v>
      </c>
      <c r="N1528">
        <v>37898.216984101797</v>
      </c>
      <c r="O1528">
        <v>-39.247884043500001</v>
      </c>
      <c r="P1528" s="153">
        <f t="shared" si="46"/>
        <v>37898.216984101797</v>
      </c>
      <c r="Q1528" s="153">
        <f t="shared" si="47"/>
        <v>78.137964309200001</v>
      </c>
    </row>
    <row r="1529" spans="1:17" x14ac:dyDescent="0.2">
      <c r="A1529">
        <v>-34456.7893284233</v>
      </c>
      <c r="B1529">
        <v>17451.8362142632</v>
      </c>
      <c r="C1529">
        <v>-1106.1679152654999</v>
      </c>
      <c r="D1529">
        <v>37898.375867430099</v>
      </c>
      <c r="G1529">
        <v>37902.2617789863</v>
      </c>
      <c r="H1529">
        <v>-0.35518315620000002</v>
      </c>
      <c r="I1529">
        <v>0.60671585630000002</v>
      </c>
      <c r="J1529">
        <v>-0.54699879559999998</v>
      </c>
      <c r="K1529">
        <v>0.45445914310000002</v>
      </c>
      <c r="L1529">
        <v>37898.237123198604</v>
      </c>
      <c r="M1529">
        <v>92.495900481500001</v>
      </c>
      <c r="N1529">
        <v>37898.237123198604</v>
      </c>
      <c r="O1529">
        <v>-92.9136732881</v>
      </c>
      <c r="P1529" s="153">
        <f t="shared" si="46"/>
        <v>37898.237123198604</v>
      </c>
      <c r="Q1529" s="153">
        <f t="shared" si="47"/>
        <v>184.991800963</v>
      </c>
    </row>
    <row r="1530" spans="1:17" x14ac:dyDescent="0.2">
      <c r="A1530">
        <v>-35227.454216751001</v>
      </c>
      <c r="B1530">
        <v>16969.877592483001</v>
      </c>
      <c r="C1530">
        <v>-1026.9276508452999</v>
      </c>
      <c r="D1530">
        <v>37898.380854289797</v>
      </c>
      <c r="G1530">
        <v>37902.267333815798</v>
      </c>
      <c r="H1530">
        <v>-0.36403801089999999</v>
      </c>
      <c r="I1530">
        <v>0.60385080830000004</v>
      </c>
      <c r="J1530">
        <v>-0.52942250960000004</v>
      </c>
      <c r="K1530">
        <v>0.47175452740000001</v>
      </c>
      <c r="L1530">
        <v>37898.246150957799</v>
      </c>
      <c r="M1530">
        <v>120.82844005450001</v>
      </c>
      <c r="N1530">
        <v>37898.246150957799</v>
      </c>
      <c r="O1530">
        <v>-120.76218940299999</v>
      </c>
      <c r="P1530" s="153">
        <f t="shared" si="46"/>
        <v>37898.246150957799</v>
      </c>
      <c r="Q1530" s="153">
        <f t="shared" si="47"/>
        <v>241.65688010900001</v>
      </c>
    </row>
    <row r="1531" spans="1:17" x14ac:dyDescent="0.2">
      <c r="A1531">
        <v>-35967.388804985902</v>
      </c>
      <c r="B1531">
        <v>16457.587067758399</v>
      </c>
      <c r="C1531">
        <v>-944.93979504080005</v>
      </c>
      <c r="D1531">
        <v>37898.385931912802</v>
      </c>
      <c r="G1531">
        <v>37902.272194291501</v>
      </c>
      <c r="H1531">
        <v>-0.37080408539999998</v>
      </c>
      <c r="I1531">
        <v>0.60189252510000002</v>
      </c>
      <c r="J1531">
        <v>-0.51221806960000005</v>
      </c>
      <c r="K1531">
        <v>0.48771135700000001</v>
      </c>
      <c r="L1531">
        <v>37898.253789906397</v>
      </c>
      <c r="M1531">
        <v>131.30072898169999</v>
      </c>
      <c r="N1531">
        <v>37898.253789906397</v>
      </c>
      <c r="O1531">
        <v>-130.3805651799</v>
      </c>
      <c r="P1531" s="153">
        <f t="shared" si="46"/>
        <v>37898.253789906397</v>
      </c>
      <c r="Q1531" s="153">
        <f t="shared" si="47"/>
        <v>262.60145796339998</v>
      </c>
    </row>
    <row r="1532" spans="1:17" x14ac:dyDescent="0.2">
      <c r="A1532">
        <v>-36674.201244026903</v>
      </c>
      <c r="B1532">
        <v>15915.6816113317</v>
      </c>
      <c r="C1532">
        <v>-860.35741843820006</v>
      </c>
      <c r="D1532">
        <v>37898.3910958255</v>
      </c>
      <c r="G1532">
        <v>37902.276360413598</v>
      </c>
      <c r="H1532">
        <v>-0.37562830580000001</v>
      </c>
      <c r="I1532">
        <v>0.60081310830000001</v>
      </c>
      <c r="J1532">
        <v>-0.49569971350000003</v>
      </c>
      <c r="K1532">
        <v>0.50220392150000004</v>
      </c>
      <c r="L1532">
        <v>37898.261428847203</v>
      </c>
      <c r="M1532">
        <v>139.35307319349999</v>
      </c>
      <c r="N1532">
        <v>37898.261428847203</v>
      </c>
      <c r="O1532">
        <v>-139.55915665859999</v>
      </c>
      <c r="P1532" s="153">
        <f t="shared" si="46"/>
        <v>37898.261428847203</v>
      </c>
      <c r="Q1532" s="153">
        <f t="shared" si="47"/>
        <v>278.70614638699999</v>
      </c>
    </row>
    <row r="1533" spans="1:17" x14ac:dyDescent="0.2">
      <c r="A1533">
        <v>-37345.563979402301</v>
      </c>
      <c r="B1533">
        <v>15345.0111756325</v>
      </c>
      <c r="C1533">
        <v>-773.34762935310005</v>
      </c>
      <c r="D1533">
        <v>37898.396341161097</v>
      </c>
      <c r="G1533">
        <v>37902.280526535702</v>
      </c>
      <c r="H1533">
        <v>-0.37922371370000002</v>
      </c>
      <c r="I1533">
        <v>0.60052952729999998</v>
      </c>
      <c r="J1533">
        <v>-0.47703526039999999</v>
      </c>
      <c r="K1533">
        <v>0.51767849290000001</v>
      </c>
      <c r="L1533">
        <v>37898.2690677965</v>
      </c>
      <c r="M1533">
        <v>145.1441550129</v>
      </c>
      <c r="N1533">
        <v>37898.2690677965</v>
      </c>
      <c r="O1533">
        <v>-145.23469397560001</v>
      </c>
      <c r="P1533" s="153">
        <f t="shared" si="46"/>
        <v>37898.2690677965</v>
      </c>
      <c r="Q1533" s="153">
        <f t="shared" si="47"/>
        <v>290.2883100258</v>
      </c>
    </row>
    <row r="1534" spans="1:17" x14ac:dyDescent="0.2">
      <c r="A1534">
        <v>-37979.229332718103</v>
      </c>
      <c r="B1534">
        <v>14746.557922513</v>
      </c>
      <c r="C1534">
        <v>-684.09104172289994</v>
      </c>
      <c r="D1534">
        <v>37898.401662671997</v>
      </c>
      <c r="G1534">
        <v>37902.283998304098</v>
      </c>
      <c r="H1534">
        <v>-0.3809305603</v>
      </c>
      <c r="I1534">
        <v>0.60114773509999997</v>
      </c>
      <c r="J1534">
        <v>-0.45933225999999999</v>
      </c>
      <c r="K1534">
        <v>0.53153286229999996</v>
      </c>
      <c r="L1534">
        <v>37898.276706748802</v>
      </c>
      <c r="M1534">
        <v>150.60858242059999</v>
      </c>
      <c r="N1534">
        <v>37898.276706748802</v>
      </c>
      <c r="O1534">
        <v>-150.63933123199999</v>
      </c>
      <c r="P1534" s="153">
        <f t="shared" si="46"/>
        <v>37898.276706748802</v>
      </c>
      <c r="Q1534" s="153">
        <f t="shared" si="47"/>
        <v>301.21716484119997</v>
      </c>
    </row>
    <row r="1535" spans="1:17" x14ac:dyDescent="0.2">
      <c r="A1535">
        <v>-38573.044980822</v>
      </c>
      <c r="B1535">
        <v>14121.4343332437</v>
      </c>
      <c r="C1535">
        <v>-592.78111256090006</v>
      </c>
      <c r="D1535">
        <v>37898.4070547464</v>
      </c>
      <c r="G1535">
        <v>37902.2867757188</v>
      </c>
      <c r="H1535">
        <v>-0.38114535490000001</v>
      </c>
      <c r="I1535">
        <v>0.60240682999999995</v>
      </c>
      <c r="J1535">
        <v>-0.44333970579999998</v>
      </c>
      <c r="K1535">
        <v>0.54340052890000001</v>
      </c>
      <c r="L1535">
        <v>37898.284345736101</v>
      </c>
      <c r="M1535">
        <v>150.65499675749999</v>
      </c>
      <c r="N1535">
        <v>37898.284345736101</v>
      </c>
      <c r="O1535">
        <v>-150.6058967955</v>
      </c>
      <c r="P1535" s="153">
        <f t="shared" si="46"/>
        <v>37898.284345736101</v>
      </c>
      <c r="Q1535" s="153">
        <f t="shared" si="47"/>
        <v>301.30999351499997</v>
      </c>
    </row>
    <row r="1536" spans="1:17" x14ac:dyDescent="0.2">
      <c r="A1536">
        <v>-39124.969157851599</v>
      </c>
      <c r="B1536">
        <v>13470.880177274699</v>
      </c>
      <c r="C1536">
        <v>-499.62335116690002</v>
      </c>
      <c r="D1536">
        <v>37898.412511427101</v>
      </c>
      <c r="G1536">
        <v>37902.289553133502</v>
      </c>
      <c r="H1536">
        <v>-0.37998435089999999</v>
      </c>
      <c r="I1536">
        <v>0.60456887439999996</v>
      </c>
      <c r="J1536">
        <v>-0.4252539112</v>
      </c>
      <c r="K1536">
        <v>0.55611822509999997</v>
      </c>
      <c r="L1536">
        <v>37898.291984643198</v>
      </c>
      <c r="M1536">
        <v>156.22353237269999</v>
      </c>
      <c r="N1536">
        <v>37898.291984643198</v>
      </c>
      <c r="O1536">
        <v>-155.79516030529999</v>
      </c>
      <c r="P1536" s="153">
        <f t="shared" si="46"/>
        <v>37898.291984643198</v>
      </c>
      <c r="Q1536" s="153">
        <f t="shared" si="47"/>
        <v>312.44706474539998</v>
      </c>
    </row>
    <row r="1537" spans="1:17" x14ac:dyDescent="0.2">
      <c r="A1537">
        <v>-39633.085401776501</v>
      </c>
      <c r="B1537">
        <v>12796.2583320183</v>
      </c>
      <c r="C1537">
        <v>-404.83440420670001</v>
      </c>
      <c r="D1537">
        <v>37898.418026434403</v>
      </c>
      <c r="G1537">
        <v>37902.292330548204</v>
      </c>
      <c r="H1537">
        <v>-0.37696811590000001</v>
      </c>
      <c r="I1537">
        <v>0.60791839169999995</v>
      </c>
      <c r="J1537">
        <v>-0.4044640974</v>
      </c>
      <c r="K1537">
        <v>0.56985880929999999</v>
      </c>
      <c r="L1537">
        <v>37898.299623585801</v>
      </c>
      <c r="M1537">
        <v>161.20061511520001</v>
      </c>
      <c r="N1537">
        <v>37898.299623585801</v>
      </c>
      <c r="O1537">
        <v>-161.48822663569999</v>
      </c>
      <c r="P1537" s="153">
        <f t="shared" si="46"/>
        <v>37898.299623585801</v>
      </c>
      <c r="Q1537" s="153">
        <f t="shared" si="47"/>
        <v>322.40123023040002</v>
      </c>
    </row>
    <row r="1538" spans="1:17" x14ac:dyDescent="0.2">
      <c r="A1538">
        <v>-40095.616666502901</v>
      </c>
      <c r="B1538">
        <v>12099.0494620022</v>
      </c>
      <c r="C1538">
        <v>-308.64102270670003</v>
      </c>
      <c r="D1538">
        <v>37898.423593191597</v>
      </c>
      <c r="G1538">
        <v>37902.2964966703</v>
      </c>
      <c r="H1538">
        <v>-0.36732423279999998</v>
      </c>
      <c r="I1538">
        <v>0.61605319079999998</v>
      </c>
      <c r="J1538">
        <v>-0.36619689719999998</v>
      </c>
      <c r="K1538">
        <v>0.59283320289999997</v>
      </c>
      <c r="L1538">
        <v>37898.307262526301</v>
      </c>
      <c r="M1538">
        <v>166.28242256780001</v>
      </c>
      <c r="N1538">
        <v>37898.307262526301</v>
      </c>
      <c r="O1538">
        <v>-166.96161991610001</v>
      </c>
      <c r="P1538" s="153">
        <f t="shared" si="46"/>
        <v>37898.307262526301</v>
      </c>
      <c r="Q1538" s="153">
        <f t="shared" si="47"/>
        <v>332.56484513560002</v>
      </c>
    </row>
    <row r="1539" spans="1:17" x14ac:dyDescent="0.2">
      <c r="A1539">
        <v>-40510.938623243601</v>
      </c>
      <c r="B1539">
        <v>11380.845582365</v>
      </c>
      <c r="C1539">
        <v>-211.2789189188</v>
      </c>
      <c r="D1539">
        <v>37898.429204853797</v>
      </c>
      <c r="G1539">
        <v>37902.299968438703</v>
      </c>
      <c r="H1539">
        <v>-0.35193348860000001</v>
      </c>
      <c r="I1539">
        <v>0.62691741830000003</v>
      </c>
      <c r="J1539">
        <v>-0.32467563840000002</v>
      </c>
      <c r="K1539">
        <v>0.61457554459999997</v>
      </c>
      <c r="L1539">
        <v>37898.314901464997</v>
      </c>
      <c r="M1539">
        <v>169.6989930476</v>
      </c>
      <c r="N1539">
        <v>37898.314901464997</v>
      </c>
      <c r="O1539">
        <v>-167.05398478070001</v>
      </c>
      <c r="P1539" s="153">
        <f t="shared" si="46"/>
        <v>37898.314901464997</v>
      </c>
      <c r="Q1539" s="153">
        <f t="shared" si="47"/>
        <v>339.3979860952</v>
      </c>
    </row>
    <row r="1540" spans="1:17" x14ac:dyDescent="0.2">
      <c r="A1540">
        <v>-40877.591980750498</v>
      </c>
      <c r="B1540">
        <v>10643.342548483301</v>
      </c>
      <c r="C1540">
        <v>-112.99152284820001</v>
      </c>
      <c r="D1540">
        <v>37898.434854339503</v>
      </c>
      <c r="G1540">
        <v>37902.302745853398</v>
      </c>
      <c r="H1540">
        <v>-0.3318997521</v>
      </c>
      <c r="I1540">
        <v>0.63934491299999996</v>
      </c>
      <c r="J1540">
        <v>-0.28185394320000001</v>
      </c>
      <c r="K1540">
        <v>0.63374994399999995</v>
      </c>
      <c r="L1540">
        <v>37898.322540402303</v>
      </c>
      <c r="M1540">
        <v>171.47650024090001</v>
      </c>
      <c r="N1540">
        <v>37898.322540402303</v>
      </c>
      <c r="O1540">
        <v>-172.24628949320001</v>
      </c>
      <c r="P1540" s="153">
        <f t="shared" si="46"/>
        <v>37898.322540402303</v>
      </c>
      <c r="Q1540" s="153">
        <f t="shared" si="47"/>
        <v>342.95300048180002</v>
      </c>
    </row>
    <row r="1541" spans="1:17" x14ac:dyDescent="0.2">
      <c r="A1541">
        <v>-41194.293663166798</v>
      </c>
      <c r="B1541">
        <v>9888.3315301684997</v>
      </c>
      <c r="C1541">
        <v>-14.0286499658</v>
      </c>
      <c r="D1541">
        <v>37898.440534364003</v>
      </c>
      <c r="G1541">
        <v>37902.3055232681</v>
      </c>
      <c r="H1541">
        <v>-0.30134543190000002</v>
      </c>
      <c r="I1541">
        <v>0.65592495399999995</v>
      </c>
      <c r="J1541">
        <v>-0.2265203992</v>
      </c>
      <c r="K1541">
        <v>0.65394334170000001</v>
      </c>
      <c r="L1541">
        <v>37898.330179338402</v>
      </c>
      <c r="M1541">
        <v>176.8704521782</v>
      </c>
      <c r="N1541">
        <v>37898.330179338402</v>
      </c>
      <c r="O1541">
        <v>-177.84925689249999</v>
      </c>
      <c r="P1541" s="153">
        <f t="shared" si="46"/>
        <v>37898.330179338402</v>
      </c>
      <c r="Q1541" s="153">
        <f t="shared" si="47"/>
        <v>353.74090435639999</v>
      </c>
    </row>
    <row r="1542" spans="1:17" x14ac:dyDescent="0.2">
      <c r="A1542">
        <v>-41459.946696591898</v>
      </c>
      <c r="B1542">
        <v>9117.6895449700005</v>
      </c>
      <c r="C1542">
        <v>85.354906804500004</v>
      </c>
      <c r="D1542">
        <v>37898.446237476302</v>
      </c>
      <c r="G1542">
        <v>37902.308300682802</v>
      </c>
      <c r="H1542">
        <v>-0.25551687039999998</v>
      </c>
      <c r="I1542">
        <v>0.67674745930000002</v>
      </c>
      <c r="J1542">
        <v>-0.15380020159999999</v>
      </c>
      <c r="K1542">
        <v>0.67310437769999998</v>
      </c>
      <c r="L1542">
        <v>37898.337818273598</v>
      </c>
      <c r="M1542">
        <v>-177.3659056859</v>
      </c>
      <c r="N1542">
        <v>37898.337818273598</v>
      </c>
      <c r="O1542">
        <v>176.36558543219999</v>
      </c>
      <c r="P1542" s="153">
        <f t="shared" si="46"/>
        <v>37898.337818273598</v>
      </c>
      <c r="Q1542" s="153">
        <f t="shared" si="47"/>
        <v>-354.73181137180001</v>
      </c>
    </row>
    <row r="1543" spans="1:17" x14ac:dyDescent="0.2">
      <c r="A1543">
        <v>-41673.648670803203</v>
      </c>
      <c r="B1543">
        <v>8333.3691403217999</v>
      </c>
      <c r="C1543">
        <v>184.90084635150001</v>
      </c>
      <c r="D1543">
        <v>37898.451956096003</v>
      </c>
      <c r="G1543">
        <v>37902.311078097599</v>
      </c>
      <c r="H1543">
        <v>-0.18980809840000001</v>
      </c>
      <c r="I1543">
        <v>0.69970963480000004</v>
      </c>
      <c r="J1543">
        <v>-5.95627055E-2</v>
      </c>
      <c r="K1543">
        <v>0.68617169639999998</v>
      </c>
      <c r="L1543">
        <v>37898.345457207797</v>
      </c>
      <c r="M1543">
        <v>-177.4037068056</v>
      </c>
      <c r="N1543">
        <v>37898.345457207797</v>
      </c>
      <c r="O1543">
        <v>176.26426495090001</v>
      </c>
      <c r="P1543" s="153">
        <f t="shared" si="46"/>
        <v>37898.345457207797</v>
      </c>
      <c r="Q1543" s="153">
        <f t="shared" si="47"/>
        <v>-354.80741361119999</v>
      </c>
    </row>
    <row r="1544" spans="1:17" x14ac:dyDescent="0.2">
      <c r="A1544">
        <v>-41781.908406465504</v>
      </c>
      <c r="B1544">
        <v>7829.8905794082002</v>
      </c>
      <c r="C1544">
        <v>247.98488466160001</v>
      </c>
      <c r="D1544">
        <v>37898.455586601202</v>
      </c>
      <c r="G1544">
        <v>37902.313855512301</v>
      </c>
      <c r="H1544">
        <v>-0.1051033641</v>
      </c>
      <c r="I1544">
        <v>0.71906105109999996</v>
      </c>
      <c r="J1544">
        <v>5.3766733999999997E-2</v>
      </c>
      <c r="K1544">
        <v>0.68484569500000003</v>
      </c>
      <c r="L1544">
        <v>37898.3530961414</v>
      </c>
      <c r="M1544">
        <v>-172.06402749329999</v>
      </c>
      <c r="N1544">
        <v>37898.3530961414</v>
      </c>
      <c r="O1544">
        <v>170.90200817940001</v>
      </c>
      <c r="P1544" s="153">
        <f t="shared" si="46"/>
        <v>37898.3530961414</v>
      </c>
      <c r="Q1544" s="153">
        <f t="shared" si="47"/>
        <v>-344.12805498659998</v>
      </c>
    </row>
    <row r="1545" spans="1:17" x14ac:dyDescent="0.2">
      <c r="A1545">
        <v>-41871.3344162637</v>
      </c>
      <c r="B1545">
        <v>7305.6413162846002</v>
      </c>
      <c r="C1545">
        <v>313.01283146449998</v>
      </c>
      <c r="D1545">
        <v>37898.459336601198</v>
      </c>
      <c r="G1545">
        <v>37902.316632927003</v>
      </c>
      <c r="H1545">
        <v>-1.4071708699999999E-2</v>
      </c>
      <c r="I1545">
        <v>0.72836718759999997</v>
      </c>
      <c r="J1545">
        <v>0.17164048069999999</v>
      </c>
      <c r="K1545">
        <v>0.66319135429999998</v>
      </c>
      <c r="L1545">
        <v>37898.360735075003</v>
      </c>
      <c r="M1545">
        <v>-166.50839345520001</v>
      </c>
      <c r="N1545">
        <v>37898.360735075003</v>
      </c>
      <c r="O1545">
        <v>165.7864518511</v>
      </c>
      <c r="P1545" s="153">
        <f t="shared" si="46"/>
        <v>37898.360735075003</v>
      </c>
      <c r="Q1545" s="153">
        <f t="shared" si="47"/>
        <v>-333.01678691040001</v>
      </c>
    </row>
    <row r="1546" spans="1:17" x14ac:dyDescent="0.2">
      <c r="A1546">
        <v>-41936.093165500402</v>
      </c>
      <c r="B1546">
        <v>6795.0706559543996</v>
      </c>
      <c r="C1546">
        <v>375.71278410190001</v>
      </c>
      <c r="D1546">
        <v>37898.462961601203</v>
      </c>
      <c r="G1546">
        <v>37902.319410341697</v>
      </c>
      <c r="H1546">
        <v>6.4821011400000003E-2</v>
      </c>
      <c r="I1546">
        <v>0.72753001299999998</v>
      </c>
      <c r="J1546">
        <v>0.27551769910000001</v>
      </c>
      <c r="K1546">
        <v>0.62497065060000001</v>
      </c>
      <c r="L1546">
        <v>37898.368374014797</v>
      </c>
      <c r="M1546">
        <v>-161.50695782919999</v>
      </c>
      <c r="N1546">
        <v>37898.368374014797</v>
      </c>
      <c r="O1546">
        <v>165.77771195290001</v>
      </c>
      <c r="P1546" s="153">
        <f t="shared" si="46"/>
        <v>37898.368374014797</v>
      </c>
      <c r="Q1546" s="153">
        <f t="shared" si="47"/>
        <v>-323.01391565839998</v>
      </c>
    </row>
    <row r="1547" spans="1:17" x14ac:dyDescent="0.2">
      <c r="A1547">
        <v>-41981.220110329603</v>
      </c>
      <c r="B1547">
        <v>6252.8596098579001</v>
      </c>
      <c r="C1547">
        <v>441.62989475730001</v>
      </c>
      <c r="D1547">
        <v>37898.466784517899</v>
      </c>
      <c r="G1547">
        <v>37902.322187756399</v>
      </c>
      <c r="H1547">
        <v>0.1217236531</v>
      </c>
      <c r="I1547">
        <v>0.7222536329</v>
      </c>
      <c r="J1547">
        <v>0.35750309920000001</v>
      </c>
      <c r="K1547">
        <v>0.57941744549999996</v>
      </c>
      <c r="L1547">
        <v>37898.3760129652</v>
      </c>
      <c r="M1547">
        <v>-161.55024719709999</v>
      </c>
      <c r="N1547">
        <v>37898.3760129652</v>
      </c>
      <c r="O1547">
        <v>160.52654745789999</v>
      </c>
      <c r="P1547" s="153">
        <f t="shared" si="46"/>
        <v>37898.3760129652</v>
      </c>
      <c r="Q1547" s="153">
        <f t="shared" si="47"/>
        <v>-323.10049439419998</v>
      </c>
    </row>
    <row r="1548" spans="1:17" x14ac:dyDescent="0.2">
      <c r="A1548">
        <v>-42001.522537221201</v>
      </c>
      <c r="B1548">
        <v>5757.2815496537996</v>
      </c>
      <c r="C1548">
        <v>501.28570386090001</v>
      </c>
      <c r="D1548">
        <v>37898.470256740096</v>
      </c>
      <c r="G1548">
        <v>37902.324965171203</v>
      </c>
      <c r="H1548">
        <v>0.1571524836</v>
      </c>
      <c r="I1548">
        <v>0.71758538859999998</v>
      </c>
      <c r="J1548">
        <v>0.42027936469999999</v>
      </c>
      <c r="K1548">
        <v>0.53267209670000004</v>
      </c>
      <c r="L1548">
        <v>37898.383651906697</v>
      </c>
      <c r="M1548">
        <v>-156.27383205109999</v>
      </c>
      <c r="N1548">
        <v>37898.383651906697</v>
      </c>
      <c r="O1548">
        <v>155.12463318350001</v>
      </c>
      <c r="P1548" s="153">
        <f t="shared" si="46"/>
        <v>37898.383651906697</v>
      </c>
      <c r="Q1548" s="153">
        <f t="shared" si="47"/>
        <v>-312.54766410219997</v>
      </c>
    </row>
    <row r="1549" spans="1:17" x14ac:dyDescent="0.2">
      <c r="A1549">
        <v>-41999.778700607603</v>
      </c>
      <c r="B1549">
        <v>5159.0081984934995</v>
      </c>
      <c r="C1549">
        <v>572.56137071329999</v>
      </c>
      <c r="D1549">
        <v>37898.474423406798</v>
      </c>
      <c r="G1549">
        <v>37902.327742585898</v>
      </c>
      <c r="H1549">
        <v>0.17520113670000001</v>
      </c>
      <c r="I1549">
        <v>0.71574125290000001</v>
      </c>
      <c r="J1549">
        <v>0.4694834021</v>
      </c>
      <c r="K1549">
        <v>0.48641993760000002</v>
      </c>
      <c r="L1549">
        <v>37898.391290859203</v>
      </c>
      <c r="M1549">
        <v>-150.87110251499999</v>
      </c>
      <c r="N1549">
        <v>37898.391290859203</v>
      </c>
      <c r="O1549">
        <v>149.7304876437</v>
      </c>
      <c r="P1549" s="153">
        <f t="shared" si="46"/>
        <v>37898.391290859203</v>
      </c>
      <c r="Q1549" s="153">
        <f t="shared" si="47"/>
        <v>-301.74220502999998</v>
      </c>
    </row>
    <row r="1550" spans="1:17" x14ac:dyDescent="0.2">
      <c r="A1550">
        <v>-41969.405051220303</v>
      </c>
      <c r="B1550">
        <v>4557.1946349916998</v>
      </c>
      <c r="C1550">
        <v>643.44968944679999</v>
      </c>
      <c r="D1550">
        <v>37898.478590073399</v>
      </c>
      <c r="G1550">
        <v>37902.3305200006</v>
      </c>
      <c r="H1550">
        <v>0.17943938340000001</v>
      </c>
      <c r="I1550">
        <v>0.71715755729999997</v>
      </c>
      <c r="J1550">
        <v>0.50980369810000004</v>
      </c>
      <c r="K1550">
        <v>0.43998492610000001</v>
      </c>
      <c r="L1550">
        <v>37898.398929821902</v>
      </c>
      <c r="M1550">
        <v>-145.66078481150001</v>
      </c>
      <c r="N1550">
        <v>37898.398929821902</v>
      </c>
      <c r="O1550">
        <v>149.67825022209999</v>
      </c>
      <c r="P1550" s="153">
        <f t="shared" si="46"/>
        <v>37898.398929821902</v>
      </c>
      <c r="Q1550" s="153">
        <f t="shared" si="47"/>
        <v>-291.32156962300002</v>
      </c>
    </row>
    <row r="1551" spans="1:17" x14ac:dyDescent="0.2">
      <c r="A1551">
        <v>-41910.220765598002</v>
      </c>
      <c r="B1551">
        <v>3952.2294820615998</v>
      </c>
      <c r="C1551">
        <v>713.89920685369998</v>
      </c>
      <c r="D1551">
        <v>37898.482756740101</v>
      </c>
      <c r="G1551">
        <v>37902.333297415302</v>
      </c>
      <c r="H1551">
        <v>0.17200970760000001</v>
      </c>
      <c r="I1551">
        <v>0.72150610630000001</v>
      </c>
      <c r="J1551">
        <v>0.54434198499999997</v>
      </c>
      <c r="K1551">
        <v>0.39183338600000001</v>
      </c>
      <c r="L1551">
        <v>37898.406568768703</v>
      </c>
      <c r="M1551">
        <v>-142.89985325980001</v>
      </c>
      <c r="N1551">
        <v>37898.406568768703</v>
      </c>
      <c r="O1551">
        <v>144.08244977999999</v>
      </c>
      <c r="P1551" s="153">
        <f t="shared" si="46"/>
        <v>37898.406568768703</v>
      </c>
      <c r="Q1551" s="153">
        <f t="shared" si="47"/>
        <v>-285.79970651960002</v>
      </c>
    </row>
    <row r="1552" spans="1:17" x14ac:dyDescent="0.2">
      <c r="A1552">
        <v>-41838.7454088124</v>
      </c>
      <c r="B1552">
        <v>3445.9673657471999</v>
      </c>
      <c r="C1552">
        <v>772.23404328200002</v>
      </c>
      <c r="D1552">
        <v>37898.486228962298</v>
      </c>
      <c r="G1552">
        <v>37902.336074829997</v>
      </c>
      <c r="H1552">
        <v>0.15385642090000001</v>
      </c>
      <c r="I1552">
        <v>0.72807676659999998</v>
      </c>
      <c r="J1552">
        <v>0.57486400719999997</v>
      </c>
      <c r="K1552">
        <v>0.34024079260000001</v>
      </c>
      <c r="L1552">
        <v>37898.414207725902</v>
      </c>
      <c r="M1552">
        <v>-139.9927884786</v>
      </c>
      <c r="N1552">
        <v>37898.414207725902</v>
      </c>
      <c r="O1552">
        <v>138.6408528497</v>
      </c>
      <c r="P1552" s="153">
        <f t="shared" si="46"/>
        <v>37898.414207725902</v>
      </c>
      <c r="Q1552" s="153">
        <f t="shared" si="47"/>
        <v>-279.98557695720001</v>
      </c>
    </row>
    <row r="1553" spans="1:17" x14ac:dyDescent="0.2">
      <c r="A1553">
        <v>-41726.191950548098</v>
      </c>
      <c r="B1553">
        <v>2836.2473815774001</v>
      </c>
      <c r="C1553">
        <v>841.74155300059999</v>
      </c>
      <c r="D1553">
        <v>37898.490395629</v>
      </c>
      <c r="G1553">
        <v>37902.338852244699</v>
      </c>
      <c r="H1553">
        <v>0.12524935910000001</v>
      </c>
      <c r="I1553">
        <v>0.73577871289999996</v>
      </c>
      <c r="J1553">
        <v>0.60204115390000001</v>
      </c>
      <c r="K1553">
        <v>0.2837053625</v>
      </c>
      <c r="L1553">
        <v>37898.421846684701</v>
      </c>
      <c r="M1553">
        <v>-134.55027269589999</v>
      </c>
      <c r="N1553">
        <v>37898.421846684701</v>
      </c>
      <c r="O1553">
        <v>133.3347880545</v>
      </c>
      <c r="P1553" s="153">
        <f t="shared" si="46"/>
        <v>37898.421846684701</v>
      </c>
      <c r="Q1553" s="153">
        <f t="shared" si="47"/>
        <v>-269.10054539179998</v>
      </c>
    </row>
    <row r="1554" spans="1:17" x14ac:dyDescent="0.2">
      <c r="A1554">
        <v>-41584.182689752102</v>
      </c>
      <c r="B1554">
        <v>2224.5028628667001</v>
      </c>
      <c r="C1554">
        <v>910.65762387999996</v>
      </c>
      <c r="D1554">
        <v>37898.4945622956</v>
      </c>
      <c r="G1554">
        <v>37902.341629659502</v>
      </c>
      <c r="H1554">
        <v>8.6529051199999998E-2</v>
      </c>
      <c r="I1554">
        <v>0.74302616359999996</v>
      </c>
      <c r="J1554">
        <v>0.62558208670000004</v>
      </c>
      <c r="K1554">
        <v>0.2215217739</v>
      </c>
      <c r="L1554">
        <v>37898.429485644599</v>
      </c>
      <c r="M1554">
        <v>-128.98842063340001</v>
      </c>
      <c r="N1554">
        <v>37898.429485644599</v>
      </c>
      <c r="O1554">
        <v>127.8150972059</v>
      </c>
      <c r="P1554" s="153">
        <f t="shared" si="46"/>
        <v>37898.429485644599</v>
      </c>
      <c r="Q1554" s="153">
        <f t="shared" si="47"/>
        <v>-257.97684126680002</v>
      </c>
    </row>
    <row r="1555" spans="1:17" x14ac:dyDescent="0.2">
      <c r="A1555">
        <v>-41412.440182505699</v>
      </c>
      <c r="B1555">
        <v>1611.1458054201</v>
      </c>
      <c r="C1555">
        <v>978.92528204029998</v>
      </c>
      <c r="D1555">
        <v>37898.498728962302</v>
      </c>
      <c r="G1555">
        <v>37902.345101427803</v>
      </c>
      <c r="H1555">
        <v>2.6174585100000002E-2</v>
      </c>
      <c r="I1555">
        <v>0.74839860530000002</v>
      </c>
      <c r="J1555">
        <v>0.64832820040000005</v>
      </c>
      <c r="K1555">
        <v>0.1374225718</v>
      </c>
      <c r="L1555">
        <v>37898.437124605502</v>
      </c>
      <c r="M1555">
        <v>-123.2207229978</v>
      </c>
      <c r="N1555">
        <v>37898.437124605502</v>
      </c>
      <c r="O1555">
        <v>122.28638273040001</v>
      </c>
      <c r="P1555" s="153">
        <f t="shared" si="46"/>
        <v>37898.437124605502</v>
      </c>
      <c r="Q1555" s="153">
        <f t="shared" si="47"/>
        <v>-246.44144599559999</v>
      </c>
    </row>
    <row r="1556" spans="1:17" x14ac:dyDescent="0.2">
      <c r="A1556">
        <v>-41210.659243499002</v>
      </c>
      <c r="B1556">
        <v>996.59848711409995</v>
      </c>
      <c r="C1556">
        <v>1046.4855427337</v>
      </c>
      <c r="D1556">
        <v>37898.502895628997</v>
      </c>
      <c r="G1556">
        <v>37902.3492675499</v>
      </c>
      <c r="H1556">
        <v>-5.4807940600000001E-2</v>
      </c>
      <c r="I1556">
        <v>0.74534142299999995</v>
      </c>
      <c r="J1556">
        <v>0.66346004599999997</v>
      </c>
      <c r="K1556">
        <v>3.5819270700000003E-2</v>
      </c>
      <c r="L1556">
        <v>37898.444763581901</v>
      </c>
      <c r="M1556">
        <v>-117.9550737288</v>
      </c>
      <c r="N1556">
        <v>37898.444763581901</v>
      </c>
      <c r="O1556">
        <v>116.8813932196</v>
      </c>
      <c r="P1556" s="153">
        <f t="shared" si="46"/>
        <v>37898.444763581901</v>
      </c>
      <c r="Q1556" s="153">
        <f t="shared" si="47"/>
        <v>-235.9101474576</v>
      </c>
    </row>
    <row r="1557" spans="1:17" x14ac:dyDescent="0.2">
      <c r="A1557">
        <v>-40978.505625276201</v>
      </c>
      <c r="B1557">
        <v>381.29543468539998</v>
      </c>
      <c r="C1557">
        <v>1113.2771384800001</v>
      </c>
      <c r="D1557">
        <v>37898.507062295597</v>
      </c>
      <c r="G1557">
        <v>37902.352739318303</v>
      </c>
      <c r="H1557">
        <v>-0.11962304</v>
      </c>
      <c r="I1557">
        <v>0.73468963769999995</v>
      </c>
      <c r="J1557">
        <v>0.66656739369999995</v>
      </c>
      <c r="K1557">
        <v>-4.0117006500000003E-2</v>
      </c>
      <c r="L1557">
        <v>37898.452402529401</v>
      </c>
      <c r="M1557">
        <v>-112.05734154549999</v>
      </c>
      <c r="N1557">
        <v>37898.452402529401</v>
      </c>
      <c r="O1557">
        <v>112.917110611</v>
      </c>
      <c r="P1557" s="153">
        <f t="shared" si="46"/>
        <v>37898.452402529401</v>
      </c>
      <c r="Q1557" s="153">
        <f t="shared" si="47"/>
        <v>-224.11468309099999</v>
      </c>
    </row>
    <row r="1558" spans="1:17" x14ac:dyDescent="0.2">
      <c r="A1558">
        <v>-40761.580700731603</v>
      </c>
      <c r="B1558">
        <v>-131.7110277797</v>
      </c>
      <c r="C1558">
        <v>1168.303650048</v>
      </c>
      <c r="D1558">
        <v>37898.510534517904</v>
      </c>
      <c r="G1558">
        <v>37902.355516732998</v>
      </c>
      <c r="H1558">
        <v>-0.16576940170000001</v>
      </c>
      <c r="I1558">
        <v>0.72260494119999996</v>
      </c>
      <c r="J1558">
        <v>0.66476814429999997</v>
      </c>
      <c r="K1558">
        <v>-9.19016795E-2</v>
      </c>
      <c r="L1558">
        <v>37898.460041486098</v>
      </c>
      <c r="M1558">
        <v>-106.7588836244</v>
      </c>
      <c r="N1558">
        <v>37898.460041486098</v>
      </c>
      <c r="O1558">
        <v>111.3664583791</v>
      </c>
      <c r="P1558" s="153">
        <f t="shared" ref="P1558:P1621" si="48">N1558</f>
        <v>37898.460041486098</v>
      </c>
      <c r="Q1558" s="153">
        <f t="shared" ref="Q1558:Q1621" si="49">M1558*2</f>
        <v>-213.5177672488</v>
      </c>
    </row>
    <row r="1559" spans="1:17" x14ac:dyDescent="0.2">
      <c r="A1559">
        <v>-40472.773211502703</v>
      </c>
      <c r="B1559">
        <v>-747.22171251739996</v>
      </c>
      <c r="C1559">
        <v>1233.5181208261999</v>
      </c>
      <c r="D1559">
        <v>37898.514701184497</v>
      </c>
      <c r="G1559">
        <v>37902.358988501401</v>
      </c>
      <c r="H1559">
        <v>-0.2152263713</v>
      </c>
      <c r="I1559">
        <v>0.70534210980000001</v>
      </c>
      <c r="J1559">
        <v>0.65957814309999996</v>
      </c>
      <c r="K1559">
        <v>-0.14535057730000001</v>
      </c>
      <c r="L1559">
        <v>37898.467680436799</v>
      </c>
      <c r="M1559">
        <v>-105.4279443777</v>
      </c>
      <c r="N1559">
        <v>37898.467680436799</v>
      </c>
      <c r="O1559">
        <v>105.71062072620001</v>
      </c>
      <c r="P1559" s="153">
        <f t="shared" si="48"/>
        <v>37898.467680436799</v>
      </c>
      <c r="Q1559" s="153">
        <f t="shared" si="49"/>
        <v>-210.8558887554</v>
      </c>
    </row>
    <row r="1560" spans="1:17" x14ac:dyDescent="0.2">
      <c r="A1560">
        <v>-40152.474489880398</v>
      </c>
      <c r="B1560">
        <v>-1362.1710266760999</v>
      </c>
      <c r="C1560">
        <v>1297.7752351567001</v>
      </c>
      <c r="D1560">
        <v>37898.518867851199</v>
      </c>
      <c r="G1560">
        <v>37902.363154623497</v>
      </c>
      <c r="H1560">
        <v>-0.26384182839999998</v>
      </c>
      <c r="I1560">
        <v>0.68379228709999995</v>
      </c>
      <c r="J1560">
        <v>0.6515768972</v>
      </c>
      <c r="K1560">
        <v>-0.1956096745</v>
      </c>
      <c r="L1560">
        <v>37898.475319384903</v>
      </c>
      <c r="M1560">
        <v>-100.84038487230001</v>
      </c>
      <c r="N1560">
        <v>37898.475319384903</v>
      </c>
      <c r="O1560">
        <v>100.33960996179999</v>
      </c>
      <c r="P1560" s="153">
        <f t="shared" si="48"/>
        <v>37898.475319384903</v>
      </c>
      <c r="Q1560" s="153">
        <f t="shared" si="49"/>
        <v>-201.68076974460001</v>
      </c>
    </row>
    <row r="1561" spans="1:17" x14ac:dyDescent="0.2">
      <c r="A1561">
        <v>-39800.223519658699</v>
      </c>
      <c r="B1561">
        <v>-1976.0559339829999</v>
      </c>
      <c r="C1561">
        <v>1361.0019703327</v>
      </c>
      <c r="D1561">
        <v>37898.523034517901</v>
      </c>
      <c r="G1561">
        <v>37902.367320745601</v>
      </c>
      <c r="H1561">
        <v>-0.30337823260000002</v>
      </c>
      <c r="I1561">
        <v>0.66268831009999996</v>
      </c>
      <c r="J1561">
        <v>0.6432906263</v>
      </c>
      <c r="K1561">
        <v>-0.23448458759999999</v>
      </c>
      <c r="L1561">
        <v>37898.482958325199</v>
      </c>
      <c r="M1561">
        <v>-95.428603061399997</v>
      </c>
      <c r="N1561">
        <v>37898.482958325199</v>
      </c>
      <c r="O1561">
        <v>94.770513134400005</v>
      </c>
      <c r="P1561" s="153">
        <f t="shared" si="48"/>
        <v>37898.482958325199</v>
      </c>
      <c r="Q1561" s="153">
        <f t="shared" si="49"/>
        <v>-190.85720612279999</v>
      </c>
    </row>
    <row r="1562" spans="1:17" x14ac:dyDescent="0.2">
      <c r="A1562">
        <v>-39415.5212382596</v>
      </c>
      <c r="B1562">
        <v>-2588.3487468233002</v>
      </c>
      <c r="C1562">
        <v>1423.1212879697</v>
      </c>
      <c r="D1562">
        <v>37898.527201184501</v>
      </c>
      <c r="G1562">
        <v>37902.372181221297</v>
      </c>
      <c r="H1562">
        <v>-0.34129893789999999</v>
      </c>
      <c r="I1562">
        <v>0.63919153100000003</v>
      </c>
      <c r="J1562">
        <v>0.63422324029999999</v>
      </c>
      <c r="K1562">
        <v>-0.26964810989999999</v>
      </c>
      <c r="L1562">
        <v>37898.490597268901</v>
      </c>
      <c r="M1562">
        <v>-89.894389967199999</v>
      </c>
      <c r="N1562">
        <v>37898.490597268901</v>
      </c>
      <c r="O1562">
        <v>89.209037791599997</v>
      </c>
      <c r="P1562" s="153">
        <f t="shared" si="48"/>
        <v>37898.490597268901</v>
      </c>
      <c r="Q1562" s="153">
        <f t="shared" si="49"/>
        <v>-179.7887799344</v>
      </c>
    </row>
    <row r="1563" spans="1:17" x14ac:dyDescent="0.2">
      <c r="A1563">
        <v>-39069.7587628615</v>
      </c>
      <c r="B1563">
        <v>-3096.9765424945999</v>
      </c>
      <c r="C1563">
        <v>1473.9827656692</v>
      </c>
      <c r="D1563">
        <v>37898.5306734068</v>
      </c>
      <c r="G1563">
        <v>37902.374958636101</v>
      </c>
      <c r="H1563">
        <v>-0.36006013469999998</v>
      </c>
      <c r="I1563">
        <v>0.62630421560000005</v>
      </c>
      <c r="J1563">
        <v>0.62948232719999997</v>
      </c>
      <c r="K1563">
        <v>-0.28609741119999998</v>
      </c>
      <c r="L1563">
        <v>37898.498236199703</v>
      </c>
      <c r="M1563">
        <v>-84.6793017026</v>
      </c>
      <c r="N1563">
        <v>37898.498236199703</v>
      </c>
      <c r="O1563">
        <v>83.830936789000006</v>
      </c>
      <c r="P1563" s="153">
        <f t="shared" si="48"/>
        <v>37898.498236199703</v>
      </c>
      <c r="Q1563" s="153">
        <f t="shared" si="49"/>
        <v>-169.3586034052</v>
      </c>
    </row>
    <row r="1564" spans="1:17" x14ac:dyDescent="0.2">
      <c r="A1564">
        <v>-38624.1295954831</v>
      </c>
      <c r="B1564">
        <v>-3704.8841316471999</v>
      </c>
      <c r="C1564">
        <v>1533.8564362638001</v>
      </c>
      <c r="D1564">
        <v>37898.5348400734</v>
      </c>
      <c r="G1564">
        <v>37902.377736050803</v>
      </c>
      <c r="H1564">
        <v>-0.37720655879999998</v>
      </c>
      <c r="I1564">
        <v>0.61375032269999996</v>
      </c>
      <c r="J1564">
        <v>0.62509215849999999</v>
      </c>
      <c r="K1564">
        <v>-0.3004755341</v>
      </c>
      <c r="L1564">
        <v>37898.5058751326</v>
      </c>
      <c r="M1564">
        <v>-79.309363285900005</v>
      </c>
      <c r="N1564">
        <v>37898.5058751326</v>
      </c>
      <c r="O1564">
        <v>78.442550792999995</v>
      </c>
      <c r="P1564" s="153">
        <f t="shared" si="48"/>
        <v>37898.5058751326</v>
      </c>
      <c r="Q1564" s="153">
        <f t="shared" si="49"/>
        <v>-158.61872657180001</v>
      </c>
    </row>
    <row r="1565" spans="1:17" x14ac:dyDescent="0.2">
      <c r="A1565">
        <v>-38144.405073673297</v>
      </c>
      <c r="B1565">
        <v>-4309.5388493506998</v>
      </c>
      <c r="C1565">
        <v>1592.3781533065001</v>
      </c>
      <c r="D1565">
        <v>37898.53900674</v>
      </c>
      <c r="G1565">
        <v>37902.381207819199</v>
      </c>
      <c r="H1565">
        <v>-0.39682326509999999</v>
      </c>
      <c r="I1565">
        <v>0.59843248640000002</v>
      </c>
      <c r="J1565">
        <v>0.62010437210000002</v>
      </c>
      <c r="K1565">
        <v>-0.31603864180000002</v>
      </c>
      <c r="L1565">
        <v>37898.513514063197</v>
      </c>
      <c r="M1565">
        <v>-74.677333890499995</v>
      </c>
      <c r="N1565">
        <v>37898.513514063197</v>
      </c>
      <c r="O1565">
        <v>78.403365178000001</v>
      </c>
      <c r="P1565" s="153">
        <f t="shared" si="48"/>
        <v>37898.513514063197</v>
      </c>
      <c r="Q1565" s="153">
        <f t="shared" si="49"/>
        <v>-149.35466778099999</v>
      </c>
    </row>
    <row r="1566" spans="1:17" x14ac:dyDescent="0.2">
      <c r="A1566">
        <v>-37629.914034493602</v>
      </c>
      <c r="B1566">
        <v>-4910.2826849510002</v>
      </c>
      <c r="C1566">
        <v>1649.4504704219</v>
      </c>
      <c r="D1566">
        <v>37898.543173406797</v>
      </c>
      <c r="G1566">
        <v>37902.384679587602</v>
      </c>
      <c r="H1566">
        <v>-0.41484589160000002</v>
      </c>
      <c r="I1566">
        <v>0.58341113420000001</v>
      </c>
      <c r="J1566">
        <v>0.61566951010000004</v>
      </c>
      <c r="K1566">
        <v>-0.32937120240000001</v>
      </c>
      <c r="L1566">
        <v>37898.521152991198</v>
      </c>
      <c r="M1566">
        <v>-73.908027698799998</v>
      </c>
      <c r="N1566">
        <v>37898.521152991198</v>
      </c>
      <c r="O1566">
        <v>73.114658024700006</v>
      </c>
      <c r="P1566" s="153">
        <f t="shared" si="48"/>
        <v>37898.521152991198</v>
      </c>
      <c r="Q1566" s="153">
        <f t="shared" si="49"/>
        <v>-147.8160553976</v>
      </c>
    </row>
    <row r="1567" spans="1:17" x14ac:dyDescent="0.2">
      <c r="A1567">
        <v>-37079.931914054403</v>
      </c>
      <c r="B1567">
        <v>-5506.4117364043996</v>
      </c>
      <c r="C1567">
        <v>1704.9689585722001</v>
      </c>
      <c r="D1567">
        <v>37898.547340073397</v>
      </c>
      <c r="G1567">
        <v>37902.388845709604</v>
      </c>
      <c r="H1567">
        <v>-0.4348633918</v>
      </c>
      <c r="I1567">
        <v>0.5655943752</v>
      </c>
      <c r="J1567">
        <v>0.61107273510000004</v>
      </c>
      <c r="K1567">
        <v>-0.3429095298</v>
      </c>
      <c r="L1567">
        <v>37898.528791917102</v>
      </c>
      <c r="M1567">
        <v>-68.536313055700006</v>
      </c>
      <c r="N1567">
        <v>37898.528791917102</v>
      </c>
      <c r="O1567">
        <v>67.670900527800001</v>
      </c>
      <c r="P1567" s="153">
        <f t="shared" si="48"/>
        <v>37898.528791917102</v>
      </c>
      <c r="Q1567" s="153">
        <f t="shared" si="49"/>
        <v>-137.07262611140001</v>
      </c>
    </row>
    <row r="1568" spans="1:17" x14ac:dyDescent="0.2">
      <c r="A1568">
        <v>-36593.939675436399</v>
      </c>
      <c r="B1568">
        <v>-5999.1169942792003</v>
      </c>
      <c r="C1568">
        <v>1749.9666603907999</v>
      </c>
      <c r="D1568">
        <v>37898.550812295602</v>
      </c>
      <c r="G1568">
        <v>37902.3930118317</v>
      </c>
      <c r="H1568">
        <v>-0.45356784459999999</v>
      </c>
      <c r="I1568">
        <v>0.54779311509999995</v>
      </c>
      <c r="J1568">
        <v>0.60727190210000004</v>
      </c>
      <c r="K1568">
        <v>-0.3541465097</v>
      </c>
      <c r="L1568">
        <v>37898.536430855303</v>
      </c>
      <c r="M1568">
        <v>-63.187474669300002</v>
      </c>
      <c r="N1568">
        <v>37898.536430855303</v>
      </c>
      <c r="O1568">
        <v>62.492908415599999</v>
      </c>
      <c r="P1568" s="153">
        <f t="shared" si="48"/>
        <v>37898.536430855303</v>
      </c>
      <c r="Q1568" s="153">
        <f t="shared" si="49"/>
        <v>-126.3749493386</v>
      </c>
    </row>
    <row r="1569" spans="1:17" x14ac:dyDescent="0.2">
      <c r="A1569">
        <v>-35976.813660609703</v>
      </c>
      <c r="B1569">
        <v>-6584.7791161537998</v>
      </c>
      <c r="C1569">
        <v>1802.3384582122001</v>
      </c>
      <c r="D1569">
        <v>37898.554978962296</v>
      </c>
      <c r="G1569">
        <v>37902.397177953797</v>
      </c>
      <c r="H1569">
        <v>-0.4713294885</v>
      </c>
      <c r="I1569">
        <v>0.52977668180000004</v>
      </c>
      <c r="J1569">
        <v>0.6042914291</v>
      </c>
      <c r="K1569">
        <v>-0.36334150520000003</v>
      </c>
      <c r="L1569">
        <v>37898.544069762502</v>
      </c>
      <c r="M1569">
        <v>-61.837438108999997</v>
      </c>
      <c r="N1569">
        <v>37898.544069762502</v>
      </c>
      <c r="O1569">
        <v>62.470801412100002</v>
      </c>
      <c r="P1569" s="153">
        <f t="shared" si="48"/>
        <v>37898.544069762502</v>
      </c>
      <c r="Q1569" s="153">
        <f t="shared" si="49"/>
        <v>-123.67487621799999</v>
      </c>
    </row>
    <row r="1570" spans="1:17" x14ac:dyDescent="0.2">
      <c r="A1570">
        <v>-35321.813307069497</v>
      </c>
      <c r="B1570">
        <v>-7163.5235229132004</v>
      </c>
      <c r="C1570">
        <v>1852.8144100518</v>
      </c>
      <c r="D1570">
        <v>37898.559145628999</v>
      </c>
      <c r="G1570">
        <v>37902.4020384295</v>
      </c>
      <c r="H1570">
        <v>-0.49125845070000002</v>
      </c>
      <c r="I1570">
        <v>0.50815524599999995</v>
      </c>
      <c r="J1570">
        <v>0.60191891379999996</v>
      </c>
      <c r="K1570">
        <v>-0.37166786489999998</v>
      </c>
      <c r="L1570">
        <v>37898.551708682098</v>
      </c>
      <c r="M1570">
        <v>-57.449191770200002</v>
      </c>
      <c r="N1570">
        <v>37898.551708682098</v>
      </c>
      <c r="O1570">
        <v>57.299694820200003</v>
      </c>
      <c r="P1570" s="153">
        <f t="shared" si="48"/>
        <v>37898.551708682098</v>
      </c>
      <c r="Q1570" s="153">
        <f t="shared" si="49"/>
        <v>-114.8983835404</v>
      </c>
    </row>
    <row r="1571" spans="1:17" x14ac:dyDescent="0.2">
      <c r="A1571">
        <v>-34627.964000077802</v>
      </c>
      <c r="B1571">
        <v>-7734.4025821389996</v>
      </c>
      <c r="C1571">
        <v>1901.2539509697999</v>
      </c>
      <c r="D1571">
        <v>37898.563312295599</v>
      </c>
      <c r="G1571">
        <v>37902.406898905298</v>
      </c>
      <c r="H1571">
        <v>-0.51071391960000001</v>
      </c>
      <c r="I1571">
        <v>0.48545939980000002</v>
      </c>
      <c r="J1571">
        <v>0.60086313290000004</v>
      </c>
      <c r="K1571">
        <v>-0.3774439812</v>
      </c>
      <c r="L1571">
        <v>37898.559347599999</v>
      </c>
      <c r="M1571">
        <v>-52.317325739899999</v>
      </c>
      <c r="N1571">
        <v>37898.559347599999</v>
      </c>
      <c r="O1571">
        <v>51.975413118399999</v>
      </c>
      <c r="P1571" s="153">
        <f t="shared" si="48"/>
        <v>37898.559347599999</v>
      </c>
      <c r="Q1571" s="153">
        <f t="shared" si="49"/>
        <v>-104.6346514798</v>
      </c>
    </row>
    <row r="1572" spans="1:17" x14ac:dyDescent="0.2">
      <c r="A1572">
        <v>-33894.211035683598</v>
      </c>
      <c r="B1572">
        <v>-8296.3814205386007</v>
      </c>
      <c r="C1572">
        <v>1947.5038477277001</v>
      </c>
      <c r="D1572">
        <v>37898.567478962301</v>
      </c>
      <c r="G1572">
        <v>37902.411065027401</v>
      </c>
      <c r="H1572">
        <v>-0.52728057559999997</v>
      </c>
      <c r="I1572">
        <v>0.46474491810000002</v>
      </c>
      <c r="J1572">
        <v>0.60115509690000002</v>
      </c>
      <c r="K1572">
        <v>-0.38026294220000001</v>
      </c>
      <c r="L1572">
        <v>37898.566986516402</v>
      </c>
      <c r="M1572">
        <v>-48.780611453500001</v>
      </c>
      <c r="N1572">
        <v>37898.566986516402</v>
      </c>
      <c r="O1572">
        <v>50.1668712078</v>
      </c>
      <c r="P1572" s="153">
        <f t="shared" si="48"/>
        <v>37898.566986516402</v>
      </c>
      <c r="Q1572" s="153">
        <f t="shared" si="49"/>
        <v>-97.561222907000001</v>
      </c>
    </row>
    <row r="1573" spans="1:17" x14ac:dyDescent="0.2">
      <c r="A1573">
        <v>-33251.446844799</v>
      </c>
      <c r="B1573">
        <v>-8757.0826385801993</v>
      </c>
      <c r="C1573">
        <v>1984.2522830466</v>
      </c>
      <c r="D1573">
        <v>37898.570951184498</v>
      </c>
      <c r="G1573">
        <v>37902.415231149498</v>
      </c>
      <c r="H1573">
        <v>-0.54396129150000005</v>
      </c>
      <c r="I1573">
        <v>0.44242097549999998</v>
      </c>
      <c r="J1573">
        <v>0.60273274389999998</v>
      </c>
      <c r="K1573">
        <v>-0.38089766759999999</v>
      </c>
      <c r="L1573">
        <v>37898.574625431203</v>
      </c>
      <c r="M1573">
        <v>-46.791800175600002</v>
      </c>
      <c r="N1573">
        <v>37898.574625431203</v>
      </c>
      <c r="O1573">
        <v>46.820288210199998</v>
      </c>
      <c r="P1573" s="153">
        <f t="shared" si="48"/>
        <v>37898.574625431203</v>
      </c>
      <c r="Q1573" s="153">
        <f t="shared" si="49"/>
        <v>-93.583600351200005</v>
      </c>
    </row>
    <row r="1574" spans="1:17" x14ac:dyDescent="0.2">
      <c r="A1574">
        <v>-32441.5004852524</v>
      </c>
      <c r="B1574">
        <v>-9299.7125744249006</v>
      </c>
      <c r="C1574">
        <v>2026.0404152424001</v>
      </c>
      <c r="D1574">
        <v>37898.5751178512</v>
      </c>
      <c r="G1574">
        <v>37902.418702917799</v>
      </c>
      <c r="H1574">
        <v>-0.55808604760000002</v>
      </c>
      <c r="I1574">
        <v>0.42220143919999997</v>
      </c>
      <c r="J1574">
        <v>0.60519052630000003</v>
      </c>
      <c r="K1574">
        <v>-0.37951328699999998</v>
      </c>
      <c r="L1574">
        <v>37898.582264344601</v>
      </c>
      <c r="M1574">
        <v>-41.388242371700002</v>
      </c>
      <c r="N1574">
        <v>37898.582264344601</v>
      </c>
      <c r="O1574">
        <v>41.345306805299998</v>
      </c>
      <c r="P1574" s="153">
        <f t="shared" si="48"/>
        <v>37898.582264344601</v>
      </c>
      <c r="Q1574" s="153">
        <f t="shared" si="49"/>
        <v>-82.776484743400005</v>
      </c>
    </row>
    <row r="1575" spans="1:17" x14ac:dyDescent="0.2">
      <c r="A1575">
        <v>-31588.155605286702</v>
      </c>
      <c r="B1575">
        <v>-9829.9108663061998</v>
      </c>
      <c r="C1575">
        <v>2065.1189534043001</v>
      </c>
      <c r="D1575">
        <v>37898.579284517902</v>
      </c>
      <c r="G1575">
        <v>37902.422174686202</v>
      </c>
      <c r="H1575">
        <v>-0.57252067149999997</v>
      </c>
      <c r="I1575">
        <v>0.40009177080000002</v>
      </c>
      <c r="J1575">
        <v>0.60885795220000005</v>
      </c>
      <c r="K1575">
        <v>-0.37608330169999998</v>
      </c>
      <c r="L1575">
        <v>37898.5899032569</v>
      </c>
      <c r="M1575">
        <v>-38.3892623833</v>
      </c>
      <c r="N1575">
        <v>37898.5899032569</v>
      </c>
      <c r="O1575">
        <v>38.034841863899999</v>
      </c>
      <c r="P1575" s="153">
        <f t="shared" si="48"/>
        <v>37898.5899032569</v>
      </c>
      <c r="Q1575" s="153">
        <f t="shared" si="49"/>
        <v>-76.7785247666</v>
      </c>
    </row>
    <row r="1576" spans="1:17" x14ac:dyDescent="0.2">
      <c r="A1576">
        <v>-30689.969671112802</v>
      </c>
      <c r="B1576">
        <v>-10346.1624379735</v>
      </c>
      <c r="C1576">
        <v>2101.2664321070001</v>
      </c>
      <c r="D1576">
        <v>37898.583451184502</v>
      </c>
      <c r="G1576">
        <v>37902.425646454598</v>
      </c>
      <c r="H1576">
        <v>-0.58734493840000002</v>
      </c>
      <c r="I1576">
        <v>0.37558997490000001</v>
      </c>
      <c r="J1576">
        <v>0.61392436630000002</v>
      </c>
      <c r="K1576">
        <v>-0.37020935510000003</v>
      </c>
      <c r="L1576">
        <v>37898.597542168201</v>
      </c>
      <c r="M1576">
        <v>-36.1488266056</v>
      </c>
      <c r="N1576">
        <v>37898.597542168201</v>
      </c>
      <c r="O1576">
        <v>36.174737533299997</v>
      </c>
      <c r="P1576" s="153">
        <f t="shared" si="48"/>
        <v>37898.597542168201</v>
      </c>
      <c r="Q1576" s="153">
        <f t="shared" si="49"/>
        <v>-72.2976532112</v>
      </c>
    </row>
    <row r="1577" spans="1:17" x14ac:dyDescent="0.2">
      <c r="A1577">
        <v>-29745.3721624633</v>
      </c>
      <c r="B1577">
        <v>-10846.773175206299</v>
      </c>
      <c r="C1577">
        <v>2134.2364157966999</v>
      </c>
      <c r="D1577">
        <v>37898.587617851197</v>
      </c>
      <c r="G1577">
        <v>37902.428423869402</v>
      </c>
      <c r="H1577">
        <v>-0.59951475180000002</v>
      </c>
      <c r="I1577">
        <v>0.35384571679999999</v>
      </c>
      <c r="J1577">
        <v>0.61912640959999998</v>
      </c>
      <c r="K1577">
        <v>-0.36339752330000002</v>
      </c>
      <c r="L1577">
        <v>37898.605181078397</v>
      </c>
      <c r="M1577">
        <v>-30.773165486500002</v>
      </c>
      <c r="N1577">
        <v>37898.605181078397</v>
      </c>
      <c r="O1577">
        <v>30.959097853999999</v>
      </c>
      <c r="P1577" s="153">
        <f t="shared" si="48"/>
        <v>37898.605181078397</v>
      </c>
      <c r="Q1577" s="153">
        <f t="shared" si="49"/>
        <v>-61.546330973000003</v>
      </c>
    </row>
    <row r="1578" spans="1:17" x14ac:dyDescent="0.2">
      <c r="A1578">
        <v>-28921.523397840701</v>
      </c>
      <c r="B1578">
        <v>-11250.6338676429</v>
      </c>
      <c r="C1578">
        <v>2159.0863182623002</v>
      </c>
      <c r="D1578">
        <v>37898.591090073402</v>
      </c>
      <c r="G1578">
        <v>37902.431201284096</v>
      </c>
      <c r="H1578">
        <v>-0.61195086519999997</v>
      </c>
      <c r="I1578">
        <v>0.32977198940000002</v>
      </c>
      <c r="J1578">
        <v>0.62547010049999996</v>
      </c>
      <c r="K1578">
        <v>-0.35433561340000003</v>
      </c>
      <c r="L1578">
        <v>37898.6128199882</v>
      </c>
      <c r="M1578">
        <v>-25.4901514136</v>
      </c>
      <c r="N1578">
        <v>37898.6128199882</v>
      </c>
      <c r="O1578">
        <v>25.6374563991</v>
      </c>
      <c r="P1578" s="153">
        <f t="shared" si="48"/>
        <v>37898.6128199882</v>
      </c>
      <c r="Q1578" s="153">
        <f t="shared" si="49"/>
        <v>-50.980302827199999</v>
      </c>
    </row>
    <row r="1579" spans="1:17" x14ac:dyDescent="0.2">
      <c r="A1579">
        <v>-27887.276763240301</v>
      </c>
      <c r="B1579">
        <v>-11717.443760333799</v>
      </c>
      <c r="C1579">
        <v>2185.4906315521998</v>
      </c>
      <c r="D1579">
        <v>37898.595256740096</v>
      </c>
      <c r="G1579">
        <v>37902.433978698798</v>
      </c>
      <c r="H1579">
        <v>-0.62459266440000005</v>
      </c>
      <c r="I1579">
        <v>0.30290250959999998</v>
      </c>
      <c r="J1579">
        <v>0.63305554249999996</v>
      </c>
      <c r="K1579">
        <v>-0.34259999019999998</v>
      </c>
      <c r="L1579">
        <v>37898.620458897603</v>
      </c>
      <c r="M1579">
        <v>-25.495410707800001</v>
      </c>
      <c r="N1579">
        <v>37898.620458897603</v>
      </c>
      <c r="O1579">
        <v>25.5693722826</v>
      </c>
      <c r="P1579" s="153">
        <f t="shared" si="48"/>
        <v>37898.620458897603</v>
      </c>
      <c r="Q1579" s="153">
        <f t="shared" si="49"/>
        <v>-50.990821415600003</v>
      </c>
    </row>
    <row r="1580" spans="1:17" x14ac:dyDescent="0.2">
      <c r="A1580">
        <v>-26801.343430892899</v>
      </c>
      <c r="B1580">
        <v>-12162.533391958201</v>
      </c>
      <c r="C1580">
        <v>2207.8432976068002</v>
      </c>
      <c r="D1580">
        <v>37898.599423406798</v>
      </c>
      <c r="G1580">
        <v>37902.438144820902</v>
      </c>
      <c r="H1580">
        <v>-0.64360400709999999</v>
      </c>
      <c r="I1580">
        <v>0.25618202029999998</v>
      </c>
      <c r="J1580">
        <v>0.64688884040000005</v>
      </c>
      <c r="K1580">
        <v>-0.31887220440000003</v>
      </c>
      <c r="L1580">
        <v>37898.628097807399</v>
      </c>
      <c r="M1580">
        <v>-19.835970812100001</v>
      </c>
      <c r="N1580">
        <v>37898.628097807399</v>
      </c>
      <c r="O1580">
        <v>20.344237833299999</v>
      </c>
      <c r="P1580" s="153">
        <f t="shared" si="48"/>
        <v>37898.628097807399</v>
      </c>
      <c r="Q1580" s="153">
        <f t="shared" si="49"/>
        <v>-39.671941624200002</v>
      </c>
    </row>
    <row r="1581" spans="1:17" x14ac:dyDescent="0.2">
      <c r="A1581">
        <v>-25661.515483583498</v>
      </c>
      <c r="B1581">
        <v>-12583.1580308721</v>
      </c>
      <c r="C1581">
        <v>2225.7545632516999</v>
      </c>
      <c r="D1581">
        <v>37898.603590073399</v>
      </c>
      <c r="G1581">
        <v>37902.442310942897</v>
      </c>
      <c r="H1581">
        <v>-0.66170803690000002</v>
      </c>
      <c r="I1581">
        <v>0.2000784115</v>
      </c>
      <c r="J1581">
        <v>0.6635175995</v>
      </c>
      <c r="K1581">
        <v>-0.28610399920000001</v>
      </c>
      <c r="L1581">
        <v>37898.635736718701</v>
      </c>
      <c r="M1581">
        <v>-14.1369385013</v>
      </c>
      <c r="N1581">
        <v>37898.635736718701</v>
      </c>
      <c r="O1581">
        <v>14.7256710851</v>
      </c>
      <c r="P1581" s="153">
        <f t="shared" si="48"/>
        <v>37898.635736718701</v>
      </c>
      <c r="Q1581" s="153">
        <f t="shared" si="49"/>
        <v>-28.273877002599999</v>
      </c>
    </row>
    <row r="1582" spans="1:17" x14ac:dyDescent="0.2">
      <c r="A1582">
        <v>-24465.370797131302</v>
      </c>
      <c r="B1582">
        <v>-12976.154486339599</v>
      </c>
      <c r="C1582">
        <v>2238.7787123399999</v>
      </c>
      <c r="D1582">
        <v>37898.607756740101</v>
      </c>
      <c r="G1582">
        <v>37902.446477065001</v>
      </c>
      <c r="H1582">
        <v>-0.67692329819999997</v>
      </c>
      <c r="I1582">
        <v>0.13318038530000001</v>
      </c>
      <c r="J1582">
        <v>0.68202092020000005</v>
      </c>
      <c r="K1582">
        <v>-0.24266293010000001</v>
      </c>
      <c r="L1582">
        <v>37898.643375632397</v>
      </c>
      <c r="M1582">
        <v>-8.3762622344000004</v>
      </c>
      <c r="N1582">
        <v>37898.643375632397</v>
      </c>
      <c r="O1582">
        <v>6.5242863413999999</v>
      </c>
      <c r="P1582" s="153">
        <f t="shared" si="48"/>
        <v>37898.643375632397</v>
      </c>
      <c r="Q1582" s="153">
        <f t="shared" si="49"/>
        <v>-16.752524468800001</v>
      </c>
    </row>
    <row r="1583" spans="1:17" x14ac:dyDescent="0.2">
      <c r="A1583">
        <v>-23423.652320968398</v>
      </c>
      <c r="B1583">
        <v>-13279.914493902899</v>
      </c>
      <c r="C1583">
        <v>2245.5310016515</v>
      </c>
      <c r="D1583">
        <v>37898.611228962298</v>
      </c>
      <c r="G1583">
        <v>37902.450643187098</v>
      </c>
      <c r="H1583">
        <v>-0.68625907190000002</v>
      </c>
      <c r="I1583">
        <v>5.5857310200000003E-2</v>
      </c>
      <c r="J1583">
        <v>0.70032019759999997</v>
      </c>
      <c r="K1583">
        <v>-0.18836153520000001</v>
      </c>
      <c r="L1583">
        <v>37898.651020833298</v>
      </c>
      <c r="M1583">
        <v>4.1629202579999998</v>
      </c>
      <c r="N1583">
        <v>37898.651020833298</v>
      </c>
      <c r="O1583">
        <v>-4.1045493805</v>
      </c>
      <c r="P1583" s="153">
        <f t="shared" si="48"/>
        <v>37898.651020833298</v>
      </c>
      <c r="Q1583" s="153">
        <f t="shared" si="49"/>
        <v>8.3258405159999995</v>
      </c>
    </row>
    <row r="1584" spans="1:17" x14ac:dyDescent="0.2">
      <c r="A1584">
        <v>-22117.161588742401</v>
      </c>
      <c r="B1584">
        <v>-13612.2705297184</v>
      </c>
      <c r="C1584">
        <v>2248.2034851528001</v>
      </c>
      <c r="D1584">
        <v>37898.615395629</v>
      </c>
      <c r="G1584">
        <v>37902.454809309202</v>
      </c>
      <c r="H1584">
        <v>-0.68659691280000001</v>
      </c>
      <c r="I1584">
        <v>-2.8264113899999999E-2</v>
      </c>
      <c r="J1584">
        <v>0.71547990959999996</v>
      </c>
      <c r="K1584">
        <v>-0.12599332599999999</v>
      </c>
      <c r="L1584">
        <v>37898.655190810103</v>
      </c>
      <c r="M1584">
        <v>9.1986648831999993</v>
      </c>
      <c r="N1584">
        <v>37898.655190810103</v>
      </c>
      <c r="O1584">
        <v>-9.0275066334999998</v>
      </c>
      <c r="P1584" s="153">
        <f t="shared" si="48"/>
        <v>37898.655190810103</v>
      </c>
      <c r="Q1584" s="153">
        <f t="shared" si="49"/>
        <v>18.397329766399999</v>
      </c>
    </row>
    <row r="1585" spans="1:17" x14ac:dyDescent="0.2">
      <c r="A1585">
        <v>-20746.113418567598</v>
      </c>
      <c r="B1585">
        <v>-13904.852146806301</v>
      </c>
      <c r="C1585">
        <v>2244.3073015389</v>
      </c>
      <c r="D1585">
        <v>37898.6195622956</v>
      </c>
      <c r="G1585">
        <v>37902.458975431196</v>
      </c>
      <c r="H1585">
        <v>-0.67656789679999996</v>
      </c>
      <c r="I1585">
        <v>-0.11244430179999999</v>
      </c>
      <c r="J1585">
        <v>0.72513473679999996</v>
      </c>
      <c r="K1585">
        <v>-6.1577377699999998E-2</v>
      </c>
      <c r="L1585">
        <v>37898.658665439798</v>
      </c>
      <c r="M1585">
        <v>11.0458011163</v>
      </c>
      <c r="N1585">
        <v>37898.658665439798</v>
      </c>
      <c r="O1585">
        <v>-11.127179056799999</v>
      </c>
      <c r="P1585" s="153">
        <f t="shared" si="48"/>
        <v>37898.658665439798</v>
      </c>
      <c r="Q1585" s="153">
        <f t="shared" si="49"/>
        <v>22.0916022326</v>
      </c>
    </row>
    <row r="1586" spans="1:17" x14ac:dyDescent="0.2">
      <c r="A1586">
        <v>-19307.0351965261</v>
      </c>
      <c r="B1586">
        <v>-14151.7776795671</v>
      </c>
      <c r="C1586">
        <v>2233.0428108381002</v>
      </c>
      <c r="D1586">
        <v>37898.623728962302</v>
      </c>
      <c r="G1586">
        <v>37902.4631415533</v>
      </c>
      <c r="H1586">
        <v>-0.65772836300000004</v>
      </c>
      <c r="I1586">
        <v>-0.18969537980000001</v>
      </c>
      <c r="J1586">
        <v>0.7289754678</v>
      </c>
      <c r="K1586">
        <v>-1.9572080999999998E-3</v>
      </c>
      <c r="L1586">
        <v>37898.662833055503</v>
      </c>
      <c r="M1586">
        <v>19.152782354300001</v>
      </c>
      <c r="N1586">
        <v>37898.662833055503</v>
      </c>
      <c r="O1586">
        <v>-19.023978634399999</v>
      </c>
      <c r="P1586" s="153">
        <f t="shared" si="48"/>
        <v>37898.662833055503</v>
      </c>
      <c r="Q1586" s="153">
        <f t="shared" si="49"/>
        <v>38.305564708600002</v>
      </c>
    </row>
    <row r="1587" spans="1:17" x14ac:dyDescent="0.2">
      <c r="A1587">
        <v>-17796.1269934993</v>
      </c>
      <c r="B1587">
        <v>-14345.9676843167</v>
      </c>
      <c r="C1587">
        <v>2213.4582566696999</v>
      </c>
      <c r="D1587">
        <v>37898.627895628997</v>
      </c>
      <c r="G1587">
        <v>37902.467307675302</v>
      </c>
      <c r="H1587">
        <v>-0.63349193339999998</v>
      </c>
      <c r="I1587">
        <v>-0.25595005399999998</v>
      </c>
      <c r="J1587">
        <v>0.72858792009999995</v>
      </c>
      <c r="K1587">
        <v>4.8344419E-2</v>
      </c>
      <c r="L1587">
        <v>37898.666307523097</v>
      </c>
      <c r="M1587">
        <v>29.796135738</v>
      </c>
      <c r="N1587">
        <v>37898.666307523097</v>
      </c>
      <c r="O1587">
        <v>-29.051501624699998</v>
      </c>
      <c r="P1587" s="153">
        <f t="shared" si="48"/>
        <v>37898.666307523097</v>
      </c>
      <c r="Q1587" s="153">
        <f t="shared" si="49"/>
        <v>59.592271476000001</v>
      </c>
    </row>
    <row r="1588" spans="1:17" x14ac:dyDescent="0.2">
      <c r="A1588">
        <v>-16209.2583992278</v>
      </c>
      <c r="B1588">
        <v>-14478.801318358701</v>
      </c>
      <c r="C1588">
        <v>2184.4086823957</v>
      </c>
      <c r="D1588">
        <v>37898.632062295597</v>
      </c>
      <c r="G1588">
        <v>37902.471473797501</v>
      </c>
      <c r="H1588">
        <v>-0.6071233882</v>
      </c>
      <c r="I1588">
        <v>-0.31061736899999998</v>
      </c>
      <c r="J1588">
        <v>0.72606010060000004</v>
      </c>
      <c r="K1588">
        <v>8.8061182700000004E-2</v>
      </c>
      <c r="L1588">
        <v>37898.670464372597</v>
      </c>
      <c r="M1588">
        <v>42.010563116500002</v>
      </c>
      <c r="N1588">
        <v>37898.670464372597</v>
      </c>
      <c r="O1588">
        <v>-42.098475583400003</v>
      </c>
      <c r="P1588" s="153">
        <f t="shared" si="48"/>
        <v>37898.670464372597</v>
      </c>
      <c r="Q1588" s="153">
        <f t="shared" si="49"/>
        <v>84.021126233000004</v>
      </c>
    </row>
    <row r="1589" spans="1:17" x14ac:dyDescent="0.2">
      <c r="A1589">
        <v>-14825.6520136901</v>
      </c>
      <c r="B1589">
        <v>-14535.029718078</v>
      </c>
      <c r="C1589">
        <v>2151.9741997729002</v>
      </c>
      <c r="D1589">
        <v>37898.635534517904</v>
      </c>
      <c r="G1589">
        <v>37902.475639919503</v>
      </c>
      <c r="H1589">
        <v>-0.58072539570000004</v>
      </c>
      <c r="I1589">
        <v>-0.35514439530000003</v>
      </c>
      <c r="J1589">
        <v>0.72297295439999998</v>
      </c>
      <c r="K1589">
        <v>0.1180702359</v>
      </c>
      <c r="L1589">
        <v>37898.681576247604</v>
      </c>
      <c r="M1589">
        <v>-0.39999999949999998</v>
      </c>
      <c r="N1589">
        <v>37898.681576247604</v>
      </c>
      <c r="O1589">
        <v>0.79999999909999997</v>
      </c>
      <c r="P1589" s="153">
        <f t="shared" si="48"/>
        <v>37898.681576247604</v>
      </c>
      <c r="Q1589" s="153">
        <f t="shared" si="49"/>
        <v>-0.79999999899999996</v>
      </c>
    </row>
    <row r="1590" spans="1:17" x14ac:dyDescent="0.2">
      <c r="A1590">
        <v>-13087.852170791801</v>
      </c>
      <c r="B1590">
        <v>-14525.859748603199</v>
      </c>
      <c r="C1590">
        <v>2101.7216128278001</v>
      </c>
      <c r="D1590">
        <v>37898.639701184497</v>
      </c>
      <c r="G1590">
        <v>37902.480500395301</v>
      </c>
      <c r="H1590">
        <v>-0.55119533629999995</v>
      </c>
      <c r="I1590">
        <v>-0.3969782603</v>
      </c>
      <c r="J1590">
        <v>0.71981590880000001</v>
      </c>
      <c r="K1590">
        <v>0.1430280377</v>
      </c>
      <c r="L1590">
        <v>37898.690604613403</v>
      </c>
      <c r="M1590">
        <v>107.0373052457</v>
      </c>
      <c r="N1590">
        <v>37898.690604613403</v>
      </c>
      <c r="O1590">
        <v>-106.9888261408</v>
      </c>
      <c r="P1590" s="153">
        <f t="shared" si="48"/>
        <v>37898.690604613403</v>
      </c>
      <c r="Q1590" s="153">
        <f t="shared" si="49"/>
        <v>214.07461049139999</v>
      </c>
    </row>
    <row r="1591" spans="1:17" x14ac:dyDescent="0.2">
      <c r="A1591">
        <v>-11261.1324922761</v>
      </c>
      <c r="B1591">
        <v>-14417.6146839059</v>
      </c>
      <c r="C1591">
        <v>2037.1387281483001</v>
      </c>
      <c r="D1591">
        <v>37898.643867851199</v>
      </c>
      <c r="G1591">
        <v>37902.483277810003</v>
      </c>
      <c r="H1591">
        <v>-0.53512231629999996</v>
      </c>
      <c r="I1591">
        <v>-0.41707258470000003</v>
      </c>
      <c r="J1591">
        <v>0.71844723479999995</v>
      </c>
      <c r="K1591">
        <v>0.153388841</v>
      </c>
      <c r="L1591">
        <v>37898.6940770601</v>
      </c>
      <c r="M1591">
        <v>112.3213928696</v>
      </c>
      <c r="N1591">
        <v>37898.6940770601</v>
      </c>
      <c r="O1591">
        <v>-112.0990150004</v>
      </c>
      <c r="P1591" s="153">
        <f t="shared" si="48"/>
        <v>37898.6940770601</v>
      </c>
      <c r="Q1591" s="153">
        <f t="shared" si="49"/>
        <v>224.64278573920001</v>
      </c>
    </row>
    <row r="1592" spans="1:17" x14ac:dyDescent="0.2">
      <c r="A1592">
        <v>-9325.5741259609003</v>
      </c>
      <c r="B1592">
        <v>-14187.0384628917</v>
      </c>
      <c r="C1592">
        <v>1954.8881399562999</v>
      </c>
      <c r="D1592">
        <v>37898.648067579597</v>
      </c>
      <c r="G1592">
        <v>37902.486055224697</v>
      </c>
      <c r="H1592">
        <v>-0.5196358687</v>
      </c>
      <c r="I1592">
        <v>-0.43496582550000001</v>
      </c>
      <c r="J1592">
        <v>0.71743993240000004</v>
      </c>
      <c r="K1592">
        <v>0.16144112890000001</v>
      </c>
      <c r="L1592">
        <v>37898.698244009203</v>
      </c>
      <c r="M1592">
        <v>119.7160926291</v>
      </c>
      <c r="N1592">
        <v>37898.698244009203</v>
      </c>
      <c r="O1592">
        <v>-119.944230271</v>
      </c>
      <c r="P1592" s="153">
        <f t="shared" si="48"/>
        <v>37898.698244009203</v>
      </c>
      <c r="Q1592" s="153">
        <f t="shared" si="49"/>
        <v>239.43218525820001</v>
      </c>
    </row>
    <row r="1593" spans="1:17" x14ac:dyDescent="0.2">
      <c r="A1593">
        <v>-7636.0154384695998</v>
      </c>
      <c r="B1593">
        <v>-13881.371052963699</v>
      </c>
      <c r="C1593">
        <v>1870.640596789</v>
      </c>
      <c r="D1593">
        <v>37898.651571229697</v>
      </c>
      <c r="G1593">
        <v>37902.488832639501</v>
      </c>
      <c r="H1593">
        <v>-0.50469843039999995</v>
      </c>
      <c r="I1593">
        <v>-0.45102322969999997</v>
      </c>
      <c r="J1593">
        <v>0.71679180570000001</v>
      </c>
      <c r="K1593">
        <v>0.1675322293</v>
      </c>
      <c r="L1593">
        <v>37898.701716479103</v>
      </c>
      <c r="M1593">
        <v>126.4645938569</v>
      </c>
      <c r="N1593">
        <v>37898.701716479103</v>
      </c>
      <c r="O1593">
        <v>-126.68574960700001</v>
      </c>
      <c r="P1593" s="153">
        <f t="shared" si="48"/>
        <v>37898.701716479103</v>
      </c>
      <c r="Q1593" s="153">
        <f t="shared" si="49"/>
        <v>252.92918771379999</v>
      </c>
    </row>
    <row r="1594" spans="1:17" x14ac:dyDescent="0.2">
      <c r="A1594">
        <v>-5749.1562140631004</v>
      </c>
      <c r="B1594">
        <v>-13413.830637866</v>
      </c>
      <c r="C1594">
        <v>1761.505674216</v>
      </c>
      <c r="D1594">
        <v>37898.655326412998</v>
      </c>
      <c r="G1594">
        <v>37902.492304407802</v>
      </c>
      <c r="H1594">
        <v>-0.48671866419999998</v>
      </c>
      <c r="I1594">
        <v>-0.4689627469</v>
      </c>
      <c r="J1594">
        <v>0.7164572937</v>
      </c>
      <c r="K1594">
        <v>0.17282311829999999</v>
      </c>
      <c r="L1594">
        <v>37898.705883449002</v>
      </c>
      <c r="M1594">
        <v>130.15303779530001</v>
      </c>
      <c r="N1594">
        <v>37898.705883449002</v>
      </c>
      <c r="O1594">
        <v>-129.21129497050001</v>
      </c>
      <c r="P1594" s="153">
        <f t="shared" si="48"/>
        <v>37898.705883449002</v>
      </c>
      <c r="Q1594" s="153">
        <f t="shared" si="49"/>
        <v>260.30607559060002</v>
      </c>
    </row>
    <row r="1595" spans="1:17" x14ac:dyDescent="0.2">
      <c r="A1595">
        <v>-3741.5009355601001</v>
      </c>
      <c r="B1595">
        <v>-12751.0687794966</v>
      </c>
      <c r="C1595">
        <v>1625.6684708518001</v>
      </c>
      <c r="D1595">
        <v>37898.6591669552</v>
      </c>
      <c r="G1595">
        <v>37902.495776176198</v>
      </c>
      <c r="H1595">
        <v>-0.46940326960000001</v>
      </c>
      <c r="I1595">
        <v>-0.48495950560000001</v>
      </c>
      <c r="J1595">
        <v>0.71660010500000004</v>
      </c>
      <c r="K1595">
        <v>0.17595209000000001</v>
      </c>
      <c r="L1595">
        <v>37898.709355932799</v>
      </c>
      <c r="M1595">
        <v>132.61723788539999</v>
      </c>
      <c r="N1595">
        <v>37898.709355932799</v>
      </c>
      <c r="O1595">
        <v>-133.12576588889999</v>
      </c>
      <c r="P1595" s="153">
        <f t="shared" si="48"/>
        <v>37898.709355932799</v>
      </c>
      <c r="Q1595" s="153">
        <f t="shared" si="49"/>
        <v>265.23447577079997</v>
      </c>
    </row>
    <row r="1596" spans="1:17" x14ac:dyDescent="0.2">
      <c r="A1596">
        <v>-1696.4731704252999</v>
      </c>
      <c r="B1596">
        <v>-11868.3448830341</v>
      </c>
      <c r="C1596">
        <v>1462.5353524549</v>
      </c>
      <c r="D1596">
        <v>37898.662953010498</v>
      </c>
      <c r="G1596">
        <v>37902.499942298302</v>
      </c>
      <c r="H1596">
        <v>-0.44934816389999999</v>
      </c>
      <c r="I1596">
        <v>-0.50208803010000003</v>
      </c>
      <c r="J1596">
        <v>0.71731521899999995</v>
      </c>
      <c r="K1596">
        <v>0.17734913090000001</v>
      </c>
      <c r="L1596">
        <v>37898.713522923601</v>
      </c>
      <c r="M1596">
        <v>138.65193901009999</v>
      </c>
      <c r="N1596">
        <v>37898.713522923601</v>
      </c>
      <c r="O1596">
        <v>-139.03907169530001</v>
      </c>
      <c r="P1596" s="153">
        <f t="shared" si="48"/>
        <v>37898.713522923601</v>
      </c>
      <c r="Q1596" s="153">
        <f t="shared" si="49"/>
        <v>277.30387802019999</v>
      </c>
    </row>
    <row r="1597" spans="1:17" x14ac:dyDescent="0.2">
      <c r="A1597">
        <v>301.32184151529998</v>
      </c>
      <c r="B1597">
        <v>-10751.6519986241</v>
      </c>
      <c r="C1597">
        <v>1272.8253058014</v>
      </c>
      <c r="D1597">
        <v>37898.666583206199</v>
      </c>
      <c r="G1597">
        <v>37902.504108420399</v>
      </c>
      <c r="H1597">
        <v>-0.42992097680000002</v>
      </c>
      <c r="I1597">
        <v>-0.51739552740000005</v>
      </c>
      <c r="J1597">
        <v>0.71852416689999998</v>
      </c>
      <c r="K1597">
        <v>0.17661495839999999</v>
      </c>
      <c r="L1597">
        <v>37898.716995421302</v>
      </c>
      <c r="M1597">
        <v>138.5159487379</v>
      </c>
      <c r="N1597">
        <v>37898.716995421302</v>
      </c>
      <c r="O1597">
        <v>-139.02130272709999</v>
      </c>
      <c r="P1597" s="153">
        <f t="shared" si="48"/>
        <v>37898.716995421302</v>
      </c>
      <c r="Q1597" s="153">
        <f t="shared" si="49"/>
        <v>277.03189747580001</v>
      </c>
    </row>
    <row r="1598" spans="1:17" x14ac:dyDescent="0.2">
      <c r="A1598">
        <v>2339.9735114679002</v>
      </c>
      <c r="B1598">
        <v>-9256.7995431712006</v>
      </c>
      <c r="C1598">
        <v>1036.8421917871999</v>
      </c>
      <c r="D1598">
        <v>37898.6703134852</v>
      </c>
      <c r="G1598">
        <v>37902.508968896203</v>
      </c>
      <c r="H1598">
        <v>-0.40785389989999998</v>
      </c>
      <c r="I1598">
        <v>-0.5334073909</v>
      </c>
      <c r="J1598">
        <v>0.7204286473</v>
      </c>
      <c r="K1598">
        <v>0.17353476849999999</v>
      </c>
      <c r="L1598">
        <v>37898.7211624259</v>
      </c>
      <c r="M1598">
        <v>144.2489487942</v>
      </c>
      <c r="N1598">
        <v>37898.7211624259</v>
      </c>
      <c r="O1598">
        <v>-144.8224232254</v>
      </c>
      <c r="P1598" s="153">
        <f t="shared" si="48"/>
        <v>37898.7211624259</v>
      </c>
      <c r="Q1598" s="153">
        <f t="shared" si="49"/>
        <v>288.49789758840001</v>
      </c>
    </row>
    <row r="1599" spans="1:17" x14ac:dyDescent="0.2">
      <c r="A1599">
        <v>4235.5223608174001</v>
      </c>
      <c r="B1599">
        <v>-7363.0023779793</v>
      </c>
      <c r="C1599">
        <v>757.3050080209</v>
      </c>
      <c r="D1599">
        <v>37898.6739879948</v>
      </c>
      <c r="G1599">
        <v>37902.513829371899</v>
      </c>
      <c r="H1599">
        <v>-0.38624776170000003</v>
      </c>
      <c r="I1599">
        <v>-0.54780555259999997</v>
      </c>
      <c r="J1599">
        <v>0.72273363719999995</v>
      </c>
      <c r="K1599">
        <v>0.16845721390000001</v>
      </c>
      <c r="L1599">
        <v>37898.724634992999</v>
      </c>
      <c r="M1599">
        <v>144.21335986459999</v>
      </c>
      <c r="N1599">
        <v>37898.724634992999</v>
      </c>
      <c r="O1599">
        <v>-144.88651978479999</v>
      </c>
      <c r="P1599" s="153">
        <f t="shared" si="48"/>
        <v>37898.724634992999</v>
      </c>
      <c r="Q1599" s="153">
        <f t="shared" si="49"/>
        <v>288.42671972919999</v>
      </c>
    </row>
    <row r="1600" spans="1:17" x14ac:dyDescent="0.2">
      <c r="A1600">
        <v>5815.8268416524998</v>
      </c>
      <c r="B1600">
        <v>-5062.8335439439998</v>
      </c>
      <c r="C1600">
        <v>438.20148259809997</v>
      </c>
      <c r="D1600">
        <v>37898.6775729164</v>
      </c>
      <c r="G1600">
        <v>37902.519384201303</v>
      </c>
      <c r="H1600">
        <v>-0.36192284959999999</v>
      </c>
      <c r="I1600">
        <v>-0.56264725630000001</v>
      </c>
      <c r="J1600">
        <v>0.72570351359999996</v>
      </c>
      <c r="K1600">
        <v>0.16060612169999999</v>
      </c>
      <c r="L1600">
        <v>37898.728801956</v>
      </c>
      <c r="M1600">
        <v>149.83643103509999</v>
      </c>
      <c r="N1600">
        <v>37898.728801956</v>
      </c>
      <c r="O1600">
        <v>-148.76633088189999</v>
      </c>
      <c r="P1600" s="153">
        <f t="shared" si="48"/>
        <v>37898.728801956</v>
      </c>
      <c r="Q1600" s="153">
        <f t="shared" si="49"/>
        <v>299.67286207019998</v>
      </c>
    </row>
    <row r="1601" spans="1:17" x14ac:dyDescent="0.2">
      <c r="A1601">
        <v>6917.3811554677004</v>
      </c>
      <c r="B1601">
        <v>-2345.4618810922998</v>
      </c>
      <c r="C1601">
        <v>82.895995495299999</v>
      </c>
      <c r="D1601">
        <v>37898.681170466101</v>
      </c>
      <c r="G1601">
        <v>37902.525633384503</v>
      </c>
      <c r="H1601">
        <v>-0.3348176296</v>
      </c>
      <c r="I1601">
        <v>-0.57763920209999997</v>
      </c>
      <c r="J1601">
        <v>0.72928648490000003</v>
      </c>
      <c r="K1601">
        <v>0.149570485</v>
      </c>
      <c r="L1601">
        <v>37898.732274465197</v>
      </c>
      <c r="M1601">
        <v>149.93161920649999</v>
      </c>
      <c r="N1601">
        <v>37898.732274465197</v>
      </c>
      <c r="O1601">
        <v>-150.2774264514</v>
      </c>
      <c r="P1601" s="153">
        <f t="shared" si="48"/>
        <v>37898.732274465197</v>
      </c>
      <c r="Q1601" s="153">
        <f t="shared" si="49"/>
        <v>299.86323841299998</v>
      </c>
    </row>
    <row r="1602" spans="1:17" x14ac:dyDescent="0.2">
      <c r="A1602">
        <v>7351.4929657708999</v>
      </c>
      <c r="B1602">
        <v>652.75329664009996</v>
      </c>
      <c r="C1602">
        <v>-286.92924563899999</v>
      </c>
      <c r="D1602">
        <v>37898.6848380507</v>
      </c>
      <c r="G1602">
        <v>37902.5318825676</v>
      </c>
      <c r="H1602">
        <v>-0.30781375430000002</v>
      </c>
      <c r="I1602">
        <v>-0.59110231430000004</v>
      </c>
      <c r="J1602">
        <v>0.73294066300000005</v>
      </c>
      <c r="K1602">
        <v>0.13655303420000001</v>
      </c>
      <c r="L1602">
        <v>37898.736441460598</v>
      </c>
      <c r="M1602">
        <v>149.8585185581</v>
      </c>
      <c r="N1602">
        <v>37898.736441460598</v>
      </c>
      <c r="O1602">
        <v>-150.2154428458</v>
      </c>
      <c r="P1602" s="153">
        <f t="shared" si="48"/>
        <v>37898.736441460598</v>
      </c>
      <c r="Q1602" s="153">
        <f t="shared" si="49"/>
        <v>299.7170371162</v>
      </c>
    </row>
    <row r="1603" spans="1:17" x14ac:dyDescent="0.2">
      <c r="A1603">
        <v>7066.9726600956001</v>
      </c>
      <c r="B1603">
        <v>3612.8088156316999</v>
      </c>
      <c r="C1603">
        <v>-631.69644664459997</v>
      </c>
      <c r="D1603">
        <v>37898.688530101499</v>
      </c>
      <c r="G1603">
        <v>37902.538826104399</v>
      </c>
      <c r="H1603">
        <v>-0.2777816434</v>
      </c>
      <c r="I1603">
        <v>-0.60449832370000001</v>
      </c>
      <c r="J1603">
        <v>0.7368813542</v>
      </c>
      <c r="K1603">
        <v>0.1201041425</v>
      </c>
      <c r="L1603">
        <v>37898.739913946702</v>
      </c>
      <c r="M1603">
        <v>155.23895138430001</v>
      </c>
      <c r="N1603">
        <v>37898.739913946702</v>
      </c>
      <c r="O1603">
        <v>-155.2024073913</v>
      </c>
      <c r="P1603" s="153">
        <f t="shared" si="48"/>
        <v>37898.739913946702</v>
      </c>
      <c r="Q1603" s="153">
        <f t="shared" si="49"/>
        <v>310.47790276860002</v>
      </c>
    </row>
    <row r="1604" spans="1:17" x14ac:dyDescent="0.2">
      <c r="A1604">
        <v>6276.3434560224996</v>
      </c>
      <c r="B1604">
        <v>6152.7488185351003</v>
      </c>
      <c r="C1604">
        <v>-911.89006166390004</v>
      </c>
      <c r="D1604">
        <v>37898.6920128235</v>
      </c>
      <c r="G1604">
        <v>37902.546463994797</v>
      </c>
      <c r="H1604">
        <v>-0.2446066435</v>
      </c>
      <c r="I1604">
        <v>-0.61752203429999997</v>
      </c>
      <c r="J1604">
        <v>0.7408401738</v>
      </c>
      <c r="K1604">
        <v>9.9949807399999993E-2</v>
      </c>
      <c r="L1604">
        <v>37898.744080921198</v>
      </c>
      <c r="M1604">
        <v>155.2563434036</v>
      </c>
      <c r="N1604">
        <v>37898.744080921198</v>
      </c>
      <c r="O1604">
        <v>-155.27747609240001</v>
      </c>
      <c r="P1604" s="153">
        <f t="shared" si="48"/>
        <v>37898.744080921198</v>
      </c>
      <c r="Q1604" s="153">
        <f t="shared" si="49"/>
        <v>310.5126868072</v>
      </c>
    </row>
    <row r="1605" spans="1:17" x14ac:dyDescent="0.2">
      <c r="A1605">
        <v>5140.2697522017997</v>
      </c>
      <c r="B1605">
        <v>8398.6592327251001</v>
      </c>
      <c r="C1605">
        <v>-1147.1284871234</v>
      </c>
      <c r="D1605">
        <v>37898.6955326471</v>
      </c>
      <c r="G1605">
        <v>37902.554796238997</v>
      </c>
      <c r="H1605">
        <v>-0.2082092958</v>
      </c>
      <c r="I1605">
        <v>-0.62983165569999999</v>
      </c>
      <c r="J1605">
        <v>0.74444677940000004</v>
      </c>
      <c r="K1605">
        <v>7.58944483E-2</v>
      </c>
      <c r="L1605">
        <v>37898.747553395799</v>
      </c>
      <c r="M1605">
        <v>159.811600809</v>
      </c>
      <c r="N1605">
        <v>37898.747553395799</v>
      </c>
      <c r="O1605">
        <v>-160.2486241954</v>
      </c>
      <c r="P1605" s="153">
        <f t="shared" si="48"/>
        <v>37898.747553395799</v>
      </c>
      <c r="Q1605" s="153">
        <f t="shared" si="49"/>
        <v>319.623201618</v>
      </c>
    </row>
    <row r="1606" spans="1:17" x14ac:dyDescent="0.2">
      <c r="A1606">
        <v>3823.6144321011002</v>
      </c>
      <c r="B1606">
        <v>10305.4965126555</v>
      </c>
      <c r="C1606">
        <v>-1336.7642556897999</v>
      </c>
      <c r="D1606">
        <v>37898.699006628798</v>
      </c>
      <c r="G1606">
        <v>37902.563822836797</v>
      </c>
      <c r="H1606">
        <v>-0.1685997289</v>
      </c>
      <c r="I1606">
        <v>-0.64103873820000001</v>
      </c>
      <c r="J1606">
        <v>0.74723052459999995</v>
      </c>
      <c r="K1606">
        <v>4.7854055399999998E-2</v>
      </c>
      <c r="L1606">
        <v>37898.751720354099</v>
      </c>
      <c r="M1606">
        <v>160.2866503729</v>
      </c>
      <c r="N1606">
        <v>37898.751720354099</v>
      </c>
      <c r="O1606">
        <v>-160.15189270479999</v>
      </c>
      <c r="P1606" s="153">
        <f t="shared" si="48"/>
        <v>37898.751720354099</v>
      </c>
      <c r="Q1606" s="153">
        <f t="shared" si="49"/>
        <v>320.5733007458</v>
      </c>
    </row>
    <row r="1607" spans="1:17" x14ac:dyDescent="0.2">
      <c r="A1607">
        <v>2314.9297130776999</v>
      </c>
      <c r="B1607">
        <v>12030.967125073401</v>
      </c>
      <c r="C1607">
        <v>-1499.2761355887999</v>
      </c>
      <c r="D1607">
        <v>37898.702691009603</v>
      </c>
      <c r="G1607">
        <v>37902.572849434597</v>
      </c>
      <c r="H1607">
        <v>-0.12897943719999999</v>
      </c>
      <c r="I1607">
        <v>-0.6501037422</v>
      </c>
      <c r="J1607">
        <v>0.74859676829999999</v>
      </c>
      <c r="K1607">
        <v>1.82293044E-2</v>
      </c>
      <c r="L1607">
        <v>37898.755192817101</v>
      </c>
      <c r="M1607">
        <v>160.50250282569999</v>
      </c>
      <c r="N1607">
        <v>37898.755192817101</v>
      </c>
      <c r="O1607">
        <v>-160.2896656206</v>
      </c>
      <c r="P1607" s="153">
        <f t="shared" si="48"/>
        <v>37898.755192817101</v>
      </c>
      <c r="Q1607" s="153">
        <f t="shared" si="49"/>
        <v>321.00500565139998</v>
      </c>
    </row>
    <row r="1608" spans="1:17" x14ac:dyDescent="0.2">
      <c r="A1608">
        <v>690.36913779099996</v>
      </c>
      <c r="B1608">
        <v>13552.205883471201</v>
      </c>
      <c r="C1608">
        <v>-1634.1222265414999</v>
      </c>
      <c r="D1608">
        <v>37898.706525260903</v>
      </c>
      <c r="G1608">
        <v>37902.581876032498</v>
      </c>
      <c r="H1608">
        <v>-8.9608121700000001E-2</v>
      </c>
      <c r="I1608">
        <v>-0.65709040939999996</v>
      </c>
      <c r="J1608">
        <v>0.74836233080000003</v>
      </c>
      <c r="K1608">
        <v>-1.2506011900000001E-2</v>
      </c>
      <c r="L1608">
        <v>37898.759359763797</v>
      </c>
      <c r="M1608">
        <v>165.65284261959999</v>
      </c>
      <c r="N1608">
        <v>37898.759359763797</v>
      </c>
      <c r="O1608">
        <v>-165.6119133222</v>
      </c>
      <c r="P1608" s="153">
        <f t="shared" si="48"/>
        <v>37898.759359763797</v>
      </c>
      <c r="Q1608" s="153">
        <f t="shared" si="49"/>
        <v>331.30568523919999</v>
      </c>
    </row>
    <row r="1609" spans="1:17" x14ac:dyDescent="0.2">
      <c r="A1609">
        <v>-966.93790951539995</v>
      </c>
      <c r="B1609">
        <v>14854.510722135199</v>
      </c>
      <c r="C1609">
        <v>-1741.9323212719</v>
      </c>
      <c r="D1609">
        <v>37898.710405121703</v>
      </c>
      <c r="G1609">
        <v>37902.590902630298</v>
      </c>
      <c r="H1609">
        <v>-5.07904203E-2</v>
      </c>
      <c r="I1609">
        <v>-0.66207939699999996</v>
      </c>
      <c r="J1609">
        <v>0.74642099770000003</v>
      </c>
      <c r="K1609">
        <v>-4.3896462999999997E-2</v>
      </c>
      <c r="L1609">
        <v>37898.762832391199</v>
      </c>
      <c r="M1609">
        <v>165.81975805959999</v>
      </c>
      <c r="N1609">
        <v>37898.762832391199</v>
      </c>
      <c r="O1609">
        <v>-165.54984520529999</v>
      </c>
      <c r="P1609" s="153">
        <f t="shared" si="48"/>
        <v>37898.762832391199</v>
      </c>
      <c r="Q1609" s="153">
        <f t="shared" si="49"/>
        <v>331.63951611919998</v>
      </c>
    </row>
    <row r="1610" spans="1:17" x14ac:dyDescent="0.2">
      <c r="A1610">
        <v>-2572.0326301199998</v>
      </c>
      <c r="B1610">
        <v>15933.3713671142</v>
      </c>
      <c r="C1610">
        <v>-1824.6020871541</v>
      </c>
      <c r="D1610">
        <v>37898.714189487502</v>
      </c>
      <c r="G1610">
        <v>37902.600623581799</v>
      </c>
      <c r="H1610">
        <v>-9.9648363999999996E-3</v>
      </c>
      <c r="I1610">
        <v>-0.66534686870000004</v>
      </c>
      <c r="J1610">
        <v>0.74238666949999998</v>
      </c>
      <c r="K1610">
        <v>-7.7950492299999993E-2</v>
      </c>
      <c r="L1610">
        <v>37898.7669991574</v>
      </c>
      <c r="M1610">
        <v>168.9232189073</v>
      </c>
      <c r="N1610">
        <v>37898.7669991574</v>
      </c>
      <c r="O1610">
        <v>-169.76691100630001</v>
      </c>
      <c r="P1610" s="153">
        <f t="shared" si="48"/>
        <v>37898.7669991574</v>
      </c>
      <c r="Q1610" s="153">
        <f t="shared" si="49"/>
        <v>337.84643781459999</v>
      </c>
    </row>
    <row r="1611" spans="1:17" x14ac:dyDescent="0.2">
      <c r="A1611">
        <v>-4043.9048805205998</v>
      </c>
      <c r="B1611">
        <v>16794.311566498</v>
      </c>
      <c r="C1611">
        <v>-1885.1090093446001</v>
      </c>
      <c r="D1611">
        <v>37898.717712543599</v>
      </c>
      <c r="G1611">
        <v>37902.610344533299</v>
      </c>
      <c r="H1611">
        <v>2.9496041000000001E-2</v>
      </c>
      <c r="I1611">
        <v>-0.66661073029999995</v>
      </c>
      <c r="J1611">
        <v>0.73638161550000003</v>
      </c>
      <c r="K1611">
        <v>-0.1118133902</v>
      </c>
      <c r="L1611">
        <v>37898.770471604097</v>
      </c>
      <c r="M1611">
        <v>171.3159119165</v>
      </c>
      <c r="N1611">
        <v>37898.770471604097</v>
      </c>
      <c r="O1611">
        <v>-170.8743493293</v>
      </c>
      <c r="P1611" s="153">
        <f t="shared" si="48"/>
        <v>37898.770471604097</v>
      </c>
      <c r="Q1611" s="153">
        <f t="shared" si="49"/>
        <v>342.631823833</v>
      </c>
    </row>
    <row r="1612" spans="1:17" x14ac:dyDescent="0.2">
      <c r="A1612">
        <v>-5639.6714935931996</v>
      </c>
      <c r="B1612">
        <v>17609.589843118501</v>
      </c>
      <c r="C1612">
        <v>-1936.6295412485999</v>
      </c>
      <c r="D1612">
        <v>37898.721611398301</v>
      </c>
      <c r="G1612">
        <v>37902.620759838501</v>
      </c>
      <c r="H1612">
        <v>6.9928908100000006E-2</v>
      </c>
      <c r="I1612">
        <v>-0.66599258559999996</v>
      </c>
      <c r="J1612">
        <v>0.72788639889999995</v>
      </c>
      <c r="K1612">
        <v>-0.14746258509999999</v>
      </c>
      <c r="L1612">
        <v>37898.774638631898</v>
      </c>
      <c r="M1612">
        <v>171.27803911980001</v>
      </c>
      <c r="N1612">
        <v>37898.774638631898</v>
      </c>
      <c r="O1612">
        <v>-170.87866278480001</v>
      </c>
      <c r="P1612" s="153">
        <f t="shared" si="48"/>
        <v>37898.774638631898</v>
      </c>
      <c r="Q1612" s="153">
        <f t="shared" si="49"/>
        <v>342.55607823960003</v>
      </c>
    </row>
    <row r="1613" spans="1:17" x14ac:dyDescent="0.2">
      <c r="A1613">
        <v>-7359.2686006004997</v>
      </c>
      <c r="B1613">
        <v>18367.569215369898</v>
      </c>
      <c r="C1613">
        <v>-1977.7791859319</v>
      </c>
      <c r="D1613">
        <v>37898.725925596402</v>
      </c>
      <c r="G1613">
        <v>37902.630480790001</v>
      </c>
      <c r="H1613">
        <v>0.1057242986</v>
      </c>
      <c r="I1613">
        <v>-0.66383247400000001</v>
      </c>
      <c r="J1613">
        <v>0.71819082519999999</v>
      </c>
      <c r="K1613">
        <v>-0.17986316399999999</v>
      </c>
      <c r="L1613">
        <v>37898.778110974497</v>
      </c>
      <c r="M1613">
        <v>176.6419122625</v>
      </c>
      <c r="N1613">
        <v>37898.778110974497</v>
      </c>
      <c r="O1613">
        <v>-176.03726016100001</v>
      </c>
      <c r="P1613" s="153">
        <f t="shared" si="48"/>
        <v>37898.778110974497</v>
      </c>
      <c r="Q1613" s="153">
        <f t="shared" si="49"/>
        <v>353.283824525</v>
      </c>
    </row>
    <row r="1614" spans="1:17" x14ac:dyDescent="0.2">
      <c r="A1614">
        <v>-8757.5326724971001</v>
      </c>
      <c r="B1614">
        <v>18900.950084113101</v>
      </c>
      <c r="C1614">
        <v>-2001.3527386095</v>
      </c>
      <c r="D1614">
        <v>37898.729532957499</v>
      </c>
      <c r="G1614">
        <v>37902.640201741502</v>
      </c>
      <c r="H1614">
        <v>0.1395258174</v>
      </c>
      <c r="I1614">
        <v>-0.66039698739999997</v>
      </c>
      <c r="J1614">
        <v>0.70694989870000002</v>
      </c>
      <c r="K1614">
        <v>-0.21125862370000001</v>
      </c>
      <c r="L1614">
        <v>37898.782277898099</v>
      </c>
      <c r="M1614">
        <v>176.70700015349999</v>
      </c>
      <c r="N1614">
        <v>37898.782277898099</v>
      </c>
      <c r="O1614">
        <v>-176.13403250350001</v>
      </c>
      <c r="P1614" s="153">
        <f t="shared" si="48"/>
        <v>37898.782277898099</v>
      </c>
      <c r="Q1614" s="153">
        <f t="shared" si="49"/>
        <v>353.41400030699998</v>
      </c>
    </row>
    <row r="1615" spans="1:17" x14ac:dyDescent="0.2">
      <c r="A1615">
        <v>-10108.7478089016</v>
      </c>
      <c r="B1615">
        <v>19351.185947660899</v>
      </c>
      <c r="C1615">
        <v>-2016.3633925956999</v>
      </c>
      <c r="D1615">
        <v>37898.7331131924</v>
      </c>
      <c r="G1615">
        <v>37902.649922693003</v>
      </c>
      <c r="H1615">
        <v>0.17129823490000001</v>
      </c>
      <c r="I1615">
        <v>-0.65592299470000004</v>
      </c>
      <c r="J1615">
        <v>0.6943030415</v>
      </c>
      <c r="K1615">
        <v>-0.2415889615</v>
      </c>
      <c r="L1615">
        <v>37898.785750335599</v>
      </c>
      <c r="M1615">
        <v>176.80731876089999</v>
      </c>
      <c r="N1615">
        <v>37898.785750335599</v>
      </c>
      <c r="O1615">
        <v>-176.12837660790001</v>
      </c>
      <c r="P1615" s="153">
        <f t="shared" si="48"/>
        <v>37898.785750335599</v>
      </c>
      <c r="Q1615" s="153">
        <f t="shared" si="49"/>
        <v>353.61463752179998</v>
      </c>
    </row>
    <row r="1616" spans="1:17" x14ac:dyDescent="0.2">
      <c r="A1616">
        <v>-11635.284934752</v>
      </c>
      <c r="B1616">
        <v>19787.366855122498</v>
      </c>
      <c r="C1616">
        <v>-2024.6853774645999</v>
      </c>
      <c r="D1616">
        <v>37898.737279859102</v>
      </c>
      <c r="G1616">
        <v>37902.659643644503</v>
      </c>
      <c r="H1616">
        <v>0.20106933960000001</v>
      </c>
      <c r="I1616">
        <v>-0.65062761400000002</v>
      </c>
      <c r="J1616">
        <v>0.68035185789999997</v>
      </c>
      <c r="K1616">
        <v>-0.27088037570000001</v>
      </c>
      <c r="L1616">
        <v>37898.789917254602</v>
      </c>
      <c r="M1616">
        <v>-177.25121093710001</v>
      </c>
      <c r="N1616">
        <v>37898.789917254602</v>
      </c>
      <c r="O1616">
        <v>177.9453179651</v>
      </c>
      <c r="P1616" s="153">
        <f t="shared" si="48"/>
        <v>37898.789917254602</v>
      </c>
      <c r="Q1616" s="153">
        <f t="shared" si="49"/>
        <v>-354.50242187420002</v>
      </c>
    </row>
    <row r="1617" spans="1:17" x14ac:dyDescent="0.2">
      <c r="A1617">
        <v>-12934.640429818901</v>
      </c>
      <c r="B1617">
        <v>20099.747817769501</v>
      </c>
      <c r="C1617">
        <v>-2025.9879944296999</v>
      </c>
      <c r="D1617">
        <v>37898.740934720197</v>
      </c>
      <c r="G1617">
        <v>37902.670058949698</v>
      </c>
      <c r="H1617">
        <v>0.23082727689999999</v>
      </c>
      <c r="I1617">
        <v>-0.64426220560000003</v>
      </c>
      <c r="J1617">
        <v>0.66400858610000002</v>
      </c>
      <c r="K1617">
        <v>-0.30122678549999998</v>
      </c>
      <c r="L1617">
        <v>37898.793389685103</v>
      </c>
      <c r="M1617">
        <v>-177.23458988990001</v>
      </c>
      <c r="N1617">
        <v>37898.793389685103</v>
      </c>
      <c r="O1617">
        <v>178.01441805030001</v>
      </c>
      <c r="P1617" s="153">
        <f t="shared" si="48"/>
        <v>37898.793389685103</v>
      </c>
      <c r="Q1617" s="153">
        <f t="shared" si="49"/>
        <v>-354.46917977980002</v>
      </c>
    </row>
    <row r="1618" spans="1:17" x14ac:dyDescent="0.2">
      <c r="A1618">
        <v>-14369.7261497986</v>
      </c>
      <c r="B1618">
        <v>20386.571817430398</v>
      </c>
      <c r="C1618">
        <v>-2019.1377914619</v>
      </c>
      <c r="D1618">
        <v>37898.745101386899</v>
      </c>
      <c r="G1618">
        <v>37902.680474254899</v>
      </c>
      <c r="H1618">
        <v>0.2584839712</v>
      </c>
      <c r="I1618">
        <v>-0.63738758340000001</v>
      </c>
      <c r="J1618">
        <v>0.64618721180000005</v>
      </c>
      <c r="K1618">
        <v>-0.33070408579999999</v>
      </c>
      <c r="L1618">
        <v>37898.7975565995</v>
      </c>
      <c r="M1618">
        <v>-177.16695674850001</v>
      </c>
      <c r="N1618">
        <v>37898.7975565995</v>
      </c>
      <c r="O1618">
        <v>177.81599210889999</v>
      </c>
      <c r="P1618" s="153">
        <f t="shared" si="48"/>
        <v>37898.7975565995</v>
      </c>
      <c r="Q1618" s="153">
        <f t="shared" si="49"/>
        <v>-354.33391349700003</v>
      </c>
    </row>
    <row r="1619" spans="1:17" x14ac:dyDescent="0.2">
      <c r="A1619">
        <v>-15757.4669712712</v>
      </c>
      <c r="B1619">
        <v>20606.0804332892</v>
      </c>
      <c r="C1619">
        <v>-2005.6165712417001</v>
      </c>
      <c r="D1619">
        <v>37898.7492680535</v>
      </c>
      <c r="G1619">
        <v>37902.690889560101</v>
      </c>
      <c r="H1619">
        <v>0.28415095109999999</v>
      </c>
      <c r="I1619">
        <v>-0.63019900029999998</v>
      </c>
      <c r="J1619">
        <v>0.62673226390000003</v>
      </c>
      <c r="K1619">
        <v>-0.3596027342</v>
      </c>
      <c r="L1619">
        <v>37898.801029025402</v>
      </c>
      <c r="M1619">
        <v>-172.1563813571</v>
      </c>
      <c r="N1619">
        <v>37898.801029025402</v>
      </c>
      <c r="O1619">
        <v>172.85074386700001</v>
      </c>
      <c r="P1619" s="153">
        <f t="shared" si="48"/>
        <v>37898.801029025402</v>
      </c>
      <c r="Q1619" s="153">
        <f t="shared" si="49"/>
        <v>-344.31276271420001</v>
      </c>
    </row>
    <row r="1620" spans="1:17" x14ac:dyDescent="0.2">
      <c r="A1620">
        <v>-17099.0137749032</v>
      </c>
      <c r="B1620">
        <v>20765.065554035002</v>
      </c>
      <c r="C1620">
        <v>-1986.2013013863</v>
      </c>
      <c r="D1620">
        <v>37898.753434720202</v>
      </c>
      <c r="G1620">
        <v>37902.700610511602</v>
      </c>
      <c r="H1620">
        <v>0.30637443749999999</v>
      </c>
      <c r="I1620">
        <v>-0.62338417960000003</v>
      </c>
      <c r="J1620">
        <v>0.60681879370000003</v>
      </c>
      <c r="K1620">
        <v>-0.38639076109999998</v>
      </c>
      <c r="L1620">
        <v>37898.8051959351</v>
      </c>
      <c r="M1620">
        <v>-172.01243092499999</v>
      </c>
      <c r="N1620">
        <v>37898.8051959351</v>
      </c>
      <c r="O1620">
        <v>172.80031842439999</v>
      </c>
      <c r="P1620" s="153">
        <f t="shared" si="48"/>
        <v>37898.8051959351</v>
      </c>
      <c r="Q1620" s="153">
        <f t="shared" si="49"/>
        <v>-344.02486184999998</v>
      </c>
    </row>
    <row r="1621" spans="1:17" x14ac:dyDescent="0.2">
      <c r="A1621">
        <v>-18395.566670199401</v>
      </c>
      <c r="B1621">
        <v>20869.316275064699</v>
      </c>
      <c r="C1621">
        <v>-1961.5479519749999</v>
      </c>
      <c r="D1621">
        <v>37898.757601386897</v>
      </c>
      <c r="G1621">
        <v>37902.708942755802</v>
      </c>
      <c r="H1621">
        <v>0.32408067499999998</v>
      </c>
      <c r="I1621">
        <v>-0.61761631719999999</v>
      </c>
      <c r="J1621">
        <v>0.58805587800000003</v>
      </c>
      <c r="K1621">
        <v>-0.40952665980000003</v>
      </c>
      <c r="L1621">
        <v>37898.808668416597</v>
      </c>
      <c r="M1621">
        <v>-172.0550238626</v>
      </c>
      <c r="N1621">
        <v>37898.808668416597</v>
      </c>
      <c r="O1621">
        <v>168.3571761398</v>
      </c>
      <c r="P1621" s="153">
        <f t="shared" si="48"/>
        <v>37898.808668416597</v>
      </c>
      <c r="Q1621" s="153">
        <f t="shared" si="49"/>
        <v>-344.11004772519999</v>
      </c>
    </row>
    <row r="1622" spans="1:17" x14ac:dyDescent="0.2">
      <c r="A1622">
        <v>-19442.525409053898</v>
      </c>
      <c r="B1622">
        <v>20917.991918767399</v>
      </c>
      <c r="C1622">
        <v>-1937.4079237077999</v>
      </c>
      <c r="D1622">
        <v>37898.761073609101</v>
      </c>
      <c r="G1622">
        <v>37902.716580646302</v>
      </c>
      <c r="H1622">
        <v>0.339140414</v>
      </c>
      <c r="I1622">
        <v>-0.61254800769999995</v>
      </c>
      <c r="J1622">
        <v>0.56907843359999999</v>
      </c>
      <c r="K1622">
        <v>-0.43118262280000003</v>
      </c>
      <c r="L1622">
        <v>37898.812835263801</v>
      </c>
      <c r="M1622">
        <v>-166.80841862209999</v>
      </c>
      <c r="N1622">
        <v>37898.812835263801</v>
      </c>
      <c r="O1622">
        <v>167.29999469520001</v>
      </c>
      <c r="P1622" s="153">
        <f t="shared" ref="P1622:P1685" si="50">N1622</f>
        <v>37898.812835263801</v>
      </c>
      <c r="Q1622" s="153">
        <f t="shared" ref="Q1622:Q1685" si="51">M1622*2</f>
        <v>-333.61683724419998</v>
      </c>
    </row>
    <row r="1623" spans="1:17" x14ac:dyDescent="0.2">
      <c r="A1623">
        <v>-20659.695143401499</v>
      </c>
      <c r="B1623">
        <v>20934.337146760699</v>
      </c>
      <c r="C1623">
        <v>-1904.5460339703</v>
      </c>
      <c r="D1623">
        <v>37898.765240275803</v>
      </c>
      <c r="G1623">
        <v>37902.723524182999</v>
      </c>
      <c r="H1623">
        <v>0.3517053637</v>
      </c>
      <c r="I1623">
        <v>-0.60830424299999997</v>
      </c>
      <c r="J1623">
        <v>0.54988559619999999</v>
      </c>
      <c r="K1623">
        <v>-0.45154746849999999</v>
      </c>
      <c r="L1623">
        <v>37898.816307682799</v>
      </c>
      <c r="M1623">
        <v>-166.83050087390001</v>
      </c>
      <c r="N1623">
        <v>37898.816307682799</v>
      </c>
      <c r="O1623">
        <v>167.4116273283</v>
      </c>
      <c r="P1623" s="153">
        <f t="shared" si="50"/>
        <v>37898.816307682799</v>
      </c>
      <c r="Q1623" s="153">
        <f t="shared" si="51"/>
        <v>-333.66100174780001</v>
      </c>
    </row>
    <row r="1624" spans="1:17" x14ac:dyDescent="0.2">
      <c r="A1624">
        <v>-21835.199177805302</v>
      </c>
      <c r="B1624">
        <v>20908.403681348598</v>
      </c>
      <c r="C1624">
        <v>-1867.8360598684001</v>
      </c>
      <c r="D1624">
        <v>37898.769406942403</v>
      </c>
      <c r="G1624">
        <v>37902.729079012497</v>
      </c>
      <c r="H1624">
        <v>0.36080405300000001</v>
      </c>
      <c r="I1624">
        <v>-0.60533185089999997</v>
      </c>
      <c r="J1624">
        <v>0.5327768785</v>
      </c>
      <c r="K1624">
        <v>-0.46855371439999999</v>
      </c>
      <c r="L1624">
        <v>37898.820464124998</v>
      </c>
      <c r="M1624">
        <v>-163.0188772548</v>
      </c>
      <c r="N1624">
        <v>37898.820464124998</v>
      </c>
      <c r="O1624">
        <v>162.18192417079999</v>
      </c>
      <c r="P1624" s="153">
        <f t="shared" si="50"/>
        <v>37898.820464124998</v>
      </c>
      <c r="Q1624" s="153">
        <f t="shared" si="51"/>
        <v>-326.03775450960001</v>
      </c>
    </row>
    <row r="1625" spans="1:17" x14ac:dyDescent="0.2">
      <c r="A1625">
        <v>-22970.128602561701</v>
      </c>
      <c r="B1625">
        <v>20843.5656345272</v>
      </c>
      <c r="C1625">
        <v>-1827.6491071887999</v>
      </c>
      <c r="D1625">
        <v>37898.773573609098</v>
      </c>
      <c r="G1625">
        <v>37902.7339394882</v>
      </c>
      <c r="H1625">
        <v>0.36786960680000003</v>
      </c>
      <c r="I1625">
        <v>-0.6032100722</v>
      </c>
      <c r="J1625">
        <v>0.51613051259999998</v>
      </c>
      <c r="K1625">
        <v>-0.48416820960000001</v>
      </c>
      <c r="L1625">
        <v>37898.8239363662</v>
      </c>
      <c r="M1625">
        <v>-161.72912187049999</v>
      </c>
      <c r="N1625">
        <v>37898.8239363662</v>
      </c>
      <c r="O1625">
        <v>162.23176972280001</v>
      </c>
      <c r="P1625" s="153">
        <f t="shared" si="50"/>
        <v>37898.8239363662</v>
      </c>
      <c r="Q1625" s="153">
        <f t="shared" si="51"/>
        <v>-323.45824374099999</v>
      </c>
    </row>
    <row r="1626" spans="1:17" x14ac:dyDescent="0.2">
      <c r="A1626">
        <v>-24065.5180402326</v>
      </c>
      <c r="B1626">
        <v>20742.801404543301</v>
      </c>
      <c r="C1626">
        <v>-1784.3107114065001</v>
      </c>
      <c r="D1626">
        <v>37898.777740275698</v>
      </c>
      <c r="G1626">
        <v>37902.738799963998</v>
      </c>
      <c r="H1626">
        <v>0.37382298339999998</v>
      </c>
      <c r="I1626">
        <v>-0.60175383230000001</v>
      </c>
      <c r="J1626">
        <v>0.4974358545</v>
      </c>
      <c r="K1626">
        <v>-0.50070577490000001</v>
      </c>
      <c r="L1626">
        <v>37898.828103055501</v>
      </c>
      <c r="M1626">
        <v>-161.7641162992</v>
      </c>
      <c r="N1626">
        <v>37898.828103055501</v>
      </c>
      <c r="O1626">
        <v>162.24418004590001</v>
      </c>
      <c r="P1626" s="153">
        <f t="shared" si="50"/>
        <v>37898.828103055501</v>
      </c>
      <c r="Q1626" s="153">
        <f t="shared" si="51"/>
        <v>-323.5282325984</v>
      </c>
    </row>
    <row r="1627" spans="1:17" x14ac:dyDescent="0.2">
      <c r="A1627">
        <v>-25122.343459671301</v>
      </c>
      <c r="B1627">
        <v>20608.755097863999</v>
      </c>
      <c r="C1627">
        <v>-1738.1082248345999</v>
      </c>
      <c r="D1627">
        <v>37898.7819069424</v>
      </c>
      <c r="G1627">
        <v>37902.742966086102</v>
      </c>
      <c r="H1627">
        <v>0.37771917700000002</v>
      </c>
      <c r="I1627">
        <v>-0.60127585760000002</v>
      </c>
      <c r="J1627">
        <v>0.47926723970000001</v>
      </c>
      <c r="K1627">
        <v>-0.51584734109999997</v>
      </c>
      <c r="L1627">
        <v>37898.831575296703</v>
      </c>
      <c r="M1627">
        <v>-156.31497425960001</v>
      </c>
      <c r="N1627">
        <v>37898.831575296703</v>
      </c>
      <c r="O1627">
        <v>157.01903843459999</v>
      </c>
      <c r="P1627" s="153">
        <f t="shared" si="50"/>
        <v>37898.831575296703</v>
      </c>
      <c r="Q1627" s="153">
        <f t="shared" si="51"/>
        <v>-312.62994851920001</v>
      </c>
    </row>
    <row r="1628" spans="1:17" x14ac:dyDescent="0.2">
      <c r="A1628">
        <v>-25974.2361339577</v>
      </c>
      <c r="B1628">
        <v>20473.3360767759</v>
      </c>
      <c r="C1628">
        <v>-1697.6032237381</v>
      </c>
      <c r="D1628">
        <v>37898.785379164598</v>
      </c>
      <c r="G1628">
        <v>37902.746437854497</v>
      </c>
      <c r="H1628">
        <v>0.37979519810000001</v>
      </c>
      <c r="I1628">
        <v>-0.60164828670000003</v>
      </c>
      <c r="J1628">
        <v>0.46213785530000001</v>
      </c>
      <c r="K1628">
        <v>-0.52934256319999995</v>
      </c>
      <c r="L1628">
        <v>37898.835741985597</v>
      </c>
      <c r="M1628">
        <v>-156.35850151950001</v>
      </c>
      <c r="N1628">
        <v>37898.835741985597</v>
      </c>
      <c r="O1628">
        <v>157.1468415983</v>
      </c>
      <c r="P1628" s="153">
        <f t="shared" si="50"/>
        <v>37898.835741985597</v>
      </c>
      <c r="Q1628" s="153">
        <f t="shared" si="51"/>
        <v>-312.71700303900002</v>
      </c>
    </row>
    <row r="1629" spans="1:17" x14ac:dyDescent="0.2">
      <c r="A1629">
        <v>-26962.701359961498</v>
      </c>
      <c r="B1629">
        <v>20284.224942304299</v>
      </c>
      <c r="C1629">
        <v>-1646.7926743559999</v>
      </c>
      <c r="D1629">
        <v>37898.7895458313</v>
      </c>
      <c r="G1629">
        <v>37902.749909622798</v>
      </c>
      <c r="H1629">
        <v>0.38040446490000002</v>
      </c>
      <c r="I1629">
        <v>-0.60299302480000005</v>
      </c>
      <c r="J1629">
        <v>0.44263517949999998</v>
      </c>
      <c r="K1629">
        <v>-0.54384368439999997</v>
      </c>
      <c r="L1629">
        <v>37898.8392142261</v>
      </c>
      <c r="M1629">
        <v>-156.2037371966</v>
      </c>
      <c r="N1629">
        <v>37898.8392142261</v>
      </c>
      <c r="O1629">
        <v>154.3419899095</v>
      </c>
      <c r="P1629" s="153">
        <f t="shared" si="50"/>
        <v>37898.8392142261</v>
      </c>
      <c r="Q1629" s="153">
        <f t="shared" si="51"/>
        <v>-312.4074743932</v>
      </c>
    </row>
    <row r="1630" spans="1:17" x14ac:dyDescent="0.2">
      <c r="A1630">
        <v>-27915.052948480999</v>
      </c>
      <c r="B1630">
        <v>20067.910510861799</v>
      </c>
      <c r="C1630">
        <v>-1593.7727395236</v>
      </c>
      <c r="D1630">
        <v>37898.793712498002</v>
      </c>
      <c r="G1630">
        <v>37902.752687037602</v>
      </c>
      <c r="H1630">
        <v>0.37945300710000002</v>
      </c>
      <c r="I1630">
        <v>-0.60501324190000005</v>
      </c>
      <c r="J1630">
        <v>0.42481109760000002</v>
      </c>
      <c r="K1630">
        <v>-0.55633616090000004</v>
      </c>
      <c r="L1630">
        <v>37898.843380914099</v>
      </c>
      <c r="M1630">
        <v>-151.00448651670001</v>
      </c>
      <c r="N1630">
        <v>37898.843380914099</v>
      </c>
      <c r="O1630">
        <v>151.73664223949999</v>
      </c>
      <c r="P1630" s="153">
        <f t="shared" si="50"/>
        <v>37898.843380914099</v>
      </c>
      <c r="Q1630" s="153">
        <f t="shared" si="51"/>
        <v>-302.00897303340003</v>
      </c>
    </row>
    <row r="1631" spans="1:17" x14ac:dyDescent="0.2">
      <c r="A1631">
        <v>-28832.0500837611</v>
      </c>
      <c r="B1631">
        <v>19826.147080050301</v>
      </c>
      <c r="C1631">
        <v>-1538.7308739997</v>
      </c>
      <c r="D1631">
        <v>37898.797879164602</v>
      </c>
      <c r="G1631">
        <v>37902.755464452297</v>
      </c>
      <c r="H1631">
        <v>0.3767523055</v>
      </c>
      <c r="I1631">
        <v>-0.6081544096</v>
      </c>
      <c r="J1631">
        <v>0.40440585020000003</v>
      </c>
      <c r="K1631">
        <v>-0.56979103419999999</v>
      </c>
      <c r="L1631">
        <v>37898.846853163799</v>
      </c>
      <c r="M1631">
        <v>-150.93078323130001</v>
      </c>
      <c r="N1631">
        <v>37898.846853163799</v>
      </c>
      <c r="O1631">
        <v>151.76713493880001</v>
      </c>
      <c r="P1631" s="153">
        <f t="shared" si="50"/>
        <v>37898.846853163799</v>
      </c>
      <c r="Q1631" s="153">
        <f t="shared" si="51"/>
        <v>-301.86156646260002</v>
      </c>
    </row>
    <row r="1632" spans="1:17" x14ac:dyDescent="0.2">
      <c r="A1632">
        <v>-29714.400689465499</v>
      </c>
      <c r="B1632">
        <v>19560.527714953201</v>
      </c>
      <c r="C1632">
        <v>-1481.8367740771</v>
      </c>
      <c r="D1632">
        <v>37898.802045831297</v>
      </c>
      <c r="G1632">
        <v>37902.759630574401</v>
      </c>
      <c r="H1632">
        <v>0.36792093190000003</v>
      </c>
      <c r="I1632">
        <v>-0.61578404909999995</v>
      </c>
      <c r="J1632">
        <v>0.36710066679999998</v>
      </c>
      <c r="K1632">
        <v>-0.5921834963</v>
      </c>
      <c r="L1632">
        <v>37898.851019847199</v>
      </c>
      <c r="M1632">
        <v>-146.33364839800001</v>
      </c>
      <c r="N1632">
        <v>37898.851019847199</v>
      </c>
      <c r="O1632">
        <v>146.4089490897</v>
      </c>
      <c r="P1632" s="153">
        <f t="shared" si="50"/>
        <v>37898.851019847199</v>
      </c>
      <c r="Q1632" s="153">
        <f t="shared" si="51"/>
        <v>-292.66729679600002</v>
      </c>
    </row>
    <row r="1633" spans="1:17" x14ac:dyDescent="0.2">
      <c r="A1633">
        <v>-30423.703794766399</v>
      </c>
      <c r="B1633">
        <v>19322.0065669545</v>
      </c>
      <c r="C1633">
        <v>-1433.1218635256</v>
      </c>
      <c r="D1633">
        <v>37898.805518053501</v>
      </c>
      <c r="G1633">
        <v>37902.763102342797</v>
      </c>
      <c r="H1633">
        <v>0.35377468709999998</v>
      </c>
      <c r="I1633">
        <v>-0.62595201119999999</v>
      </c>
      <c r="J1633">
        <v>0.32701115920000001</v>
      </c>
      <c r="K1633">
        <v>-0.61326279220000002</v>
      </c>
      <c r="L1633">
        <v>37898.854492081198</v>
      </c>
      <c r="M1633">
        <v>-145.47700412969999</v>
      </c>
      <c r="N1633">
        <v>37898.854492081198</v>
      </c>
      <c r="O1633">
        <v>146.29488442269999</v>
      </c>
      <c r="P1633" s="153">
        <f t="shared" si="50"/>
        <v>37898.854492081198</v>
      </c>
      <c r="Q1633" s="153">
        <f t="shared" si="51"/>
        <v>-290.95400825939998</v>
      </c>
    </row>
    <row r="1634" spans="1:17" x14ac:dyDescent="0.2">
      <c r="A1634">
        <v>-31244.214720694501</v>
      </c>
      <c r="B1634">
        <v>19016.333905945099</v>
      </c>
      <c r="C1634">
        <v>-1373.223059207</v>
      </c>
      <c r="D1634">
        <v>37898.809684720203</v>
      </c>
      <c r="G1634">
        <v>37902.765879757499</v>
      </c>
      <c r="H1634">
        <v>0.3354165348</v>
      </c>
      <c r="I1634">
        <v>-0.63756458979999997</v>
      </c>
      <c r="J1634">
        <v>0.28607172819999999</v>
      </c>
      <c r="K1634">
        <v>-0.63179910439999998</v>
      </c>
      <c r="L1634">
        <v>37898.857269872598</v>
      </c>
      <c r="M1634">
        <v>-145.54115437519999</v>
      </c>
      <c r="N1634">
        <v>37898.857269872598</v>
      </c>
      <c r="O1634">
        <v>146.3246753059</v>
      </c>
      <c r="P1634" s="153">
        <f t="shared" si="50"/>
        <v>37898.857269872598</v>
      </c>
      <c r="Q1634" s="153">
        <f t="shared" si="51"/>
        <v>-291.08230875039999</v>
      </c>
    </row>
    <row r="1635" spans="1:17" x14ac:dyDescent="0.2">
      <c r="A1635">
        <v>-32031.829212233399</v>
      </c>
      <c r="B1635">
        <v>18690.610637380902</v>
      </c>
      <c r="C1635">
        <v>-1311.8756784274999</v>
      </c>
      <c r="D1635">
        <v>37898.813851386898</v>
      </c>
      <c r="G1635">
        <v>37902.768657172201</v>
      </c>
      <c r="H1635">
        <v>0.30754604749999997</v>
      </c>
      <c r="I1635">
        <v>-0.65308240569999998</v>
      </c>
      <c r="J1635">
        <v>0.2336814753</v>
      </c>
      <c r="K1635">
        <v>-0.65137682500000005</v>
      </c>
      <c r="L1635">
        <v>37898.860047663802</v>
      </c>
      <c r="M1635">
        <v>-141.89455898770001</v>
      </c>
      <c r="N1635">
        <v>37898.860047663802</v>
      </c>
      <c r="O1635">
        <v>141.02093563080001</v>
      </c>
      <c r="P1635" s="153">
        <f t="shared" si="50"/>
        <v>37898.860047663802</v>
      </c>
      <c r="Q1635" s="153">
        <f t="shared" si="51"/>
        <v>-283.78911797540002</v>
      </c>
    </row>
    <row r="1636" spans="1:17" x14ac:dyDescent="0.2">
      <c r="A1636">
        <v>-32787.082438781297</v>
      </c>
      <c r="B1636">
        <v>18345.976523800698</v>
      </c>
      <c r="C1636">
        <v>-1249.2003086394</v>
      </c>
      <c r="D1636">
        <v>37898.818018053498</v>
      </c>
      <c r="G1636">
        <v>37902.771434586903</v>
      </c>
      <c r="H1636">
        <v>0.26586398989999999</v>
      </c>
      <c r="I1636">
        <v>-0.67277407499999997</v>
      </c>
      <c r="J1636">
        <v>0.1653756166</v>
      </c>
      <c r="K1636">
        <v>-0.67032998470000005</v>
      </c>
      <c r="L1636">
        <v>37898.864908798103</v>
      </c>
      <c r="M1636">
        <v>-139.97222147100001</v>
      </c>
      <c r="N1636">
        <v>37898.864908798103</v>
      </c>
      <c r="O1636">
        <v>140.95046995800001</v>
      </c>
      <c r="P1636" s="153">
        <f t="shared" si="50"/>
        <v>37898.864908798103</v>
      </c>
      <c r="Q1636" s="153">
        <f t="shared" si="51"/>
        <v>-279.94444294200002</v>
      </c>
    </row>
    <row r="1637" spans="1:17" x14ac:dyDescent="0.2">
      <c r="A1637">
        <v>-33510.470275878397</v>
      </c>
      <c r="B1637">
        <v>17983.484698185501</v>
      </c>
      <c r="C1637">
        <v>-1185.3083316397001</v>
      </c>
      <c r="D1637">
        <v>37898.8221847202</v>
      </c>
      <c r="G1637">
        <v>37902.774212001597</v>
      </c>
      <c r="H1637">
        <v>0.205781248</v>
      </c>
      <c r="I1637">
        <v>-0.69518473359999999</v>
      </c>
      <c r="J1637">
        <v>7.6880577800000002E-2</v>
      </c>
      <c r="K1637">
        <v>-0.68444257679999998</v>
      </c>
      <c r="L1637">
        <v>37898.867686588797</v>
      </c>
      <c r="M1637">
        <v>-139.93362806530001</v>
      </c>
      <c r="N1637">
        <v>37898.867686588797</v>
      </c>
      <c r="O1637">
        <v>137.4038358814</v>
      </c>
      <c r="P1637" s="153">
        <f t="shared" si="50"/>
        <v>37898.867686588797</v>
      </c>
      <c r="Q1637" s="153">
        <f t="shared" si="51"/>
        <v>-279.86725613060003</v>
      </c>
    </row>
    <row r="1638" spans="1:17" x14ac:dyDescent="0.2">
      <c r="A1638">
        <v>-34089.283857495699</v>
      </c>
      <c r="B1638">
        <v>17668.473259236001</v>
      </c>
      <c r="C1638">
        <v>-1131.2103910956</v>
      </c>
      <c r="D1638">
        <v>37898.825656942397</v>
      </c>
      <c r="G1638">
        <v>37902.776989416299</v>
      </c>
      <c r="H1638">
        <v>0.1265376423</v>
      </c>
      <c r="I1638">
        <v>-0.71558434010000005</v>
      </c>
      <c r="J1638">
        <v>-3.1278232599999997E-2</v>
      </c>
      <c r="K1638">
        <v>-0.68625720359999998</v>
      </c>
      <c r="L1638">
        <v>37898.8725477224</v>
      </c>
      <c r="M1638">
        <v>-134.26490138310001</v>
      </c>
      <c r="N1638">
        <v>37898.8725477224</v>
      </c>
      <c r="O1638">
        <v>135.5625354526</v>
      </c>
      <c r="P1638" s="153">
        <f t="shared" si="50"/>
        <v>37898.8725477224</v>
      </c>
      <c r="Q1638" s="153">
        <f t="shared" si="51"/>
        <v>-268.52980276620002</v>
      </c>
    </row>
    <row r="1639" spans="1:17" x14ac:dyDescent="0.2">
      <c r="A1639">
        <v>-34755.417700811202</v>
      </c>
      <c r="B1639">
        <v>17275.7280337794</v>
      </c>
      <c r="C1639">
        <v>-1065.3509920839999</v>
      </c>
      <c r="D1639">
        <v>37898.8298236091</v>
      </c>
      <c r="G1639">
        <v>37902.779766831103</v>
      </c>
      <c r="H1639">
        <v>3.7578024299999999E-2</v>
      </c>
      <c r="I1639">
        <v>-0.72749367259999997</v>
      </c>
      <c r="J1639">
        <v>-0.14774508410000001</v>
      </c>
      <c r="K1639">
        <v>-0.66896355549999997</v>
      </c>
      <c r="L1639">
        <v>37898.874631065199</v>
      </c>
      <c r="M1639">
        <v>-134.35588255459999</v>
      </c>
      <c r="N1639">
        <v>37898.874631065199</v>
      </c>
      <c r="O1639">
        <v>135.5393354748</v>
      </c>
      <c r="P1639" s="153">
        <f t="shared" si="50"/>
        <v>37898.874631065199</v>
      </c>
      <c r="Q1639" s="153">
        <f t="shared" si="51"/>
        <v>-268.71176510919997</v>
      </c>
    </row>
    <row r="1640" spans="1:17" x14ac:dyDescent="0.2">
      <c r="A1640">
        <v>-35390.895677369503</v>
      </c>
      <c r="B1640">
        <v>16867.718399931098</v>
      </c>
      <c r="C1640">
        <v>-998.54957156650005</v>
      </c>
      <c r="D1640">
        <v>37898.833990275802</v>
      </c>
      <c r="G1640">
        <v>37902.782544245798</v>
      </c>
      <c r="H1640">
        <v>-4.3656472000000002E-2</v>
      </c>
      <c r="I1640">
        <v>-0.72903880779999997</v>
      </c>
      <c r="J1640">
        <v>-0.25446792169999999</v>
      </c>
      <c r="K1640">
        <v>-0.63391056629999998</v>
      </c>
      <c r="L1640">
        <v>37898.880186645802</v>
      </c>
      <c r="M1640">
        <v>-129.16062630729999</v>
      </c>
      <c r="N1640">
        <v>37898.880186645802</v>
      </c>
      <c r="O1640">
        <v>130.1063846495</v>
      </c>
      <c r="P1640" s="153">
        <f t="shared" si="50"/>
        <v>37898.880186645802</v>
      </c>
      <c r="Q1640" s="153">
        <f t="shared" si="51"/>
        <v>-258.32125261459998</v>
      </c>
    </row>
    <row r="1641" spans="1:17" x14ac:dyDescent="0.2">
      <c r="A1641">
        <v>-35996.081347170002</v>
      </c>
      <c r="B1641">
        <v>16445.2449369407</v>
      </c>
      <c r="C1641">
        <v>-930.89115084440004</v>
      </c>
      <c r="D1641">
        <v>37898.838156942402</v>
      </c>
      <c r="G1641">
        <v>37902.7853216605</v>
      </c>
      <c r="H1641">
        <v>-0.1050188328</v>
      </c>
      <c r="I1641">
        <v>-0.72477084039999995</v>
      </c>
      <c r="J1641">
        <v>-0.34087289609999999</v>
      </c>
      <c r="K1641">
        <v>-0.58947768609999995</v>
      </c>
      <c r="L1641">
        <v>37898.882269988098</v>
      </c>
      <c r="M1641">
        <v>-128.98754337770001</v>
      </c>
      <c r="N1641">
        <v>37898.882269988098</v>
      </c>
      <c r="O1641">
        <v>130.05669986949999</v>
      </c>
      <c r="P1641" s="153">
        <f t="shared" si="50"/>
        <v>37898.882269988098</v>
      </c>
      <c r="Q1641" s="153">
        <f t="shared" si="51"/>
        <v>-257.97508675540001</v>
      </c>
    </row>
    <row r="1642" spans="1:17" x14ac:dyDescent="0.2">
      <c r="A1642">
        <v>-36571.307798322603</v>
      </c>
      <c r="B1642">
        <v>16009.058295954799</v>
      </c>
      <c r="C1642">
        <v>-862.45567068909997</v>
      </c>
      <c r="D1642">
        <v>37898.842323609097</v>
      </c>
      <c r="G1642">
        <v>37902.788099075202</v>
      </c>
      <c r="H1642">
        <v>-0.14488041460000001</v>
      </c>
      <c r="I1642">
        <v>-0.72002528919999997</v>
      </c>
      <c r="J1642">
        <v>-0.40754969959999998</v>
      </c>
      <c r="K1642">
        <v>-0.5426568812</v>
      </c>
      <c r="L1642">
        <v>37898.887825568003</v>
      </c>
      <c r="M1642">
        <v>-123.0946470728</v>
      </c>
      <c r="N1642">
        <v>37898.887825568003</v>
      </c>
      <c r="O1642">
        <v>124.5713480431</v>
      </c>
      <c r="P1642" s="153">
        <f t="shared" si="50"/>
        <v>37898.887825568003</v>
      </c>
      <c r="Q1642" s="153">
        <f t="shared" si="51"/>
        <v>-246.1892941456</v>
      </c>
    </row>
    <row r="1643" spans="1:17" x14ac:dyDescent="0.2">
      <c r="A1643">
        <v>-37027.997834364003</v>
      </c>
      <c r="B1643">
        <v>15635.604561956499</v>
      </c>
      <c r="C1643">
        <v>-804.88706148829999</v>
      </c>
      <c r="D1643">
        <v>37898.845795831301</v>
      </c>
      <c r="G1643">
        <v>37902.790876489897</v>
      </c>
      <c r="H1643">
        <v>-0.1666454956</v>
      </c>
      <c r="I1643">
        <v>-0.71760136809999997</v>
      </c>
      <c r="J1643">
        <v>-0.45960211449999999</v>
      </c>
      <c r="K1643">
        <v>-0.4960276723</v>
      </c>
      <c r="L1643">
        <v>37898.889908910103</v>
      </c>
      <c r="M1643">
        <v>-123.27231624300001</v>
      </c>
      <c r="N1643">
        <v>37898.889908910103</v>
      </c>
      <c r="O1643">
        <v>124.6090738189</v>
      </c>
      <c r="P1643" s="153">
        <f t="shared" si="50"/>
        <v>37898.889908910103</v>
      </c>
      <c r="Q1643" s="153">
        <f t="shared" si="51"/>
        <v>-246.54463248600001</v>
      </c>
    </row>
    <row r="1644" spans="1:17" x14ac:dyDescent="0.2">
      <c r="A1644">
        <v>-37549.068540380998</v>
      </c>
      <c r="B1644">
        <v>15176.0811973897</v>
      </c>
      <c r="C1644">
        <v>-735.21998811870003</v>
      </c>
      <c r="D1644">
        <v>37898.849962498003</v>
      </c>
      <c r="G1644">
        <v>37902.793653904599</v>
      </c>
      <c r="H1644">
        <v>-0.17394747399999999</v>
      </c>
      <c r="I1644">
        <v>-0.71828611139999998</v>
      </c>
      <c r="J1644">
        <v>-0.50186642979999996</v>
      </c>
      <c r="K1644">
        <v>-0.44937448200000002</v>
      </c>
      <c r="L1644">
        <v>37898.895464489302</v>
      </c>
      <c r="M1644">
        <v>-120.2617603298</v>
      </c>
      <c r="N1644">
        <v>37898.895464489302</v>
      </c>
      <c r="O1644">
        <v>118.922918047</v>
      </c>
      <c r="P1644" s="153">
        <f t="shared" si="50"/>
        <v>37898.895464489302</v>
      </c>
      <c r="Q1644" s="153">
        <f t="shared" si="51"/>
        <v>-240.5235206596</v>
      </c>
    </row>
    <row r="1645" spans="1:17" x14ac:dyDescent="0.2">
      <c r="A1645">
        <v>-38040.969992491802</v>
      </c>
      <c r="B1645">
        <v>14704.7430102528</v>
      </c>
      <c r="C1645">
        <v>-664.97951880590006</v>
      </c>
      <c r="D1645">
        <v>37898.854129164603</v>
      </c>
      <c r="G1645">
        <v>37902.796431319402</v>
      </c>
      <c r="H1645">
        <v>-0.16917523700000001</v>
      </c>
      <c r="I1645">
        <v>-0.72191449129999996</v>
      </c>
      <c r="J1645">
        <v>-0.53771373769999997</v>
      </c>
      <c r="K1645">
        <v>-0.40135164470000001</v>
      </c>
      <c r="L1645">
        <v>37898.897547831199</v>
      </c>
      <c r="M1645">
        <v>-117.8804270111</v>
      </c>
      <c r="N1645">
        <v>37898.897547831199</v>
      </c>
      <c r="O1645">
        <v>119.031308713</v>
      </c>
      <c r="P1645" s="153">
        <f t="shared" si="50"/>
        <v>37898.897547831199</v>
      </c>
      <c r="Q1645" s="153">
        <f t="shared" si="51"/>
        <v>-235.76085402219999</v>
      </c>
    </row>
    <row r="1646" spans="1:17" x14ac:dyDescent="0.2">
      <c r="A1646">
        <v>-38503.930282048503</v>
      </c>
      <c r="B1646">
        <v>14222.192097798001</v>
      </c>
      <c r="C1646">
        <v>-594.23089117849997</v>
      </c>
      <c r="D1646">
        <v>37898.858295831298</v>
      </c>
      <c r="G1646">
        <v>37902.799208734097</v>
      </c>
      <c r="H1646">
        <v>-0.15349938599999999</v>
      </c>
      <c r="I1646">
        <v>-0.72786904890000004</v>
      </c>
      <c r="J1646">
        <v>-0.56915377300000003</v>
      </c>
      <c r="K1646">
        <v>-0.3502978289</v>
      </c>
      <c r="L1646">
        <v>37898.903103409401</v>
      </c>
      <c r="M1646">
        <v>-117.80274075219999</v>
      </c>
      <c r="N1646">
        <v>37898.903103409401</v>
      </c>
      <c r="O1646">
        <v>113.2408294734</v>
      </c>
      <c r="P1646" s="153">
        <f t="shared" si="50"/>
        <v>37898.903103409401</v>
      </c>
      <c r="Q1646" s="153">
        <f t="shared" si="51"/>
        <v>-235.60548150439999</v>
      </c>
    </row>
    <row r="1647" spans="1:17" x14ac:dyDescent="0.2">
      <c r="A1647">
        <v>-38938.152617661399</v>
      </c>
      <c r="B1647">
        <v>13729.0007842256</v>
      </c>
      <c r="C1647">
        <v>-523.03650587599998</v>
      </c>
      <c r="D1647">
        <v>37898.862462498</v>
      </c>
      <c r="G1647">
        <v>37902.801986148799</v>
      </c>
      <c r="H1647">
        <v>-0.1273243043</v>
      </c>
      <c r="I1647">
        <v>-0.73515360139999997</v>
      </c>
      <c r="J1647">
        <v>-0.59707513020000003</v>
      </c>
      <c r="K1647">
        <v>-0.2946845649</v>
      </c>
      <c r="L1647">
        <v>37898.905186751297</v>
      </c>
      <c r="M1647">
        <v>-112.25412567639999</v>
      </c>
      <c r="N1647">
        <v>37898.905186751297</v>
      </c>
      <c r="O1647">
        <v>113.33530574469999</v>
      </c>
      <c r="P1647" s="153">
        <f t="shared" si="50"/>
        <v>37898.905186751297</v>
      </c>
      <c r="Q1647" s="153">
        <f t="shared" si="51"/>
        <v>-224.50825135279999</v>
      </c>
    </row>
    <row r="1648" spans="1:17" x14ac:dyDescent="0.2">
      <c r="A1648">
        <v>-39278.181912816799</v>
      </c>
      <c r="B1648">
        <v>13310.2742778635</v>
      </c>
      <c r="C1648">
        <v>-463.41062465890002</v>
      </c>
      <c r="D1648">
        <v>37898.865934720197</v>
      </c>
      <c r="G1648">
        <v>37902.804763563501</v>
      </c>
      <c r="H1648">
        <v>-9.0967986799999997E-2</v>
      </c>
      <c r="I1648">
        <v>-0.74230048309999996</v>
      </c>
      <c r="J1648">
        <v>-0.62138972020000005</v>
      </c>
      <c r="K1648">
        <v>-0.23364424619999999</v>
      </c>
      <c r="L1648">
        <v>37898.910742338601</v>
      </c>
      <c r="M1648">
        <v>-112.30750935730001</v>
      </c>
      <c r="N1648">
        <v>37898.910742338601</v>
      </c>
      <c r="O1648">
        <v>110.8492895417</v>
      </c>
      <c r="P1648" s="153">
        <f t="shared" si="50"/>
        <v>37898.910742338601</v>
      </c>
      <c r="Q1648" s="153">
        <f t="shared" si="51"/>
        <v>-224.61501871460001</v>
      </c>
    </row>
    <row r="1649" spans="1:17" x14ac:dyDescent="0.2">
      <c r="A1649">
        <v>-39660.166428323799</v>
      </c>
      <c r="B1649">
        <v>12798.975112236199</v>
      </c>
      <c r="C1649">
        <v>-391.55299667060001</v>
      </c>
      <c r="D1649">
        <v>37898.870101386899</v>
      </c>
      <c r="G1649">
        <v>37902.807540978203</v>
      </c>
      <c r="H1649">
        <v>-4.55756192E-2</v>
      </c>
      <c r="I1649">
        <v>-0.74739996360000005</v>
      </c>
      <c r="J1649">
        <v>-0.64123589439999995</v>
      </c>
      <c r="K1649">
        <v>-0.16772800939999999</v>
      </c>
      <c r="L1649">
        <v>37898.912825670603</v>
      </c>
      <c r="M1649">
        <v>-108.9056685338</v>
      </c>
      <c r="N1649">
        <v>37898.912825670603</v>
      </c>
      <c r="O1649">
        <v>107.89451330449999</v>
      </c>
      <c r="P1649" s="153">
        <f t="shared" si="50"/>
        <v>37898.912825670603</v>
      </c>
      <c r="Q1649" s="153">
        <f t="shared" si="51"/>
        <v>-217.81133706759999</v>
      </c>
    </row>
    <row r="1650" spans="1:17" x14ac:dyDescent="0.2">
      <c r="A1650">
        <v>-40013.860410968497</v>
      </c>
      <c r="B1650">
        <v>12278.520737644199</v>
      </c>
      <c r="C1650">
        <v>-319.41382650729997</v>
      </c>
      <c r="D1650">
        <v>37898.8742680535</v>
      </c>
      <c r="G1650">
        <v>37902.8117071003</v>
      </c>
      <c r="H1650">
        <v>3.2992847899999997E-2</v>
      </c>
      <c r="I1650">
        <v>-0.7473114985</v>
      </c>
      <c r="J1650">
        <v>-0.66038908529999996</v>
      </c>
      <c r="K1650">
        <v>-6.5751442600000001E-2</v>
      </c>
      <c r="L1650">
        <v>37898.918381247902</v>
      </c>
      <c r="M1650">
        <v>-106.5415478412</v>
      </c>
      <c r="N1650">
        <v>37898.918381247902</v>
      </c>
      <c r="O1650">
        <v>107.56754938100001</v>
      </c>
      <c r="P1650" s="153">
        <f t="shared" si="50"/>
        <v>37898.918381247902</v>
      </c>
      <c r="Q1650" s="153">
        <f t="shared" si="51"/>
        <v>-213.0830956824</v>
      </c>
    </row>
    <row r="1651" spans="1:17" x14ac:dyDescent="0.2">
      <c r="A1651">
        <v>-40339.378437695901</v>
      </c>
      <c r="B1651">
        <v>11749.394999743699</v>
      </c>
      <c r="C1651">
        <v>-247.04750383519999</v>
      </c>
      <c r="D1651">
        <v>37898.878434720202</v>
      </c>
      <c r="G1651">
        <v>37902.815873222396</v>
      </c>
      <c r="H1651">
        <v>0.11153468900000001</v>
      </c>
      <c r="I1651">
        <v>-0.73645459589999995</v>
      </c>
      <c r="J1651">
        <v>-0.66664517479999996</v>
      </c>
      <c r="K1651">
        <v>2.7907922799999998E-2</v>
      </c>
      <c r="L1651">
        <v>37898.9204645891</v>
      </c>
      <c r="M1651">
        <v>-106.4379022971</v>
      </c>
      <c r="N1651">
        <v>37898.9204645891</v>
      </c>
      <c r="O1651">
        <v>102.5267351679</v>
      </c>
      <c r="P1651" s="153">
        <f t="shared" si="50"/>
        <v>37898.9204645891</v>
      </c>
      <c r="Q1651" s="153">
        <f t="shared" si="51"/>
        <v>-212.87580459419999</v>
      </c>
    </row>
    <row r="1652" spans="1:17" x14ac:dyDescent="0.2">
      <c r="A1652">
        <v>-40636.813283191703</v>
      </c>
      <c r="B1652">
        <v>11212.0642861123</v>
      </c>
      <c r="C1652">
        <v>-174.50696097829999</v>
      </c>
      <c r="D1652">
        <v>37898.882601386897</v>
      </c>
      <c r="G1652">
        <v>37902.818650637098</v>
      </c>
      <c r="H1652">
        <v>0.1584401312</v>
      </c>
      <c r="I1652">
        <v>-0.7248201728</v>
      </c>
      <c r="J1652">
        <v>-0.66555632549999999</v>
      </c>
      <c r="K1652">
        <v>8.1038382899999997E-2</v>
      </c>
      <c r="L1652">
        <v>37898.926020165702</v>
      </c>
      <c r="M1652">
        <v>-100.98481756299999</v>
      </c>
      <c r="N1652">
        <v>37898.926020165702</v>
      </c>
      <c r="O1652">
        <v>102.4751168845</v>
      </c>
      <c r="P1652" s="153">
        <f t="shared" si="50"/>
        <v>37898.926020165702</v>
      </c>
      <c r="Q1652" s="153">
        <f t="shared" si="51"/>
        <v>-201.96963512599999</v>
      </c>
    </row>
    <row r="1653" spans="1:17" x14ac:dyDescent="0.2">
      <c r="A1653">
        <v>-40863.275335633902</v>
      </c>
      <c r="B1653">
        <v>10758.346736454299</v>
      </c>
      <c r="C1653">
        <v>-113.9607554296</v>
      </c>
      <c r="D1653">
        <v>37898.886073609101</v>
      </c>
      <c r="G1653">
        <v>37902.8214280518</v>
      </c>
      <c r="H1653">
        <v>0.19962526890000001</v>
      </c>
      <c r="I1653">
        <v>-0.71132590370000004</v>
      </c>
      <c r="J1653">
        <v>-0.66201663089999996</v>
      </c>
      <c r="K1653">
        <v>0.1260919948</v>
      </c>
      <c r="L1653">
        <v>37898.9281035069</v>
      </c>
      <c r="M1653">
        <v>-101.06663656640001</v>
      </c>
      <c r="N1653">
        <v>37898.9281035069</v>
      </c>
      <c r="O1653">
        <v>98.866096699400003</v>
      </c>
      <c r="P1653" s="153">
        <f t="shared" si="50"/>
        <v>37898.9281035069</v>
      </c>
      <c r="Q1653" s="153">
        <f t="shared" si="51"/>
        <v>-202.13327313280001</v>
      </c>
    </row>
    <row r="1654" spans="1:17" x14ac:dyDescent="0.2">
      <c r="A1654">
        <v>-41109.394403490303</v>
      </c>
      <c r="B1654">
        <v>10207.1348144894</v>
      </c>
      <c r="C1654">
        <v>-41.2343461938</v>
      </c>
      <c r="D1654">
        <v>37898.890240275803</v>
      </c>
      <c r="G1654">
        <v>37902.825594173897</v>
      </c>
      <c r="H1654">
        <v>0.25132176150000002</v>
      </c>
      <c r="I1654">
        <v>-0.68984114490000004</v>
      </c>
      <c r="J1654">
        <v>-0.65453363139999998</v>
      </c>
      <c r="K1654">
        <v>0.18039482370000001</v>
      </c>
      <c r="L1654">
        <v>37898.933659082802</v>
      </c>
      <c r="M1654">
        <v>-95.515022801300006</v>
      </c>
      <c r="N1654">
        <v>37898.933659082802</v>
      </c>
      <c r="O1654">
        <v>96.913443183699997</v>
      </c>
      <c r="P1654" s="153">
        <f t="shared" si="50"/>
        <v>37898.933659082802</v>
      </c>
      <c r="Q1654" s="153">
        <f t="shared" si="51"/>
        <v>-191.03004560260001</v>
      </c>
    </row>
    <row r="1655" spans="1:17" x14ac:dyDescent="0.2">
      <c r="A1655">
        <v>-41327.577714511601</v>
      </c>
      <c r="B1655">
        <v>9648.9613921108994</v>
      </c>
      <c r="C1655">
        <v>31.5222988626</v>
      </c>
      <c r="D1655">
        <v>37898.894406942403</v>
      </c>
      <c r="G1655">
        <v>37902.829760296001</v>
      </c>
      <c r="H1655">
        <v>0.29322134329999999</v>
      </c>
      <c r="I1655">
        <v>-0.66848095740000002</v>
      </c>
      <c r="J1655">
        <v>-0.64633514650000001</v>
      </c>
      <c r="K1655">
        <v>0.2222731017</v>
      </c>
      <c r="L1655">
        <v>37898.935742423797</v>
      </c>
      <c r="M1655">
        <v>-95.541622137700003</v>
      </c>
      <c r="N1655">
        <v>37898.935742423797</v>
      </c>
      <c r="O1655">
        <v>96.881834133500007</v>
      </c>
      <c r="P1655" s="153">
        <f t="shared" si="50"/>
        <v>37898.935742423797</v>
      </c>
      <c r="Q1655" s="153">
        <f t="shared" si="51"/>
        <v>-191.08324427540001</v>
      </c>
    </row>
    <row r="1656" spans="1:17" x14ac:dyDescent="0.2">
      <c r="A1656">
        <v>-41517.837239348803</v>
      </c>
      <c r="B1656">
        <v>9084.2432419952002</v>
      </c>
      <c r="C1656">
        <v>104.2598504055</v>
      </c>
      <c r="D1656">
        <v>37898.898573609098</v>
      </c>
      <c r="G1656">
        <v>37902.834620771602</v>
      </c>
      <c r="H1656">
        <v>0.3331260419</v>
      </c>
      <c r="I1656">
        <v>-0.6445909339</v>
      </c>
      <c r="J1656">
        <v>-0.63714955279999996</v>
      </c>
      <c r="K1656">
        <v>0.2599423313</v>
      </c>
      <c r="L1656">
        <v>37898.941298037498</v>
      </c>
      <c r="M1656">
        <v>-90.020386594900003</v>
      </c>
      <c r="N1656">
        <v>37898.941298037498</v>
      </c>
      <c r="O1656">
        <v>91.632099168300002</v>
      </c>
      <c r="P1656" s="153">
        <f t="shared" si="50"/>
        <v>37898.941298037498</v>
      </c>
      <c r="Q1656" s="153">
        <f t="shared" si="51"/>
        <v>-180.04077318980001</v>
      </c>
    </row>
    <row r="1657" spans="1:17" x14ac:dyDescent="0.2">
      <c r="A1657">
        <v>-41680.164217007303</v>
      </c>
      <c r="B1657">
        <v>8513.3882112461997</v>
      </c>
      <c r="C1657">
        <v>176.92945016429999</v>
      </c>
      <c r="D1657">
        <v>37898.902740275698</v>
      </c>
      <c r="G1657">
        <v>37902.837398186399</v>
      </c>
      <c r="H1657">
        <v>0.35273736639999997</v>
      </c>
      <c r="I1657">
        <v>-0.63149052429999997</v>
      </c>
      <c r="J1657">
        <v>-0.63229789039999995</v>
      </c>
      <c r="K1657">
        <v>0.27748053220000002</v>
      </c>
      <c r="L1657">
        <v>37898.943381340199</v>
      </c>
      <c r="M1657">
        <v>-90.067330745999996</v>
      </c>
      <c r="N1657">
        <v>37898.943381340199</v>
      </c>
      <c r="O1657">
        <v>91.610648315999995</v>
      </c>
      <c r="P1657" s="153">
        <f t="shared" si="50"/>
        <v>37898.943381340199</v>
      </c>
      <c r="Q1657" s="153">
        <f t="shared" si="51"/>
        <v>-180.13466149199999</v>
      </c>
    </row>
    <row r="1658" spans="1:17" x14ac:dyDescent="0.2">
      <c r="A1658">
        <v>-41814.529146555098</v>
      </c>
      <c r="B1658">
        <v>7936.7967357791003</v>
      </c>
      <c r="C1658">
        <v>249.48253021970001</v>
      </c>
      <c r="D1658">
        <v>37898.9069069424</v>
      </c>
      <c r="G1658">
        <v>37902.840175601203</v>
      </c>
      <c r="H1658">
        <v>0.37057662959999998</v>
      </c>
      <c r="I1658">
        <v>-0.61874700819999995</v>
      </c>
      <c r="J1658">
        <v>-0.62778362089999995</v>
      </c>
      <c r="K1658">
        <v>0.29276753010000001</v>
      </c>
      <c r="L1658">
        <v>37898.9489369152</v>
      </c>
      <c r="M1658">
        <v>-84.785695839900001</v>
      </c>
      <c r="N1658">
        <v>37898.9489369152</v>
      </c>
      <c r="O1658">
        <v>85.957136184199996</v>
      </c>
      <c r="P1658" s="153">
        <f t="shared" si="50"/>
        <v>37898.9489369152</v>
      </c>
      <c r="Q1658" s="153">
        <f t="shared" si="51"/>
        <v>-169.5713916798</v>
      </c>
    </row>
    <row r="1659" spans="1:17" x14ac:dyDescent="0.2">
      <c r="A1659">
        <v>-41905.104344029402</v>
      </c>
      <c r="B1659">
        <v>7452.2065833772003</v>
      </c>
      <c r="C1659">
        <v>309.819465208</v>
      </c>
      <c r="D1659">
        <v>37898.910379164598</v>
      </c>
      <c r="G1659">
        <v>37902.843647369496</v>
      </c>
      <c r="H1659">
        <v>0.39088316760000003</v>
      </c>
      <c r="I1659">
        <v>-0.60323243100000001</v>
      </c>
      <c r="J1659">
        <v>-0.62263117000000001</v>
      </c>
      <c r="K1659">
        <v>0.30927562069999998</v>
      </c>
      <c r="L1659">
        <v>37898.951020255699</v>
      </c>
      <c r="M1659">
        <v>-84.871903642700005</v>
      </c>
      <c r="N1659">
        <v>37898.951020255699</v>
      </c>
      <c r="O1659">
        <v>85.983257272800003</v>
      </c>
      <c r="P1659" s="153">
        <f t="shared" si="50"/>
        <v>37898.951020255699</v>
      </c>
      <c r="Q1659" s="153">
        <f t="shared" si="51"/>
        <v>-169.74380728540001</v>
      </c>
    </row>
    <row r="1660" spans="1:17" x14ac:dyDescent="0.2">
      <c r="A1660">
        <v>-41988.059668711103</v>
      </c>
      <c r="B1660">
        <v>6866.1195667461998</v>
      </c>
      <c r="C1660">
        <v>382.03303929139997</v>
      </c>
      <c r="D1660">
        <v>37898.9145458313</v>
      </c>
      <c r="G1660">
        <v>37902.847119138001</v>
      </c>
      <c r="H1660">
        <v>0.40944020759999999</v>
      </c>
      <c r="I1660">
        <v>-0.5880629691</v>
      </c>
      <c r="J1660">
        <v>-0.61802520289999996</v>
      </c>
      <c r="K1660">
        <v>0.32339682959999999</v>
      </c>
      <c r="L1660">
        <v>37898.9565758303</v>
      </c>
      <c r="M1660">
        <v>-83.911789613699995</v>
      </c>
      <c r="N1660">
        <v>37898.9565758303</v>
      </c>
      <c r="O1660">
        <v>80.570820456600003</v>
      </c>
      <c r="P1660" s="153">
        <f t="shared" si="50"/>
        <v>37898.9565758303</v>
      </c>
      <c r="Q1660" s="153">
        <f t="shared" si="51"/>
        <v>-167.82357922739999</v>
      </c>
    </row>
    <row r="1661" spans="1:17" x14ac:dyDescent="0.2">
      <c r="A1661">
        <v>-42042.855652334802</v>
      </c>
      <c r="B1661">
        <v>6275.403104983</v>
      </c>
      <c r="C1661">
        <v>453.99251966460002</v>
      </c>
      <c r="D1661">
        <v>37898.918712498002</v>
      </c>
      <c r="G1661">
        <v>37902.850590906302</v>
      </c>
      <c r="H1661">
        <v>0.42663439990000002</v>
      </c>
      <c r="I1661">
        <v>-0.57311118709999997</v>
      </c>
      <c r="J1661">
        <v>-0.6139621904</v>
      </c>
      <c r="K1661">
        <v>0.3355250883</v>
      </c>
      <c r="L1661">
        <v>37898.958659170603</v>
      </c>
      <c r="M1661">
        <v>-79.2471060357</v>
      </c>
      <c r="N1661">
        <v>37898.958659170603</v>
      </c>
      <c r="O1661">
        <v>80.565757572300001</v>
      </c>
      <c r="P1661" s="153">
        <f t="shared" si="50"/>
        <v>37898.958659170603</v>
      </c>
      <c r="Q1661" s="153">
        <f t="shared" si="51"/>
        <v>-158.4942120714</v>
      </c>
    </row>
    <row r="1662" spans="1:17" x14ac:dyDescent="0.2">
      <c r="A1662">
        <v>-42069.381786006103</v>
      </c>
      <c r="B1662">
        <v>5680.4425307888996</v>
      </c>
      <c r="C1662">
        <v>525.64882267049995</v>
      </c>
      <c r="D1662">
        <v>37898.922879164602</v>
      </c>
      <c r="G1662">
        <v>37902.854757028297</v>
      </c>
      <c r="H1662">
        <v>0.44588933759999999</v>
      </c>
      <c r="I1662">
        <v>-0.5552764818</v>
      </c>
      <c r="J1662">
        <v>-0.60980265899999997</v>
      </c>
      <c r="K1662">
        <v>0.34783824460000001</v>
      </c>
      <c r="L1662">
        <v>37898.966298153202</v>
      </c>
      <c r="M1662">
        <v>-77.905777230599995</v>
      </c>
      <c r="N1662">
        <v>37898.966298153202</v>
      </c>
      <c r="O1662">
        <v>75.129969402699999</v>
      </c>
      <c r="P1662" s="153">
        <f t="shared" si="50"/>
        <v>37898.966298153202</v>
      </c>
      <c r="Q1662" s="153">
        <f t="shared" si="51"/>
        <v>-155.81155446119999</v>
      </c>
    </row>
    <row r="1663" spans="1:17" x14ac:dyDescent="0.2">
      <c r="A1663">
        <v>-42067.505648296501</v>
      </c>
      <c r="B1663">
        <v>5081.6226283053002</v>
      </c>
      <c r="C1663">
        <v>596.95230366800001</v>
      </c>
      <c r="D1663">
        <v>37898.927045831297</v>
      </c>
      <c r="G1663">
        <v>37902.858923150503</v>
      </c>
      <c r="H1663">
        <v>0.46402419080000001</v>
      </c>
      <c r="I1663">
        <v>-0.53734816200000002</v>
      </c>
      <c r="J1663">
        <v>-0.6064373622</v>
      </c>
      <c r="K1663">
        <v>0.35801149259999998</v>
      </c>
      <c r="L1663">
        <v>37898.973937060597</v>
      </c>
      <c r="M1663">
        <v>-74.086463887700006</v>
      </c>
      <c r="N1663">
        <v>37898.973937060597</v>
      </c>
      <c r="O1663">
        <v>74.665041424799995</v>
      </c>
      <c r="P1663" s="153">
        <f t="shared" si="50"/>
        <v>37898.973937060597</v>
      </c>
      <c r="Q1663" s="153">
        <f t="shared" si="51"/>
        <v>-148.17292777540001</v>
      </c>
    </row>
    <row r="1664" spans="1:17" x14ac:dyDescent="0.2">
      <c r="A1664">
        <v>-42044.135007264602</v>
      </c>
      <c r="B1664">
        <v>4579.9361133128004</v>
      </c>
      <c r="C1664">
        <v>656.06602836629997</v>
      </c>
      <c r="D1664">
        <v>37898.930518053501</v>
      </c>
      <c r="G1664">
        <v>37902.863783626301</v>
      </c>
      <c r="H1664">
        <v>0.48419757949999997</v>
      </c>
      <c r="I1664">
        <v>-0.51600217309999996</v>
      </c>
      <c r="J1664">
        <v>-0.60356264199999998</v>
      </c>
      <c r="K1664">
        <v>0.36743244079999998</v>
      </c>
      <c r="L1664">
        <v>37898.981575908998</v>
      </c>
      <c r="M1664">
        <v>-68.659274897900005</v>
      </c>
      <c r="N1664">
        <v>37898.981575908998</v>
      </c>
      <c r="O1664">
        <v>69.962888526900002</v>
      </c>
      <c r="P1664" s="153">
        <f t="shared" si="50"/>
        <v>37898.981575908998</v>
      </c>
      <c r="Q1664" s="153">
        <f t="shared" si="51"/>
        <v>-137.31854979580001</v>
      </c>
    </row>
    <row r="1665" spans="1:17" x14ac:dyDescent="0.2">
      <c r="A1665">
        <v>-41989.769349859504</v>
      </c>
      <c r="B1665">
        <v>3975.0440167531001</v>
      </c>
      <c r="C1665">
        <v>726.59113255210002</v>
      </c>
      <c r="D1665">
        <v>37898.934684720203</v>
      </c>
      <c r="G1665">
        <v>37902.868644102004</v>
      </c>
      <c r="H1665">
        <v>0.50371198539999995</v>
      </c>
      <c r="I1665">
        <v>-0.49380427290000001</v>
      </c>
      <c r="J1665">
        <v>-0.60191798110000005</v>
      </c>
      <c r="K1665">
        <v>0.37433450270000002</v>
      </c>
      <c r="L1665">
        <v>37898.989214886496</v>
      </c>
      <c r="M1665">
        <v>-63.068830293300003</v>
      </c>
      <c r="N1665">
        <v>37898.989214886496</v>
      </c>
      <c r="O1665">
        <v>64.658459870000002</v>
      </c>
      <c r="P1665" s="153">
        <f t="shared" si="50"/>
        <v>37898.989214886496</v>
      </c>
      <c r="Q1665" s="153">
        <f t="shared" si="51"/>
        <v>-126.13766058660001</v>
      </c>
    </row>
    <row r="1666" spans="1:17" x14ac:dyDescent="0.2">
      <c r="A1666">
        <v>-41906.502532029597</v>
      </c>
      <c r="B1666">
        <v>3367.392337448</v>
      </c>
      <c r="C1666">
        <v>796.61808428569998</v>
      </c>
      <c r="D1666">
        <v>37898.938851386898</v>
      </c>
      <c r="G1666">
        <v>37902.8728102241</v>
      </c>
      <c r="H1666">
        <v>0.52018762860000001</v>
      </c>
      <c r="I1666">
        <v>-0.47373949040000002</v>
      </c>
      <c r="J1666">
        <v>-0.60160655340000002</v>
      </c>
      <c r="K1666">
        <v>0.37821327490000001</v>
      </c>
      <c r="L1666">
        <v>37898.998937110598</v>
      </c>
      <c r="M1666">
        <v>-57.735128764300001</v>
      </c>
      <c r="N1666">
        <v>37898.998937110598</v>
      </c>
      <c r="O1666">
        <v>59.369544847500002</v>
      </c>
      <c r="P1666" s="153">
        <f t="shared" si="50"/>
        <v>37898.998937110598</v>
      </c>
      <c r="Q1666" s="153">
        <f t="shared" si="51"/>
        <v>-115.4702575286</v>
      </c>
    </row>
    <row r="1667" spans="1:17" x14ac:dyDescent="0.2">
      <c r="A1667">
        <v>-41794.112713910901</v>
      </c>
      <c r="B1667">
        <v>2757.3771747997998</v>
      </c>
      <c r="C1667">
        <v>866.09333460180005</v>
      </c>
      <c r="D1667">
        <v>37898.943018053498</v>
      </c>
      <c r="G1667">
        <v>37902.876976346197</v>
      </c>
      <c r="H1667">
        <v>0.53664599859999995</v>
      </c>
      <c r="I1667">
        <v>-0.4523320126</v>
      </c>
      <c r="J1667">
        <v>-0.60245678810000003</v>
      </c>
      <c r="K1667">
        <v>0.38006925819999998</v>
      </c>
      <c r="L1667">
        <v>37899.006575977699</v>
      </c>
      <c r="M1667">
        <v>-57.8174124365</v>
      </c>
      <c r="N1667">
        <v>37899.006575977699</v>
      </c>
      <c r="O1667">
        <v>54.387615283199999</v>
      </c>
      <c r="P1667" s="153">
        <f t="shared" si="50"/>
        <v>37899.006575977699</v>
      </c>
      <c r="Q1667" s="153">
        <f t="shared" si="51"/>
        <v>-115.634824873</v>
      </c>
    </row>
    <row r="1668" spans="1:17" x14ac:dyDescent="0.2">
      <c r="A1668">
        <v>-41652.352828258598</v>
      </c>
      <c r="B1668">
        <v>2145.4013178954001</v>
      </c>
      <c r="C1668">
        <v>934.96181627390001</v>
      </c>
      <c r="D1668">
        <v>37898.9471847202</v>
      </c>
      <c r="G1668">
        <v>37902.881142468199</v>
      </c>
      <c r="H1668">
        <v>0.55327346879999995</v>
      </c>
      <c r="I1668">
        <v>-0.42912434469999999</v>
      </c>
      <c r="J1668">
        <v>-0.60465547850000001</v>
      </c>
      <c r="K1668">
        <v>0.37964788659999998</v>
      </c>
      <c r="L1668">
        <v>37899.0142148905</v>
      </c>
      <c r="M1668">
        <v>-52.350820909900001</v>
      </c>
      <c r="N1668">
        <v>37899.0142148905</v>
      </c>
      <c r="O1668">
        <v>54.314101704099997</v>
      </c>
      <c r="P1668" s="153">
        <f t="shared" si="50"/>
        <v>37899.0142148905</v>
      </c>
      <c r="Q1668" s="153">
        <f t="shared" si="51"/>
        <v>-104.7016418198</v>
      </c>
    </row>
    <row r="1669" spans="1:17" x14ac:dyDescent="0.2">
      <c r="A1669">
        <v>-41511.587758714202</v>
      </c>
      <c r="B1669">
        <v>1634.2200363929001</v>
      </c>
      <c r="C1669">
        <v>991.84778141849995</v>
      </c>
      <c r="D1669">
        <v>37898.950656942397</v>
      </c>
      <c r="G1669">
        <v>37902.884614236602</v>
      </c>
      <c r="H1669">
        <v>0.56738113180000005</v>
      </c>
      <c r="I1669">
        <v>-0.40799214480000001</v>
      </c>
      <c r="J1669">
        <v>-0.60768791379999998</v>
      </c>
      <c r="K1669">
        <v>0.37727504610000001</v>
      </c>
      <c r="L1669">
        <v>37899.021853798797</v>
      </c>
      <c r="M1669">
        <v>-47.150054126400001</v>
      </c>
      <c r="N1669">
        <v>37899.021853798797</v>
      </c>
      <c r="O1669">
        <v>49.256229563399998</v>
      </c>
      <c r="P1669" s="153">
        <f t="shared" si="50"/>
        <v>37899.021853798797</v>
      </c>
      <c r="Q1669" s="153">
        <f t="shared" si="51"/>
        <v>-94.300108252800001</v>
      </c>
    </row>
    <row r="1670" spans="1:17" x14ac:dyDescent="0.2">
      <c r="A1670">
        <v>-41315.2531896535</v>
      </c>
      <c r="B1670">
        <v>1019.7247982484</v>
      </c>
      <c r="C1670">
        <v>1059.4548537063999</v>
      </c>
      <c r="D1670">
        <v>37898.9548236091</v>
      </c>
      <c r="G1670">
        <v>37902.888086004998</v>
      </c>
      <c r="H1670">
        <v>0.58180531400000002</v>
      </c>
      <c r="I1670">
        <v>-0.38477668790000003</v>
      </c>
      <c r="J1670">
        <v>-0.61198756129999998</v>
      </c>
      <c r="K1670">
        <v>0.37272067530000003</v>
      </c>
      <c r="L1670">
        <v>37899.029492706402</v>
      </c>
      <c r="M1670">
        <v>-47.1376365267</v>
      </c>
      <c r="N1670">
        <v>37899.029492706402</v>
      </c>
      <c r="O1670">
        <v>43.836509021200001</v>
      </c>
      <c r="P1670" s="153">
        <f t="shared" si="50"/>
        <v>37899.029492706402</v>
      </c>
      <c r="Q1670" s="153">
        <f t="shared" si="51"/>
        <v>-94.275273053399999</v>
      </c>
    </row>
    <row r="1671" spans="1:17" x14ac:dyDescent="0.2">
      <c r="A1671">
        <v>-41088.702130564598</v>
      </c>
      <c r="B1671">
        <v>404.46176621159998</v>
      </c>
      <c r="C1671">
        <v>1126.2887924488</v>
      </c>
      <c r="D1671">
        <v>37898.958990275802</v>
      </c>
      <c r="G1671">
        <v>37902.8908634197</v>
      </c>
      <c r="H1671">
        <v>0.5936098903</v>
      </c>
      <c r="I1671">
        <v>-0.364346958</v>
      </c>
      <c r="J1671">
        <v>-0.61646654199999995</v>
      </c>
      <c r="K1671">
        <v>0.36721600580000002</v>
      </c>
      <c r="L1671">
        <v>37899.037131618898</v>
      </c>
      <c r="M1671">
        <v>-41.852330508100003</v>
      </c>
      <c r="N1671">
        <v>37899.037131618898</v>
      </c>
      <c r="O1671">
        <v>44.001595866400002</v>
      </c>
      <c r="P1671" s="153">
        <f t="shared" si="50"/>
        <v>37899.037131618898</v>
      </c>
      <c r="Q1671" s="153">
        <f t="shared" si="51"/>
        <v>-83.704661016200006</v>
      </c>
    </row>
    <row r="1672" spans="1:17" x14ac:dyDescent="0.2">
      <c r="A1672">
        <v>-40831.580220113297</v>
      </c>
      <c r="B1672">
        <v>-211.12381004619999</v>
      </c>
      <c r="C1672">
        <v>1192.2864038845</v>
      </c>
      <c r="D1672">
        <v>37898.963156942402</v>
      </c>
      <c r="G1672">
        <v>37902.893640834503</v>
      </c>
      <c r="H1672">
        <v>0.60565639280000005</v>
      </c>
      <c r="I1672">
        <v>-0.34190614660000002</v>
      </c>
      <c r="J1672">
        <v>-0.62198120940000001</v>
      </c>
      <c r="K1672">
        <v>0.35974976850000001</v>
      </c>
      <c r="L1672">
        <v>37899.044770519897</v>
      </c>
      <c r="M1672">
        <v>-36.548408231300002</v>
      </c>
      <c r="N1672">
        <v>37899.044770519897</v>
      </c>
      <c r="O1672">
        <v>38.380221968699999</v>
      </c>
      <c r="P1672" s="153">
        <f t="shared" si="50"/>
        <v>37899.044770519897</v>
      </c>
      <c r="Q1672" s="153">
        <f t="shared" si="51"/>
        <v>-73.096816462600003</v>
      </c>
    </row>
    <row r="1673" spans="1:17" x14ac:dyDescent="0.2">
      <c r="A1673">
        <v>-40543.501637918998</v>
      </c>
      <c r="B1673">
        <v>-826.57053137759999</v>
      </c>
      <c r="C1673">
        <v>1257.3816706642999</v>
      </c>
      <c r="D1673">
        <v>37898.967323609097</v>
      </c>
      <c r="G1673">
        <v>37902.896418249198</v>
      </c>
      <c r="H1673">
        <v>0.61791359459999995</v>
      </c>
      <c r="I1673">
        <v>-0.31705730450000003</v>
      </c>
      <c r="J1673">
        <v>-0.62863227889999995</v>
      </c>
      <c r="K1673">
        <v>0.34996987480000002</v>
      </c>
      <c r="L1673">
        <v>37899.052409425603</v>
      </c>
      <c r="M1673">
        <v>-36.617267559699997</v>
      </c>
      <c r="N1673">
        <v>37899.052409425603</v>
      </c>
      <c r="O1673">
        <v>33.1280291291</v>
      </c>
      <c r="P1673" s="153">
        <f t="shared" si="50"/>
        <v>37899.052409425603</v>
      </c>
      <c r="Q1673" s="153">
        <f t="shared" si="51"/>
        <v>-73.234535119399993</v>
      </c>
    </row>
    <row r="1674" spans="1:17" x14ac:dyDescent="0.2">
      <c r="A1674">
        <v>-40279.487409926303</v>
      </c>
      <c r="B1674">
        <v>-1338.9910360608999</v>
      </c>
      <c r="C1674">
        <v>1310.88862421</v>
      </c>
      <c r="D1674">
        <v>37898.970795831301</v>
      </c>
      <c r="G1674">
        <v>37902.8991956639</v>
      </c>
      <c r="H1674">
        <v>0.63029373300000002</v>
      </c>
      <c r="I1674">
        <v>-0.28934143740000001</v>
      </c>
      <c r="J1674">
        <v>-0.63650269859999997</v>
      </c>
      <c r="K1674">
        <v>0.3374546746</v>
      </c>
      <c r="L1674">
        <v>37899.060048331201</v>
      </c>
      <c r="M1674">
        <v>-31.211944931200001</v>
      </c>
      <c r="N1674">
        <v>37899.060048331201</v>
      </c>
      <c r="O1674">
        <v>33.155009769000003</v>
      </c>
      <c r="P1674" s="153">
        <f t="shared" si="50"/>
        <v>37899.060048331201</v>
      </c>
      <c r="Q1674" s="153">
        <f t="shared" si="51"/>
        <v>-62.423889862400003</v>
      </c>
    </row>
    <row r="1675" spans="1:17" x14ac:dyDescent="0.2">
      <c r="A1675">
        <v>-39933.5411982968</v>
      </c>
      <c r="B1675">
        <v>-1952.9211355366999</v>
      </c>
      <c r="C1675">
        <v>1374.1473485326001</v>
      </c>
      <c r="D1675">
        <v>37898.974962498003</v>
      </c>
      <c r="G1675">
        <v>37902.903361785997</v>
      </c>
      <c r="H1675">
        <v>0.64867969739999998</v>
      </c>
      <c r="I1675">
        <v>-0.2412715644</v>
      </c>
      <c r="J1675">
        <v>-0.65066160159999997</v>
      </c>
      <c r="K1675">
        <v>0.31247745929999998</v>
      </c>
      <c r="L1675">
        <v>37899.0676872365</v>
      </c>
      <c r="M1675">
        <v>-25.9441399084</v>
      </c>
      <c r="N1675">
        <v>37899.0676872365</v>
      </c>
      <c r="O1675">
        <v>28.0651103189</v>
      </c>
      <c r="P1675" s="153">
        <f t="shared" si="50"/>
        <v>37899.0676872365</v>
      </c>
      <c r="Q1675" s="153">
        <f t="shared" si="51"/>
        <v>-51.888279816800001</v>
      </c>
    </row>
    <row r="1676" spans="1:17" x14ac:dyDescent="0.2">
      <c r="A1676">
        <v>-39555.3579139914</v>
      </c>
      <c r="B1676">
        <v>-2565.2946560129999</v>
      </c>
      <c r="C1676">
        <v>1436.2981686225</v>
      </c>
      <c r="D1676">
        <v>37898.979129164603</v>
      </c>
      <c r="G1676">
        <v>37902.907527907999</v>
      </c>
      <c r="H1676">
        <v>0.66575568259999995</v>
      </c>
      <c r="I1676">
        <v>-0.1838976927</v>
      </c>
      <c r="J1676">
        <v>-0.6673745472</v>
      </c>
      <c r="K1676">
        <v>0.27849995230000002</v>
      </c>
      <c r="L1676">
        <v>37899.075326142098</v>
      </c>
      <c r="M1676">
        <v>-20.630733002900001</v>
      </c>
      <c r="N1676">
        <v>37899.075326142098</v>
      </c>
      <c r="O1676">
        <v>22.251385608500001</v>
      </c>
      <c r="P1676" s="153">
        <f t="shared" si="50"/>
        <v>37899.075326142098</v>
      </c>
      <c r="Q1676" s="153">
        <f t="shared" si="51"/>
        <v>-41.261466005800003</v>
      </c>
    </row>
    <row r="1677" spans="1:17" x14ac:dyDescent="0.2">
      <c r="A1677">
        <v>-39144.412762003703</v>
      </c>
      <c r="B1677">
        <v>-3175.5629291835999</v>
      </c>
      <c r="C1677">
        <v>1497.2606958484</v>
      </c>
      <c r="D1677">
        <v>37898.983295831298</v>
      </c>
      <c r="G1677">
        <v>37902.911694030103</v>
      </c>
      <c r="H1677">
        <v>0.67944169679999999</v>
      </c>
      <c r="I1677">
        <v>-0.1161831757</v>
      </c>
      <c r="J1677">
        <v>-0.68557052279999997</v>
      </c>
      <c r="K1677">
        <v>0.23420825919999999</v>
      </c>
      <c r="L1677">
        <v>37899.080187264299</v>
      </c>
      <c r="M1677">
        <v>-20.617046702700002</v>
      </c>
      <c r="N1677">
        <v>37899.080187264299</v>
      </c>
      <c r="O1677">
        <v>18.889042375399999</v>
      </c>
      <c r="P1677" s="153">
        <f t="shared" si="50"/>
        <v>37899.080187264299</v>
      </c>
      <c r="Q1677" s="153">
        <f t="shared" si="51"/>
        <v>-41.234093405400003</v>
      </c>
    </row>
    <row r="1678" spans="1:17" x14ac:dyDescent="0.2">
      <c r="A1678">
        <v>-38700.138756031498</v>
      </c>
      <c r="B1678">
        <v>-3783.1463806021002</v>
      </c>
      <c r="C1678">
        <v>1556.9496528940001</v>
      </c>
      <c r="D1678">
        <v>37898.987462498</v>
      </c>
      <c r="G1678">
        <v>37902.915860152199</v>
      </c>
      <c r="H1678">
        <v>0.686835537</v>
      </c>
      <c r="I1678">
        <v>-3.9020419600000002E-2</v>
      </c>
      <c r="J1678">
        <v>-0.70311574840000002</v>
      </c>
      <c r="K1678">
        <v>0.17989607099999999</v>
      </c>
      <c r="L1678">
        <v>37899.0843539407</v>
      </c>
      <c r="M1678">
        <v>-14.977425760899999</v>
      </c>
      <c r="N1678">
        <v>37899.0843539407</v>
      </c>
      <c r="O1678">
        <v>16.828157991600001</v>
      </c>
      <c r="P1678" s="153">
        <f t="shared" si="50"/>
        <v>37899.0843539407</v>
      </c>
      <c r="Q1678" s="153">
        <f t="shared" si="51"/>
        <v>-29.954851521799998</v>
      </c>
    </row>
    <row r="1679" spans="1:17" x14ac:dyDescent="0.2">
      <c r="A1679">
        <v>-38304.010636831401</v>
      </c>
      <c r="B1679">
        <v>-4286.9727202612003</v>
      </c>
      <c r="C1679">
        <v>1605.6522902714</v>
      </c>
      <c r="D1679">
        <v>37898.990934720197</v>
      </c>
      <c r="G1679">
        <v>37902.920026274303</v>
      </c>
      <c r="H1679">
        <v>0.68521746319999999</v>
      </c>
      <c r="I1679">
        <v>4.3608112099999999E-2</v>
      </c>
      <c r="J1679">
        <v>-0.71727060379999996</v>
      </c>
      <c r="K1679">
        <v>0.1187360165</v>
      </c>
      <c r="L1679">
        <v>37899.096853975003</v>
      </c>
      <c r="M1679">
        <v>-6.0477588901999999</v>
      </c>
      <c r="N1679">
        <v>37899.096853975003</v>
      </c>
      <c r="O1679">
        <v>4.9572938687999999</v>
      </c>
      <c r="P1679" s="153">
        <f t="shared" si="50"/>
        <v>37899.096853975003</v>
      </c>
      <c r="Q1679" s="153">
        <f t="shared" si="51"/>
        <v>-12.0955177804</v>
      </c>
    </row>
    <row r="1680" spans="1:17" x14ac:dyDescent="0.2">
      <c r="A1680">
        <v>-37797.008749531196</v>
      </c>
      <c r="B1680">
        <v>-4888.0089440117999</v>
      </c>
      <c r="C1680">
        <v>1662.7662570067</v>
      </c>
      <c r="D1680">
        <v>37898.995101386899</v>
      </c>
      <c r="G1680">
        <v>37902.924192396298</v>
      </c>
      <c r="H1680">
        <v>0.67375002859999999</v>
      </c>
      <c r="I1680">
        <v>0.1252015152</v>
      </c>
      <c r="J1680">
        <v>-0.72607242449999998</v>
      </c>
      <c r="K1680">
        <v>5.66066598E-2</v>
      </c>
      <c r="L1680">
        <v>37899.107270683497</v>
      </c>
      <c r="M1680">
        <v>4.2244232093000003</v>
      </c>
      <c r="N1680">
        <v>37899.107270683497</v>
      </c>
      <c r="O1680">
        <v>-4.5916426891000004</v>
      </c>
      <c r="P1680" s="153">
        <f t="shared" si="50"/>
        <v>37899.107270683497</v>
      </c>
      <c r="Q1680" s="153">
        <f t="shared" si="51"/>
        <v>8.4488464186000005</v>
      </c>
    </row>
    <row r="1681" spans="1:17" x14ac:dyDescent="0.2">
      <c r="A1681">
        <v>-37254.814488536198</v>
      </c>
      <c r="B1681">
        <v>-5484.5113460120001</v>
      </c>
      <c r="C1681">
        <v>1718.3330365144</v>
      </c>
      <c r="D1681">
        <v>37898.9992680535</v>
      </c>
      <c r="G1681">
        <v>37902.928358518402</v>
      </c>
      <c r="H1681">
        <v>0.65423241489999995</v>
      </c>
      <c r="I1681">
        <v>0.19953404690000001</v>
      </c>
      <c r="J1681">
        <v>-0.72949709500000004</v>
      </c>
      <c r="K1681">
        <v>-3.1581209999999998E-4</v>
      </c>
      <c r="L1681">
        <v>37899.119076311297</v>
      </c>
      <c r="M1681">
        <v>28.854518505600002</v>
      </c>
      <c r="N1681">
        <v>37899.119076311297</v>
      </c>
      <c r="O1681">
        <v>-28.1067813674</v>
      </c>
      <c r="P1681" s="153">
        <f t="shared" si="50"/>
        <v>37899.119076311297</v>
      </c>
      <c r="Q1681" s="153">
        <f t="shared" si="51"/>
        <v>57.709037011200003</v>
      </c>
    </row>
    <row r="1682" spans="1:17" x14ac:dyDescent="0.2">
      <c r="A1682">
        <v>-36676.667799726602</v>
      </c>
      <c r="B1682">
        <v>-6075.7376736749002</v>
      </c>
      <c r="C1682">
        <v>1772.2424486806001</v>
      </c>
      <c r="D1682">
        <v>37899.003434720202</v>
      </c>
      <c r="G1682">
        <v>37902.932524640499</v>
      </c>
      <c r="H1682">
        <v>0.62991287500000004</v>
      </c>
      <c r="I1682">
        <v>0.26323313050000002</v>
      </c>
      <c r="J1682">
        <v>-0.72910674620000004</v>
      </c>
      <c r="K1682">
        <v>-4.8181340199999999E-2</v>
      </c>
      <c r="L1682">
        <v>37899.141298672599</v>
      </c>
      <c r="M1682">
        <v>-0.39999999949999998</v>
      </c>
      <c r="N1682">
        <v>37899.141298672599</v>
      </c>
      <c r="O1682">
        <v>0.79999999909999997</v>
      </c>
      <c r="P1682" s="153">
        <f t="shared" si="50"/>
        <v>37899.141298672599</v>
      </c>
      <c r="Q1682" s="153">
        <f t="shared" si="51"/>
        <v>-0.79999999899999996</v>
      </c>
    </row>
    <row r="1683" spans="1:17" x14ac:dyDescent="0.2">
      <c r="A1683">
        <v>-36061.748091455498</v>
      </c>
      <c r="B1683">
        <v>-6660.8883096111003</v>
      </c>
      <c r="C1683">
        <v>1824.3757476285</v>
      </c>
      <c r="D1683">
        <v>37899.007601386897</v>
      </c>
      <c r="G1683">
        <v>37902.936690762603</v>
      </c>
      <c r="H1683">
        <v>0.60374934830000004</v>
      </c>
      <c r="I1683">
        <v>0.3159826396</v>
      </c>
      <c r="J1683">
        <v>-0.72680161440000002</v>
      </c>
      <c r="K1683">
        <v>-8.6029699799999998E-2</v>
      </c>
      <c r="L1683">
        <v>37899.148243161799</v>
      </c>
      <c r="M1683">
        <v>111.58564017499999</v>
      </c>
      <c r="N1683">
        <v>37899.148243161799</v>
      </c>
      <c r="O1683">
        <v>-111.26937050879999</v>
      </c>
      <c r="P1683" s="153">
        <f t="shared" si="50"/>
        <v>37899.148243161799</v>
      </c>
      <c r="Q1683" s="153">
        <f t="shared" si="51"/>
        <v>223.17128034999999</v>
      </c>
    </row>
    <row r="1684" spans="1:17" x14ac:dyDescent="0.2">
      <c r="A1684">
        <v>-35520.587145645099</v>
      </c>
      <c r="B1684">
        <v>-7143.2507742001999</v>
      </c>
      <c r="C1684">
        <v>1866.3710797406</v>
      </c>
      <c r="D1684">
        <v>37899.011073609101</v>
      </c>
      <c r="G1684">
        <v>37902.940856884597</v>
      </c>
      <c r="H1684">
        <v>0.57762189360000005</v>
      </c>
      <c r="I1684">
        <v>0.35918834669999999</v>
      </c>
      <c r="J1684">
        <v>-0.72399779600000003</v>
      </c>
      <c r="K1684">
        <v>-0.1147339139</v>
      </c>
      <c r="L1684">
        <v>37899.155882102503</v>
      </c>
      <c r="M1684">
        <v>125.8381097143</v>
      </c>
      <c r="N1684">
        <v>37899.155882102503</v>
      </c>
      <c r="O1684">
        <v>-125.6316956525</v>
      </c>
      <c r="P1684" s="153">
        <f t="shared" si="50"/>
        <v>37899.155882102503</v>
      </c>
      <c r="Q1684" s="153">
        <f t="shared" si="51"/>
        <v>251.67621942860001</v>
      </c>
    </row>
    <row r="1685" spans="1:17" x14ac:dyDescent="0.2">
      <c r="A1685">
        <v>-34835.8966700413</v>
      </c>
      <c r="B1685">
        <v>-7714.9622756474</v>
      </c>
      <c r="C1685">
        <v>1914.9067661586</v>
      </c>
      <c r="D1685">
        <v>37899.015240275803</v>
      </c>
      <c r="G1685">
        <v>37902.943634299401</v>
      </c>
      <c r="H1685">
        <v>0.56069953699999997</v>
      </c>
      <c r="I1685">
        <v>0.38362172319999999</v>
      </c>
      <c r="J1685">
        <v>-0.7222665546</v>
      </c>
      <c r="K1685">
        <v>-0.12954314650000001</v>
      </c>
      <c r="L1685">
        <v>37899.163521047398</v>
      </c>
      <c r="M1685">
        <v>132.03969694349999</v>
      </c>
      <c r="N1685">
        <v>37899.163521047398</v>
      </c>
      <c r="O1685">
        <v>-131.97928238279999</v>
      </c>
      <c r="P1685" s="153">
        <f t="shared" si="50"/>
        <v>37899.163521047398</v>
      </c>
      <c r="Q1685" s="153">
        <f t="shared" si="51"/>
        <v>264.07939388699998</v>
      </c>
    </row>
    <row r="1686" spans="1:17" x14ac:dyDescent="0.2">
      <c r="A1686">
        <v>-34111.730998645602</v>
      </c>
      <c r="B1686">
        <v>-8277.9449960372003</v>
      </c>
      <c r="C1686">
        <v>1961.2729380891999</v>
      </c>
      <c r="D1686">
        <v>37899.019406942403</v>
      </c>
      <c r="G1686">
        <v>37902.946411714103</v>
      </c>
      <c r="H1686">
        <v>0.54431230600000002</v>
      </c>
      <c r="I1686">
        <v>0.40518317739999998</v>
      </c>
      <c r="J1686">
        <v>-0.72079562090000004</v>
      </c>
      <c r="K1686">
        <v>-0.14143683770000001</v>
      </c>
      <c r="L1686">
        <v>37899.171159995603</v>
      </c>
      <c r="M1686">
        <v>137.70347854159999</v>
      </c>
      <c r="N1686">
        <v>37899.171159995603</v>
      </c>
      <c r="O1686">
        <v>-138.16425578409999</v>
      </c>
      <c r="P1686" s="153">
        <f t="shared" ref="P1686:P1749" si="52">N1686</f>
        <v>37899.171159995603</v>
      </c>
      <c r="Q1686" s="153">
        <f t="shared" ref="Q1686:Q1749" si="53">M1686*2</f>
        <v>275.40695708319998</v>
      </c>
    </row>
    <row r="1687" spans="1:17" x14ac:dyDescent="0.2">
      <c r="A1687">
        <v>-33346.982988345902</v>
      </c>
      <c r="B1687">
        <v>-8831.0921259837996</v>
      </c>
      <c r="C1687">
        <v>2005.3060551481001</v>
      </c>
      <c r="D1687">
        <v>37899.023573609098</v>
      </c>
      <c r="G1687">
        <v>37902.949189128798</v>
      </c>
      <c r="H1687">
        <v>0.52848969570000004</v>
      </c>
      <c r="I1687">
        <v>0.42433656060000002</v>
      </c>
      <c r="J1687">
        <v>-0.71964241709999999</v>
      </c>
      <c r="K1687">
        <v>-0.1508373838</v>
      </c>
      <c r="L1687">
        <v>37899.178798946501</v>
      </c>
      <c r="M1687">
        <v>143.58990953349999</v>
      </c>
      <c r="N1687">
        <v>37899.178798946501</v>
      </c>
      <c r="O1687">
        <v>-143.7256443238</v>
      </c>
      <c r="P1687" s="153">
        <f t="shared" si="52"/>
        <v>37899.178798946501</v>
      </c>
      <c r="Q1687" s="153">
        <f t="shared" si="53"/>
        <v>287.17981906699998</v>
      </c>
    </row>
    <row r="1688" spans="1:17" x14ac:dyDescent="0.2">
      <c r="A1688">
        <v>-32540.452829190999</v>
      </c>
      <c r="B1688">
        <v>-9373.1857235657008</v>
      </c>
      <c r="C1688">
        <v>2046.8266860519</v>
      </c>
      <c r="D1688">
        <v>37899.027740275698</v>
      </c>
      <c r="G1688">
        <v>37902.9519665435</v>
      </c>
      <c r="H1688">
        <v>0.51321693130000001</v>
      </c>
      <c r="I1688">
        <v>0.44147399910000001</v>
      </c>
      <c r="J1688">
        <v>-0.71882543160000001</v>
      </c>
      <c r="K1688">
        <v>-0.158111</v>
      </c>
      <c r="L1688">
        <v>37899.186437898599</v>
      </c>
      <c r="M1688">
        <v>148.85279760430001</v>
      </c>
      <c r="N1688">
        <v>37899.186437898599</v>
      </c>
      <c r="O1688">
        <v>-149.28629919100001</v>
      </c>
      <c r="P1688" s="153">
        <f t="shared" si="52"/>
        <v>37899.186437898599</v>
      </c>
      <c r="Q1688" s="153">
        <f t="shared" si="53"/>
        <v>297.70559520860002</v>
      </c>
    </row>
    <row r="1689" spans="1:17" x14ac:dyDescent="0.2">
      <c r="A1689">
        <v>-31690.838720793701</v>
      </c>
      <c r="B1689">
        <v>-9902.8791296424006</v>
      </c>
      <c r="C1689">
        <v>2085.6371467620002</v>
      </c>
      <c r="D1689">
        <v>37899.0319069424</v>
      </c>
      <c r="G1689">
        <v>37902.955438311903</v>
      </c>
      <c r="H1689">
        <v>0.49483900419999999</v>
      </c>
      <c r="I1689">
        <v>0.4605504051</v>
      </c>
      <c r="J1689">
        <v>-0.71826775060000003</v>
      </c>
      <c r="K1689">
        <v>-0.16467884729999999</v>
      </c>
      <c r="L1689">
        <v>37899.194076845997</v>
      </c>
      <c r="M1689">
        <v>153.98184072890001</v>
      </c>
      <c r="N1689">
        <v>37899.194076845997</v>
      </c>
      <c r="O1689">
        <v>-154.711673738</v>
      </c>
      <c r="P1689" s="153">
        <f t="shared" si="52"/>
        <v>37899.194076845997</v>
      </c>
      <c r="Q1689" s="153">
        <f t="shared" si="53"/>
        <v>307.96368145780002</v>
      </c>
    </row>
    <row r="1690" spans="1:17" x14ac:dyDescent="0.2">
      <c r="A1690">
        <v>-30948.898892200501</v>
      </c>
      <c r="B1690">
        <v>-10333.743410855601</v>
      </c>
      <c r="C1690">
        <v>2115.7518228534</v>
      </c>
      <c r="D1690">
        <v>37899.035379164598</v>
      </c>
      <c r="G1690">
        <v>37902.958910080299</v>
      </c>
      <c r="H1690">
        <v>0.47716070570000002</v>
      </c>
      <c r="I1690">
        <v>0.47748986129999998</v>
      </c>
      <c r="J1690">
        <v>-0.71818850339999996</v>
      </c>
      <c r="K1690">
        <v>-0.168897504</v>
      </c>
      <c r="L1690">
        <v>37899.201715789997</v>
      </c>
      <c r="M1690">
        <v>159.37932626880001</v>
      </c>
      <c r="N1690">
        <v>37899.201715789997</v>
      </c>
      <c r="O1690">
        <v>-160.1285851255</v>
      </c>
      <c r="P1690" s="153">
        <f t="shared" si="52"/>
        <v>37899.201715789997</v>
      </c>
      <c r="Q1690" s="153">
        <f t="shared" si="53"/>
        <v>318.75865253760003</v>
      </c>
    </row>
    <row r="1691" spans="1:17" x14ac:dyDescent="0.2">
      <c r="A1691">
        <v>-30016.534803680901</v>
      </c>
      <c r="B1691">
        <v>-10836.6911978224</v>
      </c>
      <c r="C1691">
        <v>2149.0080094177001</v>
      </c>
      <c r="D1691">
        <v>37899.0395458313</v>
      </c>
      <c r="G1691">
        <v>37902.963076202403</v>
      </c>
      <c r="H1691">
        <v>0.45672325270000003</v>
      </c>
      <c r="I1691">
        <v>0.49554664380000002</v>
      </c>
      <c r="J1691">
        <v>-0.71865053209999996</v>
      </c>
      <c r="K1691">
        <v>-0.17140247080000001</v>
      </c>
      <c r="L1691">
        <v>37899.209354731698</v>
      </c>
      <c r="M1691">
        <v>162.32637468050001</v>
      </c>
      <c r="N1691">
        <v>37899.209354731698</v>
      </c>
      <c r="O1691">
        <v>-160.09677685779999</v>
      </c>
      <c r="P1691" s="153">
        <f t="shared" si="52"/>
        <v>37899.209354731698</v>
      </c>
      <c r="Q1691" s="153">
        <f t="shared" si="53"/>
        <v>324.65274936100002</v>
      </c>
    </row>
    <row r="1692" spans="1:17" x14ac:dyDescent="0.2">
      <c r="A1692">
        <v>-29036.7465521874</v>
      </c>
      <c r="B1692">
        <v>-11322.5222874089</v>
      </c>
      <c r="C1692">
        <v>2178.8679335861998</v>
      </c>
      <c r="D1692">
        <v>37899.043712498002</v>
      </c>
      <c r="G1692">
        <v>37902.967242324499</v>
      </c>
      <c r="H1692">
        <v>0.43697168949999998</v>
      </c>
      <c r="I1692">
        <v>0.5116097034</v>
      </c>
      <c r="J1692">
        <v>-0.71962738800000003</v>
      </c>
      <c r="K1692">
        <v>-0.17160325309999999</v>
      </c>
      <c r="L1692">
        <v>37899.216993694601</v>
      </c>
      <c r="M1692">
        <v>164.49503076389999</v>
      </c>
      <c r="N1692">
        <v>37899.216993694601</v>
      </c>
      <c r="O1692">
        <v>-165.52086557300001</v>
      </c>
      <c r="P1692" s="153">
        <f t="shared" si="52"/>
        <v>37899.216993694601</v>
      </c>
      <c r="Q1692" s="153">
        <f t="shared" si="53"/>
        <v>328.99006152779998</v>
      </c>
    </row>
    <row r="1693" spans="1:17" x14ac:dyDescent="0.2">
      <c r="A1693">
        <v>-28007.730884447101</v>
      </c>
      <c r="B1693">
        <v>-11789.1595626324</v>
      </c>
      <c r="C1693">
        <v>2205.0325383549998</v>
      </c>
      <c r="D1693">
        <v>37899.047879164602</v>
      </c>
      <c r="G1693">
        <v>37902.972102800202</v>
      </c>
      <c r="H1693">
        <v>0.41459412899999998</v>
      </c>
      <c r="I1693">
        <v>0.52833707870000002</v>
      </c>
      <c r="J1693">
        <v>-0.72129063360000001</v>
      </c>
      <c r="K1693">
        <v>-0.1694445674</v>
      </c>
      <c r="L1693">
        <v>37899.224632609701</v>
      </c>
      <c r="M1693">
        <v>169.80981420059999</v>
      </c>
      <c r="N1693">
        <v>37899.224632609701</v>
      </c>
      <c r="O1693">
        <v>-170.97763396740001</v>
      </c>
      <c r="P1693" s="153">
        <f t="shared" si="52"/>
        <v>37899.224632609701</v>
      </c>
      <c r="Q1693" s="153">
        <f t="shared" si="53"/>
        <v>339.61962840119998</v>
      </c>
    </row>
    <row r="1694" spans="1:17" x14ac:dyDescent="0.2">
      <c r="A1694">
        <v>-26927.517232571801</v>
      </c>
      <c r="B1694">
        <v>-12234.244708002299</v>
      </c>
      <c r="C1694">
        <v>2227.1644768953001</v>
      </c>
      <c r="D1694">
        <v>37899.052045831297</v>
      </c>
      <c r="G1694">
        <v>37902.976963276</v>
      </c>
      <c r="H1694">
        <v>0.39274235010000003</v>
      </c>
      <c r="I1694">
        <v>0.54331583159999997</v>
      </c>
      <c r="J1694">
        <v>-0.72338606989999998</v>
      </c>
      <c r="K1694">
        <v>-0.1651482588</v>
      </c>
      <c r="L1694">
        <v>37899.232271546403</v>
      </c>
      <c r="M1694">
        <v>174.84245792089999</v>
      </c>
      <c r="N1694">
        <v>37899.232271546403</v>
      </c>
      <c r="O1694">
        <v>-176.0776463517</v>
      </c>
      <c r="P1694" s="153">
        <f t="shared" si="52"/>
        <v>37899.232271546403</v>
      </c>
      <c r="Q1694" s="153">
        <f t="shared" si="53"/>
        <v>349.68491584179998</v>
      </c>
    </row>
    <row r="1695" spans="1:17" x14ac:dyDescent="0.2">
      <c r="A1695">
        <v>-25986.6797302456</v>
      </c>
      <c r="B1695">
        <v>-12586.7529333247</v>
      </c>
      <c r="C1695">
        <v>2242.2526536055002</v>
      </c>
      <c r="D1695">
        <v>37899.055518053501</v>
      </c>
      <c r="G1695">
        <v>37902.982518105397</v>
      </c>
      <c r="H1695">
        <v>0.36820450570000002</v>
      </c>
      <c r="I1695">
        <v>0.55869877830000003</v>
      </c>
      <c r="J1695">
        <v>-0.72615303470000003</v>
      </c>
      <c r="K1695">
        <v>-0.15805975850000001</v>
      </c>
      <c r="L1695">
        <v>37899.239910482102</v>
      </c>
      <c r="M1695">
        <v>177.53277534649999</v>
      </c>
      <c r="N1695">
        <v>37899.239910482102</v>
      </c>
      <c r="O1695">
        <v>-175.97488321989999</v>
      </c>
      <c r="P1695" s="153">
        <f t="shared" si="52"/>
        <v>37899.239910482102</v>
      </c>
      <c r="Q1695" s="153">
        <f t="shared" si="53"/>
        <v>355.06555069299998</v>
      </c>
    </row>
    <row r="1696" spans="1:17" x14ac:dyDescent="0.2">
      <c r="A1696">
        <v>-24806.852987930401</v>
      </c>
      <c r="B1696">
        <v>-12985.035960286101</v>
      </c>
      <c r="C1696">
        <v>2255.9583385645001</v>
      </c>
      <c r="D1696">
        <v>37899.059684720203</v>
      </c>
      <c r="G1696">
        <v>37902.988767288502</v>
      </c>
      <c r="H1696">
        <v>0.34093131999999998</v>
      </c>
      <c r="I1696">
        <v>0.5741862204</v>
      </c>
      <c r="J1696">
        <v>-0.72955049169999997</v>
      </c>
      <c r="K1696">
        <v>-0.14775689310000001</v>
      </c>
      <c r="L1696">
        <v>37899.247549417101</v>
      </c>
      <c r="M1696">
        <v>-178.16795996779999</v>
      </c>
      <c r="N1696">
        <v>37899.247549417101</v>
      </c>
      <c r="O1696">
        <v>177.5252212991</v>
      </c>
      <c r="P1696" s="153">
        <f t="shared" si="52"/>
        <v>37899.247549417101</v>
      </c>
      <c r="Q1696" s="153">
        <f t="shared" si="53"/>
        <v>-356.33591993559997</v>
      </c>
    </row>
    <row r="1697" spans="1:17" x14ac:dyDescent="0.2">
      <c r="A1697">
        <v>-23569.1635249637</v>
      </c>
      <c r="B1697">
        <v>-13353.0136989516</v>
      </c>
      <c r="C1697">
        <v>2264.3978153575999</v>
      </c>
      <c r="D1697">
        <v>37899.063851386898</v>
      </c>
      <c r="G1697">
        <v>37902.995016471599</v>
      </c>
      <c r="H1697">
        <v>0.31382033799999998</v>
      </c>
      <c r="I1697">
        <v>0.58805935539999998</v>
      </c>
      <c r="J1697">
        <v>-0.73306023720000002</v>
      </c>
      <c r="K1697">
        <v>-0.13537237050000001</v>
      </c>
      <c r="L1697">
        <v>37899.255188351097</v>
      </c>
      <c r="M1697">
        <v>-172.7084285418</v>
      </c>
      <c r="N1697">
        <v>37899.255188351097</v>
      </c>
      <c r="O1697">
        <v>172.0733316976</v>
      </c>
      <c r="P1697" s="153">
        <f t="shared" si="52"/>
        <v>37899.255188351097</v>
      </c>
      <c r="Q1697" s="153">
        <f t="shared" si="53"/>
        <v>-345.41685708360001</v>
      </c>
    </row>
    <row r="1698" spans="1:17" x14ac:dyDescent="0.2">
      <c r="A1698">
        <v>-22270.807803543801</v>
      </c>
      <c r="B1698">
        <v>-13686.594793021401</v>
      </c>
      <c r="C1698">
        <v>2267.0034147985002</v>
      </c>
      <c r="D1698">
        <v>37899.068018053498</v>
      </c>
      <c r="G1698">
        <v>37903.001960008398</v>
      </c>
      <c r="H1698">
        <v>0.28372439890000001</v>
      </c>
      <c r="I1698">
        <v>0.60184135279999995</v>
      </c>
      <c r="J1698">
        <v>-0.73688416560000003</v>
      </c>
      <c r="K1698">
        <v>-0.1195373498</v>
      </c>
      <c r="L1698">
        <v>37899.262827284198</v>
      </c>
      <c r="M1698">
        <v>-168.8860151534</v>
      </c>
      <c r="N1698">
        <v>37899.262827284198</v>
      </c>
      <c r="O1698">
        <v>172.03014712379999</v>
      </c>
      <c r="P1698" s="153">
        <f t="shared" si="52"/>
        <v>37899.262827284198</v>
      </c>
      <c r="Q1698" s="153">
        <f t="shared" si="53"/>
        <v>-337.77203030679999</v>
      </c>
    </row>
    <row r="1699" spans="1:17" x14ac:dyDescent="0.2">
      <c r="A1699">
        <v>-20908.7077612875</v>
      </c>
      <c r="B1699">
        <v>-13980.962879282701</v>
      </c>
      <c r="C1699">
        <v>2263.1132264217999</v>
      </c>
      <c r="D1699">
        <v>37899.0721847202</v>
      </c>
      <c r="G1699">
        <v>37903.009597898897</v>
      </c>
      <c r="H1699">
        <v>0.25052815109999998</v>
      </c>
      <c r="I1699">
        <v>0.61523274939999995</v>
      </c>
      <c r="J1699">
        <v>-0.74076294809999998</v>
      </c>
      <c r="K1699">
        <v>-9.9972818000000005E-2</v>
      </c>
      <c r="L1699">
        <v>37899.270466216403</v>
      </c>
      <c r="M1699">
        <v>-167.41447790789999</v>
      </c>
      <c r="N1699">
        <v>37899.270466216403</v>
      </c>
      <c r="O1699">
        <v>166.8072001127</v>
      </c>
      <c r="P1699" s="153">
        <f t="shared" si="52"/>
        <v>37899.270466216403</v>
      </c>
      <c r="Q1699" s="153">
        <f t="shared" si="53"/>
        <v>-334.82895581579999</v>
      </c>
    </row>
    <row r="1700" spans="1:17" x14ac:dyDescent="0.2">
      <c r="A1700">
        <v>-19722.504905691501</v>
      </c>
      <c r="B1700">
        <v>-14192.2184887039</v>
      </c>
      <c r="C1700">
        <v>2254.3518348745001</v>
      </c>
      <c r="D1700">
        <v>37899.075656942397</v>
      </c>
      <c r="G1700">
        <v>37903.017930143003</v>
      </c>
      <c r="H1700">
        <v>0.21414548350000001</v>
      </c>
      <c r="I1700">
        <v>0.62790030689999998</v>
      </c>
      <c r="J1700">
        <v>-0.74433470550000003</v>
      </c>
      <c r="K1700">
        <v>-7.6477203600000002E-2</v>
      </c>
      <c r="L1700">
        <v>37899.278105147903</v>
      </c>
      <c r="M1700">
        <v>-162.11822077510001</v>
      </c>
      <c r="N1700">
        <v>37899.278105147903</v>
      </c>
      <c r="O1700">
        <v>161.4364420226</v>
      </c>
      <c r="P1700" s="153">
        <f t="shared" si="52"/>
        <v>37899.278105147903</v>
      </c>
      <c r="Q1700" s="153">
        <f t="shared" si="53"/>
        <v>-324.23644155020003</v>
      </c>
    </row>
    <row r="1701" spans="1:17" x14ac:dyDescent="0.2">
      <c r="A1701">
        <v>-18234.546434695101</v>
      </c>
      <c r="B1701">
        <v>-14399.011054536801</v>
      </c>
      <c r="C1701">
        <v>2236.4266108877</v>
      </c>
      <c r="D1701">
        <v>37899.0798236091</v>
      </c>
      <c r="G1701">
        <v>37903.026956740898</v>
      </c>
      <c r="H1701">
        <v>0.17457344859999999</v>
      </c>
      <c r="I1701">
        <v>0.63946490980000004</v>
      </c>
      <c r="J1701">
        <v>-0.74713580310000005</v>
      </c>
      <c r="K1701">
        <v>-4.8957450100000001E-2</v>
      </c>
      <c r="L1701">
        <v>37899.285744078203</v>
      </c>
      <c r="M1701">
        <v>-157.0197509077</v>
      </c>
      <c r="N1701">
        <v>37899.285744078203</v>
      </c>
      <c r="O1701">
        <v>156.9982531874</v>
      </c>
      <c r="P1701" s="153">
        <f t="shared" si="52"/>
        <v>37899.285744078203</v>
      </c>
      <c r="Q1701" s="153">
        <f t="shared" si="53"/>
        <v>-314.0395018154</v>
      </c>
    </row>
    <row r="1702" spans="1:17" x14ac:dyDescent="0.2">
      <c r="A1702">
        <v>-16672.4590213544</v>
      </c>
      <c r="B1702">
        <v>-14547.1593990809</v>
      </c>
      <c r="C1702">
        <v>2209.3933473061002</v>
      </c>
      <c r="D1702">
        <v>37899.083990275802</v>
      </c>
      <c r="G1702">
        <v>37903.035983338697</v>
      </c>
      <c r="H1702">
        <v>0.13499184519999999</v>
      </c>
      <c r="I1702">
        <v>0.64886920680000004</v>
      </c>
      <c r="J1702">
        <v>-0.7485686828</v>
      </c>
      <c r="K1702">
        <v>-1.9770719499999999E-2</v>
      </c>
      <c r="L1702">
        <v>37899.2933830076</v>
      </c>
      <c r="M1702">
        <v>-156.88280328030001</v>
      </c>
      <c r="N1702">
        <v>37899.2933830076</v>
      </c>
      <c r="O1702">
        <v>156.31147090920001</v>
      </c>
      <c r="P1702" s="153">
        <f t="shared" si="52"/>
        <v>37899.2933830076</v>
      </c>
      <c r="Q1702" s="153">
        <f t="shared" si="53"/>
        <v>-313.76560656060002</v>
      </c>
    </row>
    <row r="1703" spans="1:17" x14ac:dyDescent="0.2">
      <c r="A1703">
        <v>-15031.9864814476</v>
      </c>
      <c r="B1703">
        <v>-14626.7576625646</v>
      </c>
      <c r="C1703">
        <v>2171.9499703372999</v>
      </c>
      <c r="D1703">
        <v>37899.088156942402</v>
      </c>
      <c r="G1703">
        <v>37903.045009936497</v>
      </c>
      <c r="H1703">
        <v>9.56429003E-2</v>
      </c>
      <c r="I1703">
        <v>0.65618325990000004</v>
      </c>
      <c r="J1703">
        <v>-0.74844069430000004</v>
      </c>
      <c r="K1703">
        <v>1.06062308E-2</v>
      </c>
      <c r="L1703">
        <v>37899.301021935797</v>
      </c>
      <c r="M1703">
        <v>-151.44173307010001</v>
      </c>
      <c r="N1703">
        <v>37899.301021935797</v>
      </c>
      <c r="O1703">
        <v>150.9890159114</v>
      </c>
      <c r="P1703" s="153">
        <f t="shared" si="52"/>
        <v>37899.301021935797</v>
      </c>
      <c r="Q1703" s="153">
        <f t="shared" si="53"/>
        <v>-302.88346614020003</v>
      </c>
    </row>
    <row r="1704" spans="1:17" x14ac:dyDescent="0.2">
      <c r="A1704">
        <v>-13308.642807654</v>
      </c>
      <c r="B1704">
        <v>-14625.485491879899</v>
      </c>
      <c r="C1704">
        <v>2122.5000776552001</v>
      </c>
      <c r="D1704">
        <v>37899.092323609097</v>
      </c>
      <c r="G1704">
        <v>37903.054036534399</v>
      </c>
      <c r="H1704">
        <v>5.6818837099999998E-2</v>
      </c>
      <c r="I1704">
        <v>0.66148886409999996</v>
      </c>
      <c r="J1704">
        <v>-0.74663505340000003</v>
      </c>
      <c r="K1704">
        <v>4.1715697599999997E-2</v>
      </c>
      <c r="L1704">
        <v>37899.308660863098</v>
      </c>
      <c r="M1704">
        <v>-145.99731730209999</v>
      </c>
      <c r="N1704">
        <v>37899.308660863098</v>
      </c>
      <c r="O1704">
        <v>145.65245331759999</v>
      </c>
      <c r="P1704" s="153">
        <f t="shared" si="52"/>
        <v>37899.308660863098</v>
      </c>
      <c r="Q1704" s="153">
        <f t="shared" si="53"/>
        <v>-291.99463460419997</v>
      </c>
    </row>
    <row r="1705" spans="1:17" x14ac:dyDescent="0.2">
      <c r="A1705">
        <v>-11805.9343651606</v>
      </c>
      <c r="B1705">
        <v>-14551.550848999699</v>
      </c>
      <c r="C1705">
        <v>2070.7036992825001</v>
      </c>
      <c r="D1705">
        <v>37899.095795831301</v>
      </c>
      <c r="G1705">
        <v>37903.063757485899</v>
      </c>
      <c r="H1705">
        <v>1.5946321100000001E-2</v>
      </c>
      <c r="I1705">
        <v>0.6650828177</v>
      </c>
      <c r="J1705">
        <v>-0.74276701769999998</v>
      </c>
      <c r="K1705">
        <v>7.5549439800000007E-2</v>
      </c>
      <c r="L1705">
        <v>37899.316299789301</v>
      </c>
      <c r="M1705">
        <v>-140.38464365390001</v>
      </c>
      <c r="N1705">
        <v>37899.316299789301</v>
      </c>
      <c r="O1705">
        <v>140.31843041659999</v>
      </c>
      <c r="P1705" s="153">
        <f t="shared" si="52"/>
        <v>37899.316299789301</v>
      </c>
      <c r="Q1705" s="153">
        <f t="shared" si="53"/>
        <v>-280.76928730780003</v>
      </c>
    </row>
    <row r="1706" spans="1:17" x14ac:dyDescent="0.2">
      <c r="A1706">
        <v>-9919.0596607622992</v>
      </c>
      <c r="B1706">
        <v>-14358.4941513136</v>
      </c>
      <c r="C1706">
        <v>1993.7236452807999</v>
      </c>
      <c r="D1706">
        <v>37899.099962498003</v>
      </c>
      <c r="G1706">
        <v>37903.0734784374</v>
      </c>
      <c r="H1706">
        <v>-2.3605002600000001E-2</v>
      </c>
      <c r="I1706">
        <v>0.66665370189999995</v>
      </c>
      <c r="J1706">
        <v>-0.73693672259999998</v>
      </c>
      <c r="K1706">
        <v>0.1092699065</v>
      </c>
      <c r="L1706">
        <v>37899.323938714297</v>
      </c>
      <c r="M1706">
        <v>-135.4805131638</v>
      </c>
      <c r="N1706">
        <v>37899.323938714297</v>
      </c>
      <c r="O1706">
        <v>135.28285681930001</v>
      </c>
      <c r="P1706" s="153">
        <f t="shared" si="52"/>
        <v>37899.323938714297</v>
      </c>
      <c r="Q1706" s="153">
        <f t="shared" si="53"/>
        <v>-270.9610263276</v>
      </c>
    </row>
    <row r="1707" spans="1:17" x14ac:dyDescent="0.2">
      <c r="A1707">
        <v>-7980.8393963240997</v>
      </c>
      <c r="B1707">
        <v>-14036.5368729696</v>
      </c>
      <c r="C1707">
        <v>1899.9152015945001</v>
      </c>
      <c r="D1707">
        <v>37899.104040682403</v>
      </c>
      <c r="G1707">
        <v>37903.083893742602</v>
      </c>
      <c r="H1707">
        <v>-6.4178875299999993E-2</v>
      </c>
      <c r="I1707">
        <v>0.66633774710000004</v>
      </c>
      <c r="J1707">
        <v>-0.72862631960000002</v>
      </c>
      <c r="K1707">
        <v>0.14484048190000001</v>
      </c>
      <c r="L1707">
        <v>37899.331577638201</v>
      </c>
      <c r="M1707">
        <v>-134.56619840159999</v>
      </c>
      <c r="N1707">
        <v>37899.331577638201</v>
      </c>
      <c r="O1707">
        <v>134.63956444409999</v>
      </c>
      <c r="P1707" s="153">
        <f t="shared" si="52"/>
        <v>37899.331577638201</v>
      </c>
      <c r="Q1707" s="153">
        <f t="shared" si="53"/>
        <v>-269.13239680319998</v>
      </c>
    </row>
    <row r="1708" spans="1:17" x14ac:dyDescent="0.2">
      <c r="A1708">
        <v>-6060.8307830828999</v>
      </c>
      <c r="B1708">
        <v>-13582.4076144339</v>
      </c>
      <c r="C1708">
        <v>1790.8781706082</v>
      </c>
      <c r="D1708">
        <v>37899.107902852302</v>
      </c>
      <c r="G1708">
        <v>37903.093614694102</v>
      </c>
      <c r="H1708">
        <v>-0.10013897569999999</v>
      </c>
      <c r="I1708">
        <v>0.66443123999999998</v>
      </c>
      <c r="J1708">
        <v>-0.71909350419999996</v>
      </c>
      <c r="K1708">
        <v>0.17722258630000001</v>
      </c>
      <c r="L1708">
        <v>37899.3392165611</v>
      </c>
      <c r="M1708">
        <v>-129.05262043970001</v>
      </c>
      <c r="N1708">
        <v>37899.3392165611</v>
      </c>
      <c r="O1708">
        <v>129.1720306311</v>
      </c>
      <c r="P1708" s="153">
        <f t="shared" si="52"/>
        <v>37899.3392165611</v>
      </c>
      <c r="Q1708" s="153">
        <f t="shared" si="53"/>
        <v>-258.10524087940001</v>
      </c>
    </row>
    <row r="1709" spans="1:17" x14ac:dyDescent="0.2">
      <c r="A1709">
        <v>-4015.3055534196001</v>
      </c>
      <c r="B1709">
        <v>-12931.225083988</v>
      </c>
      <c r="C1709">
        <v>1654.7684292204001</v>
      </c>
      <c r="D1709">
        <v>37899.111852321403</v>
      </c>
      <c r="G1709">
        <v>37903.103335645603</v>
      </c>
      <c r="H1709">
        <v>-0.1341274881</v>
      </c>
      <c r="I1709">
        <v>0.66122044499999999</v>
      </c>
      <c r="J1709">
        <v>-0.70800257109999998</v>
      </c>
      <c r="K1709">
        <v>0.2086377227</v>
      </c>
      <c r="L1709">
        <v>37899.3468554828</v>
      </c>
      <c r="M1709">
        <v>-123.3946367162</v>
      </c>
      <c r="N1709">
        <v>37899.3468554828</v>
      </c>
      <c r="O1709">
        <v>123.57720415990001</v>
      </c>
      <c r="P1709" s="153">
        <f t="shared" si="52"/>
        <v>37899.3468554828</v>
      </c>
      <c r="Q1709" s="153">
        <f t="shared" si="53"/>
        <v>-246.78927343239999</v>
      </c>
    </row>
    <row r="1710" spans="1:17" x14ac:dyDescent="0.2">
      <c r="A1710">
        <v>-1928.9555023175999</v>
      </c>
      <c r="B1710">
        <v>-12057.1337073866</v>
      </c>
      <c r="C1710">
        <v>1490.9251243045001</v>
      </c>
      <c r="D1710">
        <v>37899.115744107898</v>
      </c>
      <c r="G1710">
        <v>37903.113056597103</v>
      </c>
      <c r="H1710">
        <v>-0.1660996505</v>
      </c>
      <c r="I1710">
        <v>0.65694257710000004</v>
      </c>
      <c r="J1710">
        <v>-0.69549331110000001</v>
      </c>
      <c r="K1710">
        <v>0.23901131910000001</v>
      </c>
      <c r="L1710">
        <v>37899.354494403698</v>
      </c>
      <c r="M1710">
        <v>-118.03446946450001</v>
      </c>
      <c r="N1710">
        <v>37899.354494403698</v>
      </c>
      <c r="O1710">
        <v>117.92243879759999</v>
      </c>
      <c r="P1710" s="153">
        <f t="shared" si="52"/>
        <v>37899.354494403698</v>
      </c>
      <c r="Q1710" s="153">
        <f t="shared" si="53"/>
        <v>-236.06893892900001</v>
      </c>
    </row>
    <row r="1711" spans="1:17" x14ac:dyDescent="0.2">
      <c r="A1711">
        <v>112.0044178789</v>
      </c>
      <c r="B1711">
        <v>-10945.3935822</v>
      </c>
      <c r="C1711">
        <v>1300.0544633505001</v>
      </c>
      <c r="D1711">
        <v>37899.119472537401</v>
      </c>
      <c r="G1711">
        <v>37903.122777548597</v>
      </c>
      <c r="H1711">
        <v>-0.19607492739999999</v>
      </c>
      <c r="I1711">
        <v>0.65181635599999999</v>
      </c>
      <c r="J1711">
        <v>-0.68167098189999997</v>
      </c>
      <c r="K1711">
        <v>0.26835560990000001</v>
      </c>
      <c r="L1711">
        <v>37899.362133323601</v>
      </c>
      <c r="M1711">
        <v>-112.2088212732</v>
      </c>
      <c r="N1711">
        <v>37899.362133323601</v>
      </c>
      <c r="O1711">
        <v>112.4053052316</v>
      </c>
      <c r="P1711" s="153">
        <f t="shared" si="52"/>
        <v>37899.362133323601</v>
      </c>
      <c r="Q1711" s="153">
        <f t="shared" si="53"/>
        <v>-224.4176425464</v>
      </c>
    </row>
    <row r="1712" spans="1:17" x14ac:dyDescent="0.2">
      <c r="A1712">
        <v>2025.8578893465999</v>
      </c>
      <c r="B1712">
        <v>-9592.1965865366001</v>
      </c>
      <c r="C1712">
        <v>1084.0361668829</v>
      </c>
      <c r="D1712">
        <v>37899.122978117797</v>
      </c>
      <c r="G1712">
        <v>37903.133192853798</v>
      </c>
      <c r="H1712">
        <v>-0.22604944599999999</v>
      </c>
      <c r="I1712">
        <v>0.64560472710000005</v>
      </c>
      <c r="J1712">
        <v>-0.66546379190000005</v>
      </c>
      <c r="K1712">
        <v>0.2987542903</v>
      </c>
      <c r="L1712">
        <v>37899.3697722426</v>
      </c>
      <c r="M1712">
        <v>-106.7744140466</v>
      </c>
      <c r="N1712">
        <v>37899.3697722426</v>
      </c>
      <c r="O1712">
        <v>106.8720674262</v>
      </c>
      <c r="P1712" s="153">
        <f t="shared" si="52"/>
        <v>37899.3697722426</v>
      </c>
      <c r="Q1712" s="153">
        <f t="shared" si="53"/>
        <v>-213.5488280932</v>
      </c>
    </row>
    <row r="1713" spans="1:17" x14ac:dyDescent="0.2">
      <c r="A1713">
        <v>3876.8152237416998</v>
      </c>
      <c r="B1713">
        <v>-7853.1671080943997</v>
      </c>
      <c r="C1713">
        <v>823.82270996420004</v>
      </c>
      <c r="D1713">
        <v>37899.126521688398</v>
      </c>
      <c r="G1713">
        <v>37903.143608159</v>
      </c>
      <c r="H1713">
        <v>-0.25391630139999999</v>
      </c>
      <c r="I1713">
        <v>0.63885770360000005</v>
      </c>
      <c r="J1713">
        <v>-0.64778880530000005</v>
      </c>
      <c r="K1713">
        <v>0.32826362889999999</v>
      </c>
      <c r="L1713">
        <v>37899.3774111608</v>
      </c>
      <c r="M1713">
        <v>-101.1785532147</v>
      </c>
      <c r="N1713">
        <v>37899.3774111608</v>
      </c>
      <c r="O1713">
        <v>101.5140860657</v>
      </c>
      <c r="P1713" s="153">
        <f t="shared" si="52"/>
        <v>37899.3774111608</v>
      </c>
      <c r="Q1713" s="153">
        <f t="shared" si="53"/>
        <v>-202.35710642940001</v>
      </c>
    </row>
    <row r="1714" spans="1:17" x14ac:dyDescent="0.2">
      <c r="A1714">
        <v>5491.7797731223</v>
      </c>
      <c r="B1714">
        <v>-5715.9881827285999</v>
      </c>
      <c r="C1714">
        <v>522.89828603449996</v>
      </c>
      <c r="D1714">
        <v>37899.130023398196</v>
      </c>
      <c r="G1714">
        <v>37903.154023464202</v>
      </c>
      <c r="H1714">
        <v>-0.2797872582</v>
      </c>
      <c r="I1714">
        <v>0.63177097579999997</v>
      </c>
      <c r="J1714">
        <v>-0.62850903660000002</v>
      </c>
      <c r="K1714">
        <v>0.3571567095</v>
      </c>
      <c r="L1714">
        <v>37899.386438966903</v>
      </c>
      <c r="M1714">
        <v>-95.553540290100003</v>
      </c>
      <c r="N1714">
        <v>37899.386438966903</v>
      </c>
      <c r="O1714">
        <v>95.935083371000005</v>
      </c>
      <c r="P1714" s="153">
        <f t="shared" si="52"/>
        <v>37899.386438966903</v>
      </c>
      <c r="Q1714" s="153">
        <f t="shared" si="53"/>
        <v>-191.10708058020001</v>
      </c>
    </row>
    <row r="1715" spans="1:17" x14ac:dyDescent="0.2">
      <c r="A1715">
        <v>6706.4924244668</v>
      </c>
      <c r="B1715">
        <v>-3170.794422814</v>
      </c>
      <c r="C1715">
        <v>184.8081293315</v>
      </c>
      <c r="D1715">
        <v>37899.133528397302</v>
      </c>
      <c r="G1715">
        <v>37903.163744415702</v>
      </c>
      <c r="H1715">
        <v>-0.30220160769999999</v>
      </c>
      <c r="I1715">
        <v>0.62502471920000002</v>
      </c>
      <c r="J1715">
        <v>-0.60880978799999996</v>
      </c>
      <c r="K1715">
        <v>0.3838866118</v>
      </c>
      <c r="L1715">
        <v>37899.394077888799</v>
      </c>
      <c r="M1715">
        <v>-91.780960937299994</v>
      </c>
      <c r="N1715">
        <v>37899.394077888799</v>
      </c>
      <c r="O1715">
        <v>90.3701759538</v>
      </c>
      <c r="P1715" s="153">
        <f t="shared" si="52"/>
        <v>37899.394077888799</v>
      </c>
      <c r="Q1715" s="153">
        <f t="shared" si="53"/>
        <v>-183.56192187459999</v>
      </c>
    </row>
    <row r="1716" spans="1:17" x14ac:dyDescent="0.2">
      <c r="A1716">
        <v>7330.1945440943</v>
      </c>
      <c r="B1716">
        <v>-360.81896921269998</v>
      </c>
      <c r="C1716">
        <v>-167.8618733687</v>
      </c>
      <c r="D1716">
        <v>37899.1370228835</v>
      </c>
      <c r="G1716">
        <v>37903.172771013502</v>
      </c>
      <c r="H1716">
        <v>-0.32151593179999999</v>
      </c>
      <c r="I1716">
        <v>0.61881675660000002</v>
      </c>
      <c r="J1716">
        <v>-0.58867455300000004</v>
      </c>
      <c r="K1716">
        <v>0.40884666809999998</v>
      </c>
      <c r="L1716">
        <v>37899.401716804998</v>
      </c>
      <c r="M1716">
        <v>-90.137965383999997</v>
      </c>
      <c r="N1716">
        <v>37899.401716804998</v>
      </c>
      <c r="O1716">
        <v>90.391143573500003</v>
      </c>
      <c r="P1716" s="153">
        <f t="shared" si="52"/>
        <v>37899.401716804998</v>
      </c>
      <c r="Q1716" s="153">
        <f t="shared" si="53"/>
        <v>-180.27593076799999</v>
      </c>
    </row>
    <row r="1717" spans="1:17" x14ac:dyDescent="0.2">
      <c r="A1717">
        <v>7284.6562812927004</v>
      </c>
      <c r="B1717">
        <v>2567.1792772276999</v>
      </c>
      <c r="C1717">
        <v>-515.31010662949996</v>
      </c>
      <c r="D1717">
        <v>37899.140621707003</v>
      </c>
      <c r="G1717">
        <v>37903.180408904002</v>
      </c>
      <c r="H1717">
        <v>-0.33665727400000001</v>
      </c>
      <c r="I1717">
        <v>0.61376671220000001</v>
      </c>
      <c r="J1717">
        <v>-0.56984599499999999</v>
      </c>
      <c r="K1717">
        <v>0.4303810461</v>
      </c>
      <c r="L1717">
        <v>37899.410050167098</v>
      </c>
      <c r="M1717">
        <v>-84.716406048300001</v>
      </c>
      <c r="N1717">
        <v>37899.410050167098</v>
      </c>
      <c r="O1717">
        <v>84.934179513999993</v>
      </c>
      <c r="P1717" s="153">
        <f t="shared" si="52"/>
        <v>37899.410050167098</v>
      </c>
      <c r="Q1717" s="153">
        <f t="shared" si="53"/>
        <v>-169.4328120966</v>
      </c>
    </row>
    <row r="1718" spans="1:17" x14ac:dyDescent="0.2">
      <c r="A1718">
        <v>6651.4904858796999</v>
      </c>
      <c r="B1718">
        <v>5260.3147559611998</v>
      </c>
      <c r="C1718">
        <v>-817.79668175400002</v>
      </c>
      <c r="D1718">
        <v>37899.144174194902</v>
      </c>
      <c r="G1718">
        <v>37903.1873524408</v>
      </c>
      <c r="H1718">
        <v>-0.34932574150000001</v>
      </c>
      <c r="I1718">
        <v>0.60951128769999996</v>
      </c>
      <c r="J1718">
        <v>-0.55085612309999998</v>
      </c>
      <c r="K1718">
        <v>0.45058300909999999</v>
      </c>
      <c r="L1718">
        <v>37899.417689081703</v>
      </c>
      <c r="M1718">
        <v>-79.490991938299999</v>
      </c>
      <c r="N1718">
        <v>37899.417689081703</v>
      </c>
      <c r="O1718">
        <v>79.453670269699998</v>
      </c>
      <c r="P1718" s="153">
        <f t="shared" si="52"/>
        <v>37899.417689081703</v>
      </c>
      <c r="Q1718" s="153">
        <f t="shared" si="53"/>
        <v>-158.9819838766</v>
      </c>
    </row>
    <row r="1719" spans="1:17" x14ac:dyDescent="0.2">
      <c r="A1719">
        <v>5592.8930398536004</v>
      </c>
      <c r="B1719">
        <v>7677.0704302900003</v>
      </c>
      <c r="C1719">
        <v>-1075.0392762274</v>
      </c>
      <c r="D1719">
        <v>37899.147782659398</v>
      </c>
      <c r="G1719">
        <v>37903.193601623898</v>
      </c>
      <c r="H1719">
        <v>-0.35962951450000002</v>
      </c>
      <c r="I1719">
        <v>0.60615379650000001</v>
      </c>
      <c r="J1719">
        <v>-0.53174661980000004</v>
      </c>
      <c r="K1719">
        <v>0.4695633287</v>
      </c>
      <c r="L1719">
        <v>37899.425327995297</v>
      </c>
      <c r="M1719">
        <v>-74.066689166100005</v>
      </c>
      <c r="N1719">
        <v>37899.425327995297</v>
      </c>
      <c r="O1719">
        <v>74.226850980699993</v>
      </c>
      <c r="P1719" s="153">
        <f t="shared" si="52"/>
        <v>37899.425327995297</v>
      </c>
      <c r="Q1719" s="153">
        <f t="shared" si="53"/>
        <v>-148.13337833220001</v>
      </c>
    </row>
    <row r="1720" spans="1:17" x14ac:dyDescent="0.2">
      <c r="A1720">
        <v>4271.7451692838004</v>
      </c>
      <c r="B1720">
        <v>9769.8665808482001</v>
      </c>
      <c r="C1720">
        <v>-1286.0826105164001</v>
      </c>
      <c r="D1720">
        <v>37899.151415853601</v>
      </c>
      <c r="G1720">
        <v>37903.198462099601</v>
      </c>
      <c r="H1720">
        <v>-0.36671700689999998</v>
      </c>
      <c r="I1720">
        <v>0.60402992300000002</v>
      </c>
      <c r="J1720">
        <v>-0.51514247390000001</v>
      </c>
      <c r="K1720">
        <v>0.48507187149999997</v>
      </c>
      <c r="L1720">
        <v>37899.432966908302</v>
      </c>
      <c r="M1720">
        <v>-68.486142693900007</v>
      </c>
      <c r="N1720">
        <v>37899.432966908302</v>
      </c>
      <c r="O1720">
        <v>68.918710817800005</v>
      </c>
      <c r="P1720" s="153">
        <f t="shared" si="52"/>
        <v>37899.432966908302</v>
      </c>
      <c r="Q1720" s="153">
        <f t="shared" si="53"/>
        <v>-136.97228538780001</v>
      </c>
    </row>
    <row r="1721" spans="1:17" x14ac:dyDescent="0.2">
      <c r="A1721">
        <v>2861.8166362011002</v>
      </c>
      <c r="B1721">
        <v>11498.1240259718</v>
      </c>
      <c r="C1721">
        <v>-1451.1285803853</v>
      </c>
      <c r="D1721">
        <v>37899.1549269522</v>
      </c>
      <c r="G1721">
        <v>37903.203322575398</v>
      </c>
      <c r="H1721">
        <v>-0.37272235399999998</v>
      </c>
      <c r="I1721">
        <v>0.60254815289999997</v>
      </c>
      <c r="J1721">
        <v>-0.49653151449999999</v>
      </c>
      <c r="K1721">
        <v>0.50146807010000005</v>
      </c>
      <c r="L1721">
        <v>37899.440605834701</v>
      </c>
      <c r="M1721">
        <v>-68.717555763700005</v>
      </c>
      <c r="N1721">
        <v>37899.440605834701</v>
      </c>
      <c r="O1721">
        <v>68.922150913699994</v>
      </c>
      <c r="P1721" s="153">
        <f t="shared" si="52"/>
        <v>37899.440605834701</v>
      </c>
      <c r="Q1721" s="153">
        <f t="shared" si="53"/>
        <v>-137.43511152740001</v>
      </c>
    </row>
    <row r="1722" spans="1:17" x14ac:dyDescent="0.2">
      <c r="A1722">
        <v>1333.0982199404</v>
      </c>
      <c r="B1722">
        <v>13028.3696526454</v>
      </c>
      <c r="C1722">
        <v>-1589.148698109</v>
      </c>
      <c r="D1722">
        <v>37899.158567435297</v>
      </c>
      <c r="G1722">
        <v>37903.207488697502</v>
      </c>
      <c r="H1722">
        <v>-0.37670383870000002</v>
      </c>
      <c r="I1722">
        <v>0.60201746140000001</v>
      </c>
      <c r="J1722">
        <v>-0.47848834420000003</v>
      </c>
      <c r="K1722">
        <v>0.5164475758</v>
      </c>
      <c r="L1722">
        <v>37899.448244731197</v>
      </c>
      <c r="M1722">
        <v>-63.271818869599997</v>
      </c>
      <c r="N1722">
        <v>37899.448244731197</v>
      </c>
      <c r="O1722">
        <v>63.6248528884</v>
      </c>
      <c r="P1722" s="153">
        <f t="shared" si="52"/>
        <v>37899.448244731197</v>
      </c>
      <c r="Q1722" s="153">
        <f t="shared" si="53"/>
        <v>-126.54363773919999</v>
      </c>
    </row>
    <row r="1723" spans="1:17" x14ac:dyDescent="0.2">
      <c r="A1723">
        <v>-234.61078784099999</v>
      </c>
      <c r="B1723">
        <v>14345.5185172647</v>
      </c>
      <c r="C1723">
        <v>-1700.6588099472999</v>
      </c>
      <c r="D1723">
        <v>37899.162242167396</v>
      </c>
      <c r="G1723">
        <v>37903.210960465898</v>
      </c>
      <c r="H1723">
        <v>-0.37889848339999999</v>
      </c>
      <c r="I1723">
        <v>0.60231127979999999</v>
      </c>
      <c r="J1723">
        <v>-0.46152384369999999</v>
      </c>
      <c r="K1723">
        <v>0.52976674420000003</v>
      </c>
      <c r="L1723">
        <v>37899.455883641203</v>
      </c>
      <c r="M1723">
        <v>-58.019315429599999</v>
      </c>
      <c r="N1723">
        <v>37899.455883641203</v>
      </c>
      <c r="O1723">
        <v>58.317041603299998</v>
      </c>
      <c r="P1723" s="153">
        <f t="shared" si="52"/>
        <v>37899.455883641203</v>
      </c>
      <c r="Q1723" s="153">
        <f t="shared" si="53"/>
        <v>-116.0386308592</v>
      </c>
    </row>
    <row r="1724" spans="1:17" x14ac:dyDescent="0.2">
      <c r="A1724">
        <v>-1759.3978385752</v>
      </c>
      <c r="B1724">
        <v>15443.6900351677</v>
      </c>
      <c r="C1724">
        <v>-1787.3308667531001</v>
      </c>
      <c r="D1724">
        <v>37899.1658209792</v>
      </c>
      <c r="G1724">
        <v>37903.214432234301</v>
      </c>
      <c r="H1724">
        <v>-0.37969613800000002</v>
      </c>
      <c r="I1724">
        <v>0.6035287184</v>
      </c>
      <c r="J1724">
        <v>-0.4422719182</v>
      </c>
      <c r="K1724">
        <v>0.54403996109999997</v>
      </c>
      <c r="L1724">
        <v>37899.463522550403</v>
      </c>
      <c r="M1724">
        <v>-55.584237294600001</v>
      </c>
      <c r="N1724">
        <v>37899.463522550403</v>
      </c>
      <c r="O1724">
        <v>54.278654295000003</v>
      </c>
      <c r="P1724" s="153">
        <f t="shared" si="52"/>
        <v>37899.463522550403</v>
      </c>
      <c r="Q1724" s="153">
        <f t="shared" si="53"/>
        <v>-111.1684745892</v>
      </c>
    </row>
    <row r="1725" spans="1:17" x14ac:dyDescent="0.2">
      <c r="A1725">
        <v>-3457.9793835608002</v>
      </c>
      <c r="B1725">
        <v>16498.3600497398</v>
      </c>
      <c r="C1725">
        <v>-1863.7946298337999</v>
      </c>
      <c r="D1725">
        <v>37899.169856832203</v>
      </c>
      <c r="G1725">
        <v>37903.217209649003</v>
      </c>
      <c r="H1725">
        <v>-0.37897368059999997</v>
      </c>
      <c r="I1725">
        <v>0.60539513639999998</v>
      </c>
      <c r="J1725">
        <v>-0.42474246719999997</v>
      </c>
      <c r="K1725">
        <v>0.55629984249999997</v>
      </c>
      <c r="L1725">
        <v>37899.471161458998</v>
      </c>
      <c r="M1725">
        <v>-52.598134418000001</v>
      </c>
      <c r="N1725">
        <v>37899.471161458998</v>
      </c>
      <c r="O1725">
        <v>52.832228299999997</v>
      </c>
      <c r="P1725" s="153">
        <f t="shared" si="52"/>
        <v>37899.471161458998</v>
      </c>
      <c r="Q1725" s="153">
        <f t="shared" si="53"/>
        <v>-105.196268836</v>
      </c>
    </row>
    <row r="1726" spans="1:17" x14ac:dyDescent="0.2">
      <c r="A1726">
        <v>-5009.1470031536001</v>
      </c>
      <c r="B1726">
        <v>17331.8888723987</v>
      </c>
      <c r="C1726">
        <v>-1918.1878726223999</v>
      </c>
      <c r="D1726">
        <v>37899.173614484898</v>
      </c>
      <c r="G1726">
        <v>37903.219987063698</v>
      </c>
      <c r="H1726">
        <v>-0.3766096612</v>
      </c>
      <c r="I1726">
        <v>0.60831526390000001</v>
      </c>
      <c r="J1726">
        <v>-0.40475847739999998</v>
      </c>
      <c r="K1726">
        <v>0.56946314880000004</v>
      </c>
      <c r="L1726">
        <v>37899.478800381199</v>
      </c>
      <c r="M1726">
        <v>-47.208845497699997</v>
      </c>
      <c r="N1726">
        <v>37899.478800381199</v>
      </c>
      <c r="O1726">
        <v>47.236411585799999</v>
      </c>
      <c r="P1726" s="153">
        <f t="shared" si="52"/>
        <v>37899.478800381199</v>
      </c>
      <c r="Q1726" s="153">
        <f t="shared" si="53"/>
        <v>-94.417690995399994</v>
      </c>
    </row>
    <row r="1727" spans="1:17" x14ac:dyDescent="0.2">
      <c r="A1727">
        <v>-6684.4027298912997</v>
      </c>
      <c r="B1727">
        <v>18112.331385034999</v>
      </c>
      <c r="C1727">
        <v>-1962.6708969603999</v>
      </c>
      <c r="D1727">
        <v>37899.177772004601</v>
      </c>
      <c r="G1727">
        <v>37903.224153185802</v>
      </c>
      <c r="H1727">
        <v>-0.36862120370000001</v>
      </c>
      <c r="I1727">
        <v>0.61542164030000002</v>
      </c>
      <c r="J1727">
        <v>-0.3684735348</v>
      </c>
      <c r="K1727">
        <v>0.59127139880000001</v>
      </c>
      <c r="L1727">
        <v>37899.486439273802</v>
      </c>
      <c r="M1727">
        <v>-47.3017715744</v>
      </c>
      <c r="N1727">
        <v>37899.486439273802</v>
      </c>
      <c r="O1727">
        <v>46.427589927500001</v>
      </c>
      <c r="P1727" s="153">
        <f t="shared" si="52"/>
        <v>37899.486439273802</v>
      </c>
      <c r="Q1727" s="153">
        <f t="shared" si="53"/>
        <v>-94.6035431488</v>
      </c>
    </row>
    <row r="1728" spans="1:17" x14ac:dyDescent="0.2">
      <c r="A1728">
        <v>-8113.1403063840999</v>
      </c>
      <c r="B1728">
        <v>18690.179786360201</v>
      </c>
      <c r="C1728">
        <v>-1990.1594233441999</v>
      </c>
      <c r="D1728">
        <v>37899.181413090497</v>
      </c>
      <c r="G1728">
        <v>37903.228319307898</v>
      </c>
      <c r="H1728">
        <v>-0.35219015710000001</v>
      </c>
      <c r="I1728">
        <v>0.62727878319999997</v>
      </c>
      <c r="J1728">
        <v>-0.32088769960000002</v>
      </c>
      <c r="K1728">
        <v>0.61604748649999996</v>
      </c>
      <c r="L1728">
        <v>37899.494078180498</v>
      </c>
      <c r="M1728">
        <v>-41.923215815200003</v>
      </c>
      <c r="N1728">
        <v>37899.494078180498</v>
      </c>
      <c r="O1728">
        <v>42.017704519799999</v>
      </c>
      <c r="P1728" s="153">
        <f t="shared" si="52"/>
        <v>37899.494078180498</v>
      </c>
      <c r="Q1728" s="153">
        <f t="shared" si="53"/>
        <v>-83.846431630400005</v>
      </c>
    </row>
    <row r="1729" spans="1:17" x14ac:dyDescent="0.2">
      <c r="A1729">
        <v>-9605.1370151635001</v>
      </c>
      <c r="B1729">
        <v>19214.8456386709</v>
      </c>
      <c r="C1729">
        <v>-2009.4862075118001</v>
      </c>
      <c r="D1729">
        <v>37899.185321025703</v>
      </c>
      <c r="G1729">
        <v>37903.2310967226</v>
      </c>
      <c r="H1729">
        <v>-0.3336435297</v>
      </c>
      <c r="I1729">
        <v>0.6389224201</v>
      </c>
      <c r="J1729">
        <v>-0.27954853070000002</v>
      </c>
      <c r="K1729">
        <v>0.63428129030000002</v>
      </c>
      <c r="L1729">
        <v>37899.501717086801</v>
      </c>
      <c r="M1729">
        <v>-36.612946311999998</v>
      </c>
      <c r="N1729">
        <v>37899.501717086801</v>
      </c>
      <c r="O1729">
        <v>36.940810581299999</v>
      </c>
      <c r="P1729" s="153">
        <f t="shared" si="52"/>
        <v>37899.501717086801</v>
      </c>
      <c r="Q1729" s="153">
        <f t="shared" si="53"/>
        <v>-73.225892623999997</v>
      </c>
    </row>
    <row r="1730" spans="1:17" x14ac:dyDescent="0.2">
      <c r="A1730">
        <v>-10998.649997630901</v>
      </c>
      <c r="B1730">
        <v>19636.999135289101</v>
      </c>
      <c r="C1730">
        <v>-2019.4550210735999</v>
      </c>
      <c r="D1730">
        <v>37899.189078209602</v>
      </c>
      <c r="G1730">
        <v>37903.233874137302</v>
      </c>
      <c r="H1730">
        <v>-0.30568070749999998</v>
      </c>
      <c r="I1730">
        <v>0.65437775850000002</v>
      </c>
      <c r="J1730">
        <v>-0.22684709450000001</v>
      </c>
      <c r="K1730">
        <v>0.65336777540000002</v>
      </c>
      <c r="L1730">
        <v>37899.509355992603</v>
      </c>
      <c r="M1730">
        <v>-33.9350991982</v>
      </c>
      <c r="N1730">
        <v>37899.509355992603</v>
      </c>
      <c r="O1730">
        <v>32.622562267200003</v>
      </c>
      <c r="P1730" s="153">
        <f t="shared" si="52"/>
        <v>37899.509355992603</v>
      </c>
      <c r="Q1730" s="153">
        <f t="shared" si="53"/>
        <v>-67.870198396399999</v>
      </c>
    </row>
    <row r="1731" spans="1:17" x14ac:dyDescent="0.2">
      <c r="A1731">
        <v>-12310.087306736101</v>
      </c>
      <c r="B1731">
        <v>19977.5117999963</v>
      </c>
      <c r="C1731">
        <v>-2022.0767219731999</v>
      </c>
      <c r="D1731">
        <v>37899.192716913603</v>
      </c>
      <c r="G1731">
        <v>37903.236651551997</v>
      </c>
      <c r="H1731">
        <v>-0.26418595189999999</v>
      </c>
      <c r="I1731">
        <v>0.67384465439999996</v>
      </c>
      <c r="J1731">
        <v>-0.1585235663</v>
      </c>
      <c r="K1731">
        <v>0.67157236649999996</v>
      </c>
      <c r="L1731">
        <v>37899.516994898098</v>
      </c>
      <c r="M1731">
        <v>-31.010952597100001</v>
      </c>
      <c r="N1731">
        <v>37899.516994898098</v>
      </c>
      <c r="O1731">
        <v>31.639215831000001</v>
      </c>
      <c r="P1731" s="153">
        <f t="shared" si="52"/>
        <v>37899.516994898098</v>
      </c>
      <c r="Q1731" s="153">
        <f t="shared" si="53"/>
        <v>-62.021905194200002</v>
      </c>
    </row>
    <row r="1732" spans="1:17" x14ac:dyDescent="0.2">
      <c r="A1732">
        <v>-13541.311399051199</v>
      </c>
      <c r="B1732">
        <v>20249.017560476801</v>
      </c>
      <c r="C1732">
        <v>-2018.8017828473</v>
      </c>
      <c r="D1732">
        <v>37899.196230756301</v>
      </c>
      <c r="G1732">
        <v>37903.239428966699</v>
      </c>
      <c r="H1732">
        <v>-0.2048966649</v>
      </c>
      <c r="I1732">
        <v>0.69584432269999996</v>
      </c>
      <c r="J1732">
        <v>-7.0657769999999995E-2</v>
      </c>
      <c r="K1732">
        <v>0.68470834290000004</v>
      </c>
      <c r="L1732">
        <v>37899.524633803703</v>
      </c>
      <c r="M1732">
        <v>-25.934518457399999</v>
      </c>
      <c r="N1732">
        <v>37899.524633803703</v>
      </c>
      <c r="O1732">
        <v>26.2785569242</v>
      </c>
      <c r="P1732" s="153">
        <f t="shared" si="52"/>
        <v>37899.524633803703</v>
      </c>
      <c r="Q1732" s="153">
        <f t="shared" si="53"/>
        <v>-51.869036914799999</v>
      </c>
    </row>
    <row r="1733" spans="1:17" x14ac:dyDescent="0.2">
      <c r="A1733">
        <v>-14957.210555280501</v>
      </c>
      <c r="B1733">
        <v>20505.2445026883</v>
      </c>
      <c r="C1733">
        <v>-2008.368014484</v>
      </c>
      <c r="D1733">
        <v>37899.200397422901</v>
      </c>
      <c r="G1733">
        <v>37903.242206381401</v>
      </c>
      <c r="H1733">
        <v>-0.1273237471</v>
      </c>
      <c r="I1733">
        <v>0.7158329926</v>
      </c>
      <c r="J1733">
        <v>3.5958812999999999E-2</v>
      </c>
      <c r="K1733">
        <v>0.68562289480000005</v>
      </c>
      <c r="L1733">
        <v>37899.532272709403</v>
      </c>
      <c r="M1733">
        <v>-20.546674250199999</v>
      </c>
      <c r="N1733">
        <v>37899.532272709403</v>
      </c>
      <c r="O1733">
        <v>20.865990734099999</v>
      </c>
      <c r="P1733" s="153">
        <f t="shared" si="52"/>
        <v>37899.532272709403</v>
      </c>
      <c r="Q1733" s="153">
        <f t="shared" si="53"/>
        <v>-41.093348500399998</v>
      </c>
    </row>
    <row r="1734" spans="1:17" x14ac:dyDescent="0.2">
      <c r="A1734">
        <v>-16326.318770738701</v>
      </c>
      <c r="B1734">
        <v>20697.191821006199</v>
      </c>
      <c r="C1734">
        <v>-1991.6342289237</v>
      </c>
      <c r="D1734">
        <v>37899.204564089603</v>
      </c>
      <c r="G1734">
        <v>37903.244983796198</v>
      </c>
      <c r="H1734">
        <v>-4.0541671100000003E-2</v>
      </c>
      <c r="I1734">
        <v>0.72771634659999995</v>
      </c>
      <c r="J1734">
        <v>0.1504017077</v>
      </c>
      <c r="K1734">
        <v>0.66795555100000004</v>
      </c>
      <c r="L1734">
        <v>37899.539911616899</v>
      </c>
      <c r="M1734">
        <v>-14.962241004199999</v>
      </c>
      <c r="N1734">
        <v>37899.539911616899</v>
      </c>
      <c r="O1734">
        <v>15.2846774725</v>
      </c>
      <c r="P1734" s="153">
        <f t="shared" si="52"/>
        <v>37899.539911616899</v>
      </c>
      <c r="Q1734" s="153">
        <f t="shared" si="53"/>
        <v>-29.924482008399998</v>
      </c>
    </row>
    <row r="1735" spans="1:17" x14ac:dyDescent="0.2">
      <c r="A1735">
        <v>-17649.801962742102</v>
      </c>
      <c r="B1735">
        <v>20831.193335548101</v>
      </c>
      <c r="C1735">
        <v>-1969.3208755692001</v>
      </c>
      <c r="D1735">
        <v>37899.208730756298</v>
      </c>
      <c r="G1735">
        <v>37903.2477612109</v>
      </c>
      <c r="H1735">
        <v>3.8970157999999998E-2</v>
      </c>
      <c r="I1735">
        <v>0.72968388579999999</v>
      </c>
      <c r="J1735">
        <v>0.25560340920000002</v>
      </c>
      <c r="K1735">
        <v>0.63301631160000005</v>
      </c>
      <c r="L1735">
        <v>37899.547550526098</v>
      </c>
      <c r="M1735">
        <v>-9.2619170174000001</v>
      </c>
      <c r="N1735">
        <v>37899.547550526098</v>
      </c>
      <c r="O1735">
        <v>9.3633016128000008</v>
      </c>
      <c r="P1735" s="153">
        <f t="shared" si="52"/>
        <v>37899.547550526098</v>
      </c>
      <c r="Q1735" s="153">
        <f t="shared" si="53"/>
        <v>-18.5238340348</v>
      </c>
    </row>
    <row r="1736" spans="1:17" x14ac:dyDescent="0.2">
      <c r="A1736">
        <v>-18928.855305356901</v>
      </c>
      <c r="B1736">
        <v>20912.669322680798</v>
      </c>
      <c r="C1736">
        <v>-1942.0387696553</v>
      </c>
      <c r="D1736">
        <v>37899.212897422898</v>
      </c>
      <c r="G1736">
        <v>37903.250538625602</v>
      </c>
      <c r="H1736">
        <v>9.9501228600000005E-2</v>
      </c>
      <c r="I1736">
        <v>0.72592724590000002</v>
      </c>
      <c r="J1736">
        <v>0.34137071209999997</v>
      </c>
      <c r="K1736">
        <v>0.58872334429999995</v>
      </c>
      <c r="L1736">
        <v>37899.555189438797</v>
      </c>
      <c r="M1736">
        <v>-3.2350277710999999</v>
      </c>
      <c r="N1736">
        <v>37899.555189438797</v>
      </c>
      <c r="O1736">
        <v>3.3262614451000001</v>
      </c>
      <c r="P1736" s="153">
        <f t="shared" si="52"/>
        <v>37899.555189438797</v>
      </c>
      <c r="Q1736" s="153">
        <f t="shared" si="53"/>
        <v>-6.4700555421999999</v>
      </c>
    </row>
    <row r="1737" spans="1:17" x14ac:dyDescent="0.2">
      <c r="A1737">
        <v>-19961.650167252199</v>
      </c>
      <c r="B1737">
        <v>20943.835186971799</v>
      </c>
      <c r="C1737">
        <v>-1915.8873106368001</v>
      </c>
      <c r="D1737">
        <v>37899.216369645197</v>
      </c>
      <c r="G1737">
        <v>37903.253316040304</v>
      </c>
      <c r="H1737">
        <v>0.139152265</v>
      </c>
      <c r="I1737">
        <v>0.72152857510000001</v>
      </c>
      <c r="J1737">
        <v>0.40798949680000002</v>
      </c>
      <c r="K1737">
        <v>0.54182813969999999</v>
      </c>
      <c r="L1737">
        <v>37899.5628283611</v>
      </c>
      <c r="M1737">
        <v>4.2134517551000004</v>
      </c>
      <c r="N1737">
        <v>37899.5628283611</v>
      </c>
      <c r="O1737">
        <v>-5.4923902691000004</v>
      </c>
      <c r="P1737" s="153">
        <f t="shared" si="52"/>
        <v>37899.5628283611</v>
      </c>
      <c r="Q1737" s="153">
        <f t="shared" si="53"/>
        <v>8.4269035102000007</v>
      </c>
    </row>
    <row r="1738" spans="1:17" x14ac:dyDescent="0.2">
      <c r="A1738">
        <v>-21162.3063315158</v>
      </c>
      <c r="B1738">
        <v>20940.715031891799</v>
      </c>
      <c r="C1738">
        <v>-1880.8005433686999</v>
      </c>
      <c r="D1738">
        <v>37899.220536311797</v>
      </c>
      <c r="G1738">
        <v>37903.256093454998</v>
      </c>
      <c r="H1738">
        <v>0.16096504380000001</v>
      </c>
      <c r="I1738">
        <v>0.71926140100000002</v>
      </c>
      <c r="J1738">
        <v>0.46021140620000001</v>
      </c>
      <c r="K1738">
        <v>0.49493307959999999</v>
      </c>
      <c r="L1738">
        <v>37899.566300601298</v>
      </c>
      <c r="M1738">
        <v>11.069976325600001</v>
      </c>
      <c r="N1738">
        <v>37899.566300601298</v>
      </c>
      <c r="O1738">
        <v>-9.9288105555000001</v>
      </c>
      <c r="P1738" s="153">
        <f t="shared" si="52"/>
        <v>37899.566300601298</v>
      </c>
      <c r="Q1738" s="153">
        <f t="shared" si="53"/>
        <v>22.139952651200002</v>
      </c>
    </row>
    <row r="1739" spans="1:17" x14ac:dyDescent="0.2">
      <c r="A1739">
        <v>-22321.798909456</v>
      </c>
      <c r="B1739">
        <v>20896.805864276899</v>
      </c>
      <c r="C1739">
        <v>-1842.0479645508999</v>
      </c>
      <c r="D1739">
        <v>37899.224702978499</v>
      </c>
      <c r="G1739">
        <v>37903.2588708697</v>
      </c>
      <c r="H1739">
        <v>0.1683672762</v>
      </c>
      <c r="I1739">
        <v>0.71996057589999995</v>
      </c>
      <c r="J1739">
        <v>0.50268170710000004</v>
      </c>
      <c r="K1739">
        <v>0.44790660960000001</v>
      </c>
      <c r="L1739">
        <v>37899.575328433297</v>
      </c>
      <c r="M1739">
        <v>28.812884412799999</v>
      </c>
      <c r="N1739">
        <v>37899.575328433297</v>
      </c>
      <c r="O1739">
        <v>-27.401251795499999</v>
      </c>
      <c r="P1739" s="153">
        <f t="shared" si="52"/>
        <v>37899.575328433297</v>
      </c>
      <c r="Q1739" s="153">
        <f t="shared" si="53"/>
        <v>57.625768825599998</v>
      </c>
    </row>
    <row r="1740" spans="1:17" x14ac:dyDescent="0.2">
      <c r="A1740">
        <v>-23441.191138762199</v>
      </c>
      <c r="B1740">
        <v>20815.306119010402</v>
      </c>
      <c r="C1740">
        <v>-1799.9796364675001</v>
      </c>
      <c r="D1740">
        <v>37899.228869645201</v>
      </c>
      <c r="G1740">
        <v>37903.261648284497</v>
      </c>
      <c r="H1740">
        <v>0.16366739059999999</v>
      </c>
      <c r="I1740">
        <v>0.72349864399999997</v>
      </c>
      <c r="J1740">
        <v>0.53868810389999999</v>
      </c>
      <c r="K1740">
        <v>0.39947193149999999</v>
      </c>
      <c r="L1740">
        <v>37899.597550801802</v>
      </c>
      <c r="M1740">
        <v>84.452091049100005</v>
      </c>
      <c r="N1740">
        <v>37899.597550801802</v>
      </c>
      <c r="O1740">
        <v>-85.005421086300004</v>
      </c>
      <c r="P1740" s="153">
        <f t="shared" si="52"/>
        <v>37899.597550801802</v>
      </c>
      <c r="Q1740" s="153">
        <f t="shared" si="53"/>
        <v>168.90418209820001</v>
      </c>
    </row>
    <row r="1741" spans="1:17" x14ac:dyDescent="0.2">
      <c r="A1741">
        <v>-24521.4895032608</v>
      </c>
      <c r="B1741">
        <v>20699.0465182876</v>
      </c>
      <c r="C1741">
        <v>-1754.9034792906</v>
      </c>
      <c r="D1741">
        <v>37899.233036311802</v>
      </c>
      <c r="G1741">
        <v>37903.264425699199</v>
      </c>
      <c r="H1741">
        <v>0.14802583020000001</v>
      </c>
      <c r="I1741">
        <v>0.72927131290000002</v>
      </c>
      <c r="J1741">
        <v>0.57020178470000005</v>
      </c>
      <c r="K1741">
        <v>0.34802533029999999</v>
      </c>
      <c r="L1741">
        <v>37899.606578637497</v>
      </c>
      <c r="M1741">
        <v>117.5774558671</v>
      </c>
      <c r="N1741">
        <v>37899.606578637497</v>
      </c>
      <c r="O1741">
        <v>-117.7978455154</v>
      </c>
      <c r="P1741" s="153">
        <f t="shared" si="52"/>
        <v>37899.606578637497</v>
      </c>
      <c r="Q1741" s="153">
        <f t="shared" si="53"/>
        <v>235.1549117342</v>
      </c>
    </row>
    <row r="1742" spans="1:17" x14ac:dyDescent="0.2">
      <c r="A1742">
        <v>-25392.5607146289</v>
      </c>
      <c r="B1742">
        <v>20577.4365277742</v>
      </c>
      <c r="C1742">
        <v>-1715.2398950992001</v>
      </c>
      <c r="D1742">
        <v>37899.236508533999</v>
      </c>
      <c r="G1742">
        <v>37903.267203113901</v>
      </c>
      <c r="H1742">
        <v>0.1218831928</v>
      </c>
      <c r="I1742">
        <v>0.73627959330000003</v>
      </c>
      <c r="J1742">
        <v>0.59808978260000001</v>
      </c>
      <c r="K1742">
        <v>0.29210522030000002</v>
      </c>
      <c r="L1742">
        <v>37899.616300934897</v>
      </c>
      <c r="M1742">
        <v>130.71070655540001</v>
      </c>
      <c r="N1742">
        <v>37899.616300934897</v>
      </c>
      <c r="O1742">
        <v>-130.77262713569999</v>
      </c>
      <c r="P1742" s="153">
        <f t="shared" si="52"/>
        <v>37899.616300934897</v>
      </c>
      <c r="Q1742" s="153">
        <f t="shared" si="53"/>
        <v>261.42141311080002</v>
      </c>
    </row>
    <row r="1743" spans="1:17" x14ac:dyDescent="0.2">
      <c r="A1743">
        <v>-26403.608399754699</v>
      </c>
      <c r="B1743">
        <v>20403.800231992202</v>
      </c>
      <c r="C1743">
        <v>-1665.3353510003999</v>
      </c>
      <c r="D1743">
        <v>37899.240675200701</v>
      </c>
      <c r="G1743">
        <v>37903.269980528603</v>
      </c>
      <c r="H1743">
        <v>8.5631686799999995E-2</v>
      </c>
      <c r="I1743">
        <v>0.74305572080000004</v>
      </c>
      <c r="J1743">
        <v>0.62225870319999999</v>
      </c>
      <c r="K1743">
        <v>0.23093184359999999</v>
      </c>
      <c r="L1743">
        <v>37899.625328776601</v>
      </c>
      <c r="M1743">
        <v>136.5322935072</v>
      </c>
      <c r="N1743">
        <v>37899.625328776601</v>
      </c>
      <c r="O1743">
        <v>-136.61509352889999</v>
      </c>
      <c r="P1743" s="153">
        <f t="shared" si="52"/>
        <v>37899.625328776601</v>
      </c>
      <c r="Q1743" s="153">
        <f t="shared" si="53"/>
        <v>273.06458701439999</v>
      </c>
    </row>
    <row r="1744" spans="1:17" x14ac:dyDescent="0.2">
      <c r="A1744">
        <v>-27378.100234773301</v>
      </c>
      <c r="B1744">
        <v>20201.878578024</v>
      </c>
      <c r="C1744">
        <v>-1613.1204267116</v>
      </c>
      <c r="D1744">
        <v>37899.244841867403</v>
      </c>
      <c r="G1744">
        <v>37903.272757943298</v>
      </c>
      <c r="H1744">
        <v>4.0505531099999999E-2</v>
      </c>
      <c r="I1744">
        <v>0.74771922820000003</v>
      </c>
      <c r="J1744">
        <v>0.6418740758</v>
      </c>
      <c r="K1744">
        <v>0.16514517409999999</v>
      </c>
      <c r="L1744">
        <v>37899.634356627699</v>
      </c>
      <c r="M1744">
        <v>143.81456393580001</v>
      </c>
      <c r="N1744">
        <v>37899.634356627699</v>
      </c>
      <c r="O1744">
        <v>-142.3452883839</v>
      </c>
      <c r="P1744" s="153">
        <f t="shared" si="52"/>
        <v>37899.634356627699</v>
      </c>
      <c r="Q1744" s="153">
        <f t="shared" si="53"/>
        <v>287.62912787160002</v>
      </c>
    </row>
    <row r="1745" spans="1:17" x14ac:dyDescent="0.2">
      <c r="A1745">
        <v>-28316.825064134599</v>
      </c>
      <c r="B1745">
        <v>19973.530822292199</v>
      </c>
      <c r="C1745">
        <v>-1558.7936680913999</v>
      </c>
      <c r="D1745">
        <v>37899.249008534098</v>
      </c>
      <c r="G1745">
        <v>37903.276924065402</v>
      </c>
      <c r="H1745">
        <v>-3.7291919499999999E-2</v>
      </c>
      <c r="I1745">
        <v>0.74701707669999995</v>
      </c>
      <c r="J1745">
        <v>0.66067704660000004</v>
      </c>
      <c r="K1745">
        <v>6.3879887999999996E-2</v>
      </c>
      <c r="L1745">
        <v>37899.642690029803</v>
      </c>
      <c r="M1745">
        <v>147.7695841087</v>
      </c>
      <c r="N1745">
        <v>37899.642690029803</v>
      </c>
      <c r="O1745">
        <v>-147.74069070659999</v>
      </c>
      <c r="P1745" s="153">
        <f t="shared" si="52"/>
        <v>37899.642690029803</v>
      </c>
      <c r="Q1745" s="153">
        <f t="shared" si="53"/>
        <v>295.5391682174</v>
      </c>
    </row>
    <row r="1746" spans="1:17" x14ac:dyDescent="0.2">
      <c r="A1746">
        <v>-29220.519396956799</v>
      </c>
      <c r="B1746">
        <v>19720.441497001299</v>
      </c>
      <c r="C1746">
        <v>-1502.5343314412</v>
      </c>
      <c r="D1746">
        <v>37899.253175200698</v>
      </c>
      <c r="G1746">
        <v>37903.281090187498</v>
      </c>
      <c r="H1746">
        <v>-0.1148712428</v>
      </c>
      <c r="I1746">
        <v>0.73579096669999999</v>
      </c>
      <c r="J1746">
        <v>0.66677330150000003</v>
      </c>
      <c r="K1746">
        <v>-2.8803042500000001E-2</v>
      </c>
      <c r="L1746">
        <v>37899.651717875902</v>
      </c>
      <c r="M1746">
        <v>153.0183570778</v>
      </c>
      <c r="N1746">
        <v>37899.651717875902</v>
      </c>
      <c r="O1746">
        <v>-153.24471912359999</v>
      </c>
      <c r="P1746" s="153">
        <f t="shared" si="52"/>
        <v>37899.651717875902</v>
      </c>
      <c r="Q1746" s="153">
        <f t="shared" si="53"/>
        <v>306.03671415560001</v>
      </c>
    </row>
    <row r="1747" spans="1:17" x14ac:dyDescent="0.2">
      <c r="A1747">
        <v>-29947.335451633098</v>
      </c>
      <c r="B1747">
        <v>19491.7435858307</v>
      </c>
      <c r="C1747">
        <v>-1454.293021164</v>
      </c>
      <c r="D1747">
        <v>37899.256647422902</v>
      </c>
      <c r="G1747">
        <v>37903.2838676022</v>
      </c>
      <c r="H1747">
        <v>-0.16122167079999999</v>
      </c>
      <c r="I1747">
        <v>0.72404618779999996</v>
      </c>
      <c r="J1747">
        <v>0.66569062700000003</v>
      </c>
      <c r="K1747">
        <v>-8.1367561300000002E-2</v>
      </c>
      <c r="L1747">
        <v>37899.660051268198</v>
      </c>
      <c r="M1747">
        <v>158.35774807769999</v>
      </c>
      <c r="N1747">
        <v>37899.660051268198</v>
      </c>
      <c r="O1747">
        <v>-158.766207971</v>
      </c>
      <c r="P1747" s="153">
        <f t="shared" si="52"/>
        <v>37899.660051268198</v>
      </c>
      <c r="Q1747" s="153">
        <f t="shared" si="53"/>
        <v>316.71549615539999</v>
      </c>
    </row>
    <row r="1748" spans="1:17" x14ac:dyDescent="0.2">
      <c r="A1748">
        <v>-30788.556521238999</v>
      </c>
      <c r="B1748">
        <v>19197.178204375399</v>
      </c>
      <c r="C1748">
        <v>-1394.9023910426999</v>
      </c>
      <c r="D1748">
        <v>37899.260814089597</v>
      </c>
      <c r="G1748">
        <v>37903.287339370603</v>
      </c>
      <c r="H1748">
        <v>-0.21130406169999999</v>
      </c>
      <c r="I1748">
        <v>0.70696752439999999</v>
      </c>
      <c r="J1748">
        <v>0.66110242200000002</v>
      </c>
      <c r="K1748">
        <v>-0.13598198619999999</v>
      </c>
      <c r="L1748">
        <v>37899.6690791074</v>
      </c>
      <c r="M1748">
        <v>163.7669394319</v>
      </c>
      <c r="N1748">
        <v>37899.6690791074</v>
      </c>
      <c r="O1748">
        <v>-164.1102957924</v>
      </c>
      <c r="P1748" s="153">
        <f t="shared" si="52"/>
        <v>37899.6690791074</v>
      </c>
      <c r="Q1748" s="153">
        <f t="shared" si="53"/>
        <v>327.5338788638</v>
      </c>
    </row>
    <row r="1749" spans="1:17" x14ac:dyDescent="0.2">
      <c r="A1749">
        <v>-31596.5717929208</v>
      </c>
      <c r="B1749">
        <v>18881.879269089</v>
      </c>
      <c r="C1749">
        <v>-1334.0035941737001</v>
      </c>
      <c r="D1749">
        <v>37899.264980756299</v>
      </c>
      <c r="G1749">
        <v>37903.2915054927</v>
      </c>
      <c r="H1749">
        <v>-0.26078209569999999</v>
      </c>
      <c r="I1749">
        <v>0.68538400830000001</v>
      </c>
      <c r="J1749">
        <v>0.65350331640000003</v>
      </c>
      <c r="K1749">
        <v>-0.18754966040000001</v>
      </c>
      <c r="L1749">
        <v>37899.678801392998</v>
      </c>
      <c r="M1749">
        <v>168.9991571292</v>
      </c>
      <c r="N1749">
        <v>37899.678801392998</v>
      </c>
      <c r="O1749">
        <v>-169.4107226829</v>
      </c>
      <c r="P1749" s="153">
        <f t="shared" si="52"/>
        <v>37899.678801392998</v>
      </c>
      <c r="Q1749" s="153">
        <f t="shared" si="53"/>
        <v>337.9983142584</v>
      </c>
    </row>
    <row r="1750" spans="1:17" x14ac:dyDescent="0.2">
      <c r="A1750">
        <v>-32371.940535419199</v>
      </c>
      <c r="B1750">
        <v>18547.0426137758</v>
      </c>
      <c r="C1750">
        <v>-1271.7228280500001</v>
      </c>
      <c r="D1750">
        <v>37899.2691474229</v>
      </c>
      <c r="G1750">
        <v>37903.295671614702</v>
      </c>
      <c r="H1750">
        <v>-0.30108390460000001</v>
      </c>
      <c r="I1750">
        <v>0.66410572960000003</v>
      </c>
      <c r="J1750">
        <v>0.64541400910000002</v>
      </c>
      <c r="K1750">
        <v>-0.22749245979999999</v>
      </c>
      <c r="L1750">
        <v>37899.690607022902</v>
      </c>
      <c r="M1750">
        <v>174.32784917359999</v>
      </c>
      <c r="N1750">
        <v>37899.690607022902</v>
      </c>
      <c r="O1750">
        <v>-174.8256192643</v>
      </c>
      <c r="P1750" s="153">
        <f t="shared" ref="P1750:P1813" si="54">N1750</f>
        <v>37899.690607022902</v>
      </c>
      <c r="Q1750" s="153">
        <f t="shared" ref="Q1750:Q1813" si="55">M1750*2</f>
        <v>348.65569834719997</v>
      </c>
    </row>
    <row r="1751" spans="1:17" x14ac:dyDescent="0.2">
      <c r="A1751">
        <v>-33115.181634878703</v>
      </c>
      <c r="B1751">
        <v>18193.7711388795</v>
      </c>
      <c r="C1751">
        <v>-1208.1763935260001</v>
      </c>
      <c r="D1751">
        <v>37899.273314089602</v>
      </c>
      <c r="G1751">
        <v>37903.300532090499</v>
      </c>
      <c r="H1751">
        <v>-0.33970914029999999</v>
      </c>
      <c r="I1751">
        <v>0.64034744369999996</v>
      </c>
      <c r="J1751">
        <v>0.6364442924</v>
      </c>
      <c r="K1751">
        <v>-0.26361243159999997</v>
      </c>
      <c r="L1751">
        <v>37899.698245958498</v>
      </c>
      <c r="M1751">
        <v>179.4195277723</v>
      </c>
      <c r="N1751">
        <v>37899.698245958498</v>
      </c>
      <c r="O1751">
        <v>178.29807891230001</v>
      </c>
      <c r="P1751" s="153">
        <f t="shared" si="54"/>
        <v>37899.698245958498</v>
      </c>
      <c r="Q1751" s="153">
        <f t="shared" si="55"/>
        <v>358.8390555446</v>
      </c>
    </row>
    <row r="1752" spans="1:17" x14ac:dyDescent="0.2">
      <c r="A1752">
        <v>-33710.355162034197</v>
      </c>
      <c r="B1752">
        <v>17886.0345870608</v>
      </c>
      <c r="C1752">
        <v>-1154.3320628783999</v>
      </c>
      <c r="D1752">
        <v>37899.276786311799</v>
      </c>
      <c r="G1752">
        <v>37903.303309505201</v>
      </c>
      <c r="H1752">
        <v>-0.35878778039999998</v>
      </c>
      <c r="I1752">
        <v>0.62730903959999995</v>
      </c>
      <c r="J1752">
        <v>0.63172438740000003</v>
      </c>
      <c r="K1752">
        <v>-0.28049776459999998</v>
      </c>
      <c r="L1752">
        <v>37899.705884893199</v>
      </c>
      <c r="M1752">
        <v>-175.459557244</v>
      </c>
      <c r="N1752">
        <v>37899.705884893199</v>
      </c>
      <c r="O1752">
        <v>178.4163736694</v>
      </c>
      <c r="P1752" s="153">
        <f t="shared" si="54"/>
        <v>37899.705884893199</v>
      </c>
      <c r="Q1752" s="153">
        <f t="shared" si="55"/>
        <v>-350.91911448799999</v>
      </c>
    </row>
    <row r="1753" spans="1:17" x14ac:dyDescent="0.2">
      <c r="A1753">
        <v>-34395.917891632598</v>
      </c>
      <c r="B1753">
        <v>17501.563280000399</v>
      </c>
      <c r="C1753">
        <v>-1088.7391155175001</v>
      </c>
      <c r="D1753">
        <v>37899.280952978501</v>
      </c>
      <c r="G1753">
        <v>37903.306086919903</v>
      </c>
      <c r="H1753">
        <v>-0.37619807179999998</v>
      </c>
      <c r="I1753">
        <v>0.61461153130000001</v>
      </c>
      <c r="J1753">
        <v>0.62733950140000005</v>
      </c>
      <c r="K1753">
        <v>-0.29525044680000001</v>
      </c>
      <c r="L1753">
        <v>37899.713523826998</v>
      </c>
      <c r="M1753">
        <v>-171.5866975001</v>
      </c>
      <c r="N1753">
        <v>37899.713523826998</v>
      </c>
      <c r="O1753">
        <v>173.00191150469999</v>
      </c>
      <c r="P1753" s="153">
        <f t="shared" si="54"/>
        <v>37899.713523826998</v>
      </c>
      <c r="Q1753" s="153">
        <f t="shared" si="55"/>
        <v>-343.1733950002</v>
      </c>
    </row>
    <row r="1754" spans="1:17" x14ac:dyDescent="0.2">
      <c r="A1754">
        <v>-35050.622374022802</v>
      </c>
      <c r="B1754">
        <v>17101.363995290099</v>
      </c>
      <c r="C1754">
        <v>-1022.1660542064</v>
      </c>
      <c r="D1754">
        <v>37899.285119645203</v>
      </c>
      <c r="G1754">
        <v>37903.309558688299</v>
      </c>
      <c r="H1754">
        <v>-0.39607893849999998</v>
      </c>
      <c r="I1754">
        <v>0.59913048629999999</v>
      </c>
      <c r="J1754">
        <v>0.62234196689999999</v>
      </c>
      <c r="K1754">
        <v>-0.3112147347</v>
      </c>
      <c r="L1754">
        <v>37899.721162771697</v>
      </c>
      <c r="M1754">
        <v>-170.15087449009999</v>
      </c>
      <c r="N1754">
        <v>37899.721162771697</v>
      </c>
      <c r="O1754">
        <v>167.76630682460001</v>
      </c>
      <c r="P1754" s="153">
        <f t="shared" si="54"/>
        <v>37899.721162771697</v>
      </c>
      <c r="Q1754" s="153">
        <f t="shared" si="55"/>
        <v>-340.30174898019999</v>
      </c>
    </row>
    <row r="1755" spans="1:17" x14ac:dyDescent="0.2">
      <c r="A1755">
        <v>-35674.851628472301</v>
      </c>
      <c r="B1755">
        <v>16686.2695267651</v>
      </c>
      <c r="C1755">
        <v>-954.7009485223</v>
      </c>
      <c r="D1755">
        <v>37899.289286311803</v>
      </c>
      <c r="G1755">
        <v>37903.313030456702</v>
      </c>
      <c r="H1755">
        <v>-0.41430217190000002</v>
      </c>
      <c r="I1755">
        <v>0.58396867139999997</v>
      </c>
      <c r="J1755">
        <v>0.61788236890000003</v>
      </c>
      <c r="K1755">
        <v>-0.32489333549999999</v>
      </c>
      <c r="L1755">
        <v>37899.728801692101</v>
      </c>
      <c r="M1755">
        <v>-164.6570613376</v>
      </c>
      <c r="N1755">
        <v>37899.728801692101</v>
      </c>
      <c r="O1755">
        <v>164.04536649619999</v>
      </c>
      <c r="P1755" s="153">
        <f t="shared" si="54"/>
        <v>37899.728801692101</v>
      </c>
      <c r="Q1755" s="153">
        <f t="shared" si="55"/>
        <v>-329.3141226752</v>
      </c>
    </row>
    <row r="1756" spans="1:17" x14ac:dyDescent="0.2">
      <c r="A1756">
        <v>-36268.957468061999</v>
      </c>
      <c r="B1756">
        <v>16257.059441703999</v>
      </c>
      <c r="C1756">
        <v>-886.42643087639999</v>
      </c>
      <c r="D1756">
        <v>37899.293452978498</v>
      </c>
      <c r="G1756">
        <v>37903.317196578799</v>
      </c>
      <c r="H1756">
        <v>-0.43448680270000001</v>
      </c>
      <c r="I1756">
        <v>0.56601897970000004</v>
      </c>
      <c r="J1756">
        <v>0.61323692730000001</v>
      </c>
      <c r="K1756">
        <v>-0.33879817569999998</v>
      </c>
      <c r="L1756">
        <v>37899.736440623303</v>
      </c>
      <c r="M1756">
        <v>-159.26225512030001</v>
      </c>
      <c r="N1756">
        <v>37899.736440623303</v>
      </c>
      <c r="O1756">
        <v>162.4239448093</v>
      </c>
      <c r="P1756" s="153">
        <f t="shared" si="54"/>
        <v>37899.736440623303</v>
      </c>
      <c r="Q1756" s="153">
        <f t="shared" si="55"/>
        <v>-318.52451024060002</v>
      </c>
    </row>
    <row r="1757" spans="1:17" x14ac:dyDescent="0.2">
      <c r="A1757">
        <v>-36741.267948613699</v>
      </c>
      <c r="B1757">
        <v>15889.130914146201</v>
      </c>
      <c r="C1757">
        <v>-828.96896731920003</v>
      </c>
      <c r="D1757">
        <v>37899.296925200702</v>
      </c>
      <c r="G1757">
        <v>37903.321362700903</v>
      </c>
      <c r="H1757">
        <v>-0.45328543269999999</v>
      </c>
      <c r="I1757">
        <v>0.54813050860000001</v>
      </c>
      <c r="J1757">
        <v>0.60936410789999995</v>
      </c>
      <c r="K1757">
        <v>-0.35037215350000001</v>
      </c>
      <c r="L1757">
        <v>37899.744079553398</v>
      </c>
      <c r="M1757">
        <v>-159.29807414979999</v>
      </c>
      <c r="N1757">
        <v>37899.744079553398</v>
      </c>
      <c r="O1757">
        <v>157.43236445849999</v>
      </c>
      <c r="P1757" s="153">
        <f t="shared" si="54"/>
        <v>37899.744079553398</v>
      </c>
      <c r="Q1757" s="153">
        <f t="shared" si="55"/>
        <v>-318.59614829959997</v>
      </c>
    </row>
    <row r="1758" spans="1:17" x14ac:dyDescent="0.2">
      <c r="A1758">
        <v>-37280.963495256401</v>
      </c>
      <c r="B1758">
        <v>15435.911901159199</v>
      </c>
      <c r="C1758">
        <v>-759.40951658239999</v>
      </c>
      <c r="D1758">
        <v>37899.301091867397</v>
      </c>
      <c r="G1758">
        <v>37903.325528822897</v>
      </c>
      <c r="H1758">
        <v>-0.47107159009999999</v>
      </c>
      <c r="I1758">
        <v>0.53008204339999998</v>
      </c>
      <c r="J1758">
        <v>0.60628238850000005</v>
      </c>
      <c r="K1758">
        <v>-0.35989755429999998</v>
      </c>
      <c r="L1758">
        <v>37899.751718482403</v>
      </c>
      <c r="M1758">
        <v>-153.99542263609999</v>
      </c>
      <c r="N1758">
        <v>37899.751718482403</v>
      </c>
      <c r="O1758">
        <v>152.1679578776</v>
      </c>
      <c r="P1758" s="153">
        <f t="shared" si="54"/>
        <v>37899.751718482403</v>
      </c>
      <c r="Q1758" s="153">
        <f t="shared" si="55"/>
        <v>-307.99084527219998</v>
      </c>
    </row>
    <row r="1759" spans="1:17" x14ac:dyDescent="0.2">
      <c r="A1759">
        <v>-37791.375273703401</v>
      </c>
      <c r="B1759">
        <v>14970.5426729847</v>
      </c>
      <c r="C1759">
        <v>-689.25035118200003</v>
      </c>
      <c r="D1759">
        <v>37899.305258534099</v>
      </c>
      <c r="G1759">
        <v>37903.330389298702</v>
      </c>
      <c r="H1759">
        <v>-0.49093961339999997</v>
      </c>
      <c r="I1759">
        <v>0.50851135780000001</v>
      </c>
      <c r="J1759">
        <v>0.60374226990000002</v>
      </c>
      <c r="K1759">
        <v>-0.36863229180000001</v>
      </c>
      <c r="L1759">
        <v>37899.759357410599</v>
      </c>
      <c r="M1759">
        <v>-148.839008802</v>
      </c>
      <c r="N1759">
        <v>37899.759357410599</v>
      </c>
      <c r="O1759">
        <v>148.16440159039999</v>
      </c>
      <c r="P1759" s="153">
        <f t="shared" si="54"/>
        <v>37899.759357410599</v>
      </c>
      <c r="Q1759" s="153">
        <f t="shared" si="55"/>
        <v>-297.67801760399999</v>
      </c>
    </row>
    <row r="1760" spans="1:17" x14ac:dyDescent="0.2">
      <c r="A1760">
        <v>-38272.747931741796</v>
      </c>
      <c r="B1760">
        <v>14493.644600473899</v>
      </c>
      <c r="C1760">
        <v>-618.55837018039995</v>
      </c>
      <c r="D1760">
        <v>37899.309425200699</v>
      </c>
      <c r="G1760">
        <v>37903.3352497745</v>
      </c>
      <c r="H1760">
        <v>-0.51022944059999997</v>
      </c>
      <c r="I1760">
        <v>0.48599266949999997</v>
      </c>
      <c r="J1760">
        <v>0.60244502840000003</v>
      </c>
      <c r="K1760">
        <v>-0.37488268940000002</v>
      </c>
      <c r="L1760">
        <v>37899.766996337203</v>
      </c>
      <c r="M1760">
        <v>-143.7342706044</v>
      </c>
      <c r="N1760">
        <v>37899.766996337203</v>
      </c>
      <c r="O1760">
        <v>146.73452943469999</v>
      </c>
      <c r="P1760" s="153">
        <f t="shared" si="54"/>
        <v>37899.766996337203</v>
      </c>
      <c r="Q1760" s="153">
        <f t="shared" si="55"/>
        <v>-287.46854120879999</v>
      </c>
    </row>
    <row r="1761" spans="1:17" x14ac:dyDescent="0.2">
      <c r="A1761">
        <v>-38725.300828735802</v>
      </c>
      <c r="B1761">
        <v>14005.807351814001</v>
      </c>
      <c r="C1761">
        <v>-547.39743005030004</v>
      </c>
      <c r="D1761">
        <v>37899.313591867402</v>
      </c>
      <c r="G1761">
        <v>37903.339415896502</v>
      </c>
      <c r="H1761">
        <v>-0.52655891369999996</v>
      </c>
      <c r="I1761">
        <v>0.46556867790000001</v>
      </c>
      <c r="J1761">
        <v>0.60244830930000004</v>
      </c>
      <c r="K1761">
        <v>-0.3782030555</v>
      </c>
      <c r="L1761">
        <v>37899.774635263202</v>
      </c>
      <c r="M1761">
        <v>-138.26231722419999</v>
      </c>
      <c r="N1761">
        <v>37899.774635263202</v>
      </c>
      <c r="O1761">
        <v>141.27324957069999</v>
      </c>
      <c r="P1761" s="153">
        <f t="shared" si="54"/>
        <v>37899.774635263202</v>
      </c>
      <c r="Q1761" s="153">
        <f t="shared" si="55"/>
        <v>-276.52463444839998</v>
      </c>
    </row>
    <row r="1762" spans="1:17" x14ac:dyDescent="0.2">
      <c r="A1762">
        <v>-39149.2289191686</v>
      </c>
      <c r="B1762">
        <v>13507.5920864894</v>
      </c>
      <c r="C1762">
        <v>-475.82869936980001</v>
      </c>
      <c r="D1762">
        <v>37899.317758534104</v>
      </c>
      <c r="G1762">
        <v>37903.343582018599</v>
      </c>
      <c r="H1762">
        <v>-0.54289955670000001</v>
      </c>
      <c r="I1762">
        <v>0.44371381129999998</v>
      </c>
      <c r="J1762">
        <v>0.6036341704</v>
      </c>
      <c r="K1762">
        <v>-0.37947847540000001</v>
      </c>
      <c r="L1762">
        <v>37899.782274188197</v>
      </c>
      <c r="M1762">
        <v>-137.04748787470001</v>
      </c>
      <c r="N1762">
        <v>37899.782274188197</v>
      </c>
      <c r="O1762">
        <v>135.89520632220001</v>
      </c>
      <c r="P1762" s="153">
        <f t="shared" si="54"/>
        <v>37899.782274188197</v>
      </c>
      <c r="Q1762" s="153">
        <f t="shared" si="55"/>
        <v>-274.09497574940002</v>
      </c>
    </row>
    <row r="1763" spans="1:17" x14ac:dyDescent="0.2">
      <c r="A1763">
        <v>-39480.760456508302</v>
      </c>
      <c r="B1763">
        <v>13084.8721228462</v>
      </c>
      <c r="C1763">
        <v>-415.91907104720002</v>
      </c>
      <c r="D1763">
        <v>37899.321230756301</v>
      </c>
      <c r="G1763">
        <v>37903.347748140703</v>
      </c>
      <c r="H1763">
        <v>-0.55942289069999995</v>
      </c>
      <c r="I1763">
        <v>0.41995745800000001</v>
      </c>
      <c r="J1763">
        <v>0.60619313519999996</v>
      </c>
      <c r="K1763">
        <v>-0.37843314569999997</v>
      </c>
      <c r="L1763">
        <v>37899.789913111803</v>
      </c>
      <c r="M1763">
        <v>-132.7285314993</v>
      </c>
      <c r="N1763">
        <v>37899.789913111803</v>
      </c>
      <c r="O1763">
        <v>130.22248944739999</v>
      </c>
      <c r="P1763" s="153">
        <f t="shared" si="54"/>
        <v>37899.789913111803</v>
      </c>
      <c r="Q1763" s="153">
        <f t="shared" si="55"/>
        <v>-265.45706299860001</v>
      </c>
    </row>
    <row r="1764" spans="1:17" x14ac:dyDescent="0.2">
      <c r="A1764">
        <v>-39852.638148496597</v>
      </c>
      <c r="B1764">
        <v>12569.004758740501</v>
      </c>
      <c r="C1764">
        <v>-343.75394346069999</v>
      </c>
      <c r="D1764">
        <v>37899.325397422901</v>
      </c>
      <c r="G1764">
        <v>37903.351219909098</v>
      </c>
      <c r="H1764">
        <v>-0.57344061040000005</v>
      </c>
      <c r="I1764">
        <v>0.39827936349999998</v>
      </c>
      <c r="J1764">
        <v>0.60954546649999997</v>
      </c>
      <c r="K1764">
        <v>-0.3754913305</v>
      </c>
      <c r="L1764">
        <v>37899.797552046301</v>
      </c>
      <c r="M1764">
        <v>-127.3416315839</v>
      </c>
      <c r="N1764">
        <v>37899.797552046301</v>
      </c>
      <c r="O1764">
        <v>125.03600862170001</v>
      </c>
      <c r="P1764" s="153">
        <f t="shared" si="54"/>
        <v>37899.797552046301</v>
      </c>
      <c r="Q1764" s="153">
        <f t="shared" si="55"/>
        <v>-254.68326316779999</v>
      </c>
    </row>
    <row r="1765" spans="1:17" x14ac:dyDescent="0.2">
      <c r="A1765">
        <v>-40196.3173152503</v>
      </c>
      <c r="B1765">
        <v>12044.2187881433</v>
      </c>
      <c r="C1765">
        <v>-271.34244336659998</v>
      </c>
      <c r="D1765">
        <v>37899.329564089603</v>
      </c>
      <c r="G1765">
        <v>37903.354691677501</v>
      </c>
      <c r="H1765">
        <v>-0.58775594040000001</v>
      </c>
      <c r="I1765">
        <v>0.37442730159999998</v>
      </c>
      <c r="J1765">
        <v>0.61418063909999998</v>
      </c>
      <c r="K1765">
        <v>-0.37030972569999998</v>
      </c>
      <c r="L1765">
        <v>37899.805190956198</v>
      </c>
      <c r="M1765">
        <v>-121.6556244946</v>
      </c>
      <c r="N1765">
        <v>37899.805190956198</v>
      </c>
      <c r="O1765">
        <v>119.2826030172</v>
      </c>
      <c r="P1765" s="153">
        <f t="shared" si="54"/>
        <v>37899.805190956198</v>
      </c>
      <c r="Q1765" s="153">
        <f t="shared" si="55"/>
        <v>-243.31124898920001</v>
      </c>
    </row>
    <row r="1766" spans="1:17" x14ac:dyDescent="0.2">
      <c r="A1766">
        <v>-40511.9057564994</v>
      </c>
      <c r="B1766">
        <v>11510.990731079601</v>
      </c>
      <c r="C1766">
        <v>-198.73818463430001</v>
      </c>
      <c r="D1766">
        <v>37899.333730756298</v>
      </c>
      <c r="G1766">
        <v>37903.357469092203</v>
      </c>
      <c r="H1766">
        <v>-0.59944559799999997</v>
      </c>
      <c r="I1766">
        <v>0.35341768359999998</v>
      </c>
      <c r="J1766">
        <v>0.61893484659999998</v>
      </c>
      <c r="K1766">
        <v>-0.36425344430000001</v>
      </c>
      <c r="L1766">
        <v>37899.812829876799</v>
      </c>
      <c r="M1766">
        <v>-116.0248753458</v>
      </c>
      <c r="N1766">
        <v>37899.812829876799</v>
      </c>
      <c r="O1766">
        <v>114.988613507</v>
      </c>
      <c r="P1766" s="153">
        <f t="shared" si="54"/>
        <v>37899.812829876799</v>
      </c>
      <c r="Q1766" s="153">
        <f t="shared" si="55"/>
        <v>-232.0497506916</v>
      </c>
    </row>
    <row r="1767" spans="1:17" x14ac:dyDescent="0.2">
      <c r="A1767">
        <v>-40799.489775781702</v>
      </c>
      <c r="B1767">
        <v>10969.7804515722</v>
      </c>
      <c r="C1767">
        <v>-125.993420203</v>
      </c>
      <c r="D1767">
        <v>37899.337897422898</v>
      </c>
      <c r="G1767">
        <v>37903.360246506898</v>
      </c>
      <c r="H1767">
        <v>-0.61133622779999996</v>
      </c>
      <c r="I1767">
        <v>0.33033258380000002</v>
      </c>
      <c r="J1767">
        <v>0.62472344000000002</v>
      </c>
      <c r="K1767">
        <v>-0.35618678269999998</v>
      </c>
      <c r="L1767">
        <v>37899.820468796497</v>
      </c>
      <c r="M1767">
        <v>-110.8595315061</v>
      </c>
      <c r="N1767">
        <v>37899.820468796497</v>
      </c>
      <c r="O1767">
        <v>112.1984680978</v>
      </c>
      <c r="P1767" s="153">
        <f t="shared" si="54"/>
        <v>37899.820468796497</v>
      </c>
      <c r="Q1767" s="153">
        <f t="shared" si="55"/>
        <v>-221.7190630122</v>
      </c>
    </row>
    <row r="1768" spans="1:17" x14ac:dyDescent="0.2">
      <c r="A1768">
        <v>-41017.798493841801</v>
      </c>
      <c r="B1768">
        <v>10512.9958956511</v>
      </c>
      <c r="C1768">
        <v>-65.302355986899997</v>
      </c>
      <c r="D1768">
        <v>37899.341369645197</v>
      </c>
      <c r="G1768">
        <v>37903.3630239216</v>
      </c>
      <c r="H1768">
        <v>-0.62337647389999995</v>
      </c>
      <c r="I1768">
        <v>0.3047787743</v>
      </c>
      <c r="J1768">
        <v>0.63163552479999996</v>
      </c>
      <c r="K1768">
        <v>-0.34575747909999999</v>
      </c>
      <c r="L1768">
        <v>37899.828107715199</v>
      </c>
      <c r="M1768">
        <v>-105.35816447809999</v>
      </c>
      <c r="N1768">
        <v>37899.828107715199</v>
      </c>
      <c r="O1768">
        <v>108.9635615645</v>
      </c>
      <c r="P1768" s="153">
        <f t="shared" si="54"/>
        <v>37899.828107715199</v>
      </c>
      <c r="Q1768" s="153">
        <f t="shared" si="55"/>
        <v>-210.71632895619999</v>
      </c>
    </row>
    <row r="1769" spans="1:17" x14ac:dyDescent="0.2">
      <c r="A1769">
        <v>-41254.195224545299</v>
      </c>
      <c r="B1769">
        <v>9958.2982645844004</v>
      </c>
      <c r="C1769">
        <v>7.5679366669999997</v>
      </c>
      <c r="D1769">
        <v>37899.345536311797</v>
      </c>
      <c r="G1769">
        <v>37903.365801336302</v>
      </c>
      <c r="H1769">
        <v>-0.63545268669999999</v>
      </c>
      <c r="I1769">
        <v>0.27631019429999998</v>
      </c>
      <c r="J1769">
        <v>0.63973614710000004</v>
      </c>
      <c r="K1769">
        <v>-0.33255108119999999</v>
      </c>
      <c r="L1769">
        <v>37899.8357466335</v>
      </c>
      <c r="M1769">
        <v>-99.899477706400006</v>
      </c>
      <c r="N1769">
        <v>37899.8357466335</v>
      </c>
      <c r="O1769">
        <v>103.4468508986</v>
      </c>
      <c r="P1769" s="153">
        <f t="shared" si="54"/>
        <v>37899.8357466335</v>
      </c>
      <c r="Q1769" s="153">
        <f t="shared" si="55"/>
        <v>-199.79895541280001</v>
      </c>
    </row>
    <row r="1770" spans="1:17" x14ac:dyDescent="0.2">
      <c r="A1770">
        <v>-41462.718046071197</v>
      </c>
      <c r="B1770">
        <v>9396.8472492561996</v>
      </c>
      <c r="C1770">
        <v>80.436208876999999</v>
      </c>
      <c r="D1770">
        <v>37899.349702978499</v>
      </c>
      <c r="G1770">
        <v>37903.369967458399</v>
      </c>
      <c r="H1770">
        <v>-0.65314992869999999</v>
      </c>
      <c r="I1770">
        <v>0.22708971880000001</v>
      </c>
      <c r="J1770">
        <v>0.65412417410000001</v>
      </c>
      <c r="K1770">
        <v>-0.30650774069999998</v>
      </c>
      <c r="L1770">
        <v>37899.843385560103</v>
      </c>
      <c r="M1770">
        <v>-96.832277180299997</v>
      </c>
      <c r="N1770">
        <v>37899.843385560103</v>
      </c>
      <c r="O1770">
        <v>97.916467397000005</v>
      </c>
      <c r="P1770" s="153">
        <f t="shared" si="54"/>
        <v>37899.843385560103</v>
      </c>
      <c r="Q1770" s="153">
        <f t="shared" si="55"/>
        <v>-193.66455436059999</v>
      </c>
    </row>
    <row r="1771" spans="1:17" x14ac:dyDescent="0.2">
      <c r="A1771">
        <v>-41643.373386359002</v>
      </c>
      <c r="B1771">
        <v>8829.0556685734009</v>
      </c>
      <c r="C1771">
        <v>153.25349724489999</v>
      </c>
      <c r="D1771">
        <v>37899.353869645201</v>
      </c>
      <c r="G1771">
        <v>37903.374133580503</v>
      </c>
      <c r="H1771">
        <v>-0.66915946599999998</v>
      </c>
      <c r="I1771">
        <v>0.16872863420000001</v>
      </c>
      <c r="J1771">
        <v>0.67082040249999997</v>
      </c>
      <c r="K1771">
        <v>-0.27158100930000001</v>
      </c>
      <c r="L1771">
        <v>37899.851024467403</v>
      </c>
      <c r="M1771">
        <v>-94.061123889599997</v>
      </c>
      <c r="N1771">
        <v>37899.851024467403</v>
      </c>
      <c r="O1771">
        <v>92.647562238000006</v>
      </c>
      <c r="P1771" s="153">
        <f t="shared" si="54"/>
        <v>37899.851024467403</v>
      </c>
      <c r="Q1771" s="153">
        <f t="shared" si="55"/>
        <v>-188.12224777919999</v>
      </c>
    </row>
    <row r="1772" spans="1:17" x14ac:dyDescent="0.2">
      <c r="A1772">
        <v>-41796.147127746102</v>
      </c>
      <c r="B1772">
        <v>8255.3279880021</v>
      </c>
      <c r="C1772">
        <v>225.97123835089999</v>
      </c>
      <c r="D1772">
        <v>37899.358036311802</v>
      </c>
      <c r="G1772">
        <v>37903.378299702599</v>
      </c>
      <c r="H1772">
        <v>-0.68135228420000005</v>
      </c>
      <c r="I1772">
        <v>0.1005493117</v>
      </c>
      <c r="J1772">
        <v>0.68864013059999996</v>
      </c>
      <c r="K1772">
        <v>-0.2267678796</v>
      </c>
      <c r="L1772">
        <v>37899.8586633835</v>
      </c>
      <c r="M1772">
        <v>-88.421937478900006</v>
      </c>
      <c r="N1772">
        <v>37899.8586633835</v>
      </c>
      <c r="O1772">
        <v>87.208273009899997</v>
      </c>
      <c r="P1772" s="153">
        <f t="shared" si="54"/>
        <v>37899.8586633835</v>
      </c>
      <c r="Q1772" s="153">
        <f t="shared" si="55"/>
        <v>-176.84387495780001</v>
      </c>
    </row>
    <row r="1773" spans="1:17" x14ac:dyDescent="0.2">
      <c r="A1773">
        <v>-41902.135727127599</v>
      </c>
      <c r="B1773">
        <v>7772.9740866581997</v>
      </c>
      <c r="C1773">
        <v>286.45843452359998</v>
      </c>
      <c r="D1773">
        <v>37899.361508533999</v>
      </c>
      <c r="G1773">
        <v>37903.382465824601</v>
      </c>
      <c r="H1773">
        <v>-0.68696682890000005</v>
      </c>
      <c r="I1773">
        <v>2.38768195E-2</v>
      </c>
      <c r="J1773">
        <v>0.70544841739999997</v>
      </c>
      <c r="K1773">
        <v>-0.17276864259999999</v>
      </c>
      <c r="L1773">
        <v>37899.866302298797</v>
      </c>
      <c r="M1773">
        <v>-82.816487167000005</v>
      </c>
      <c r="N1773">
        <v>37899.866302298797</v>
      </c>
      <c r="O1773">
        <v>81.877417591400004</v>
      </c>
      <c r="P1773" s="153">
        <f t="shared" si="54"/>
        <v>37899.866302298797</v>
      </c>
      <c r="Q1773" s="153">
        <f t="shared" si="55"/>
        <v>-165.63297433400001</v>
      </c>
    </row>
    <row r="1774" spans="1:17" x14ac:dyDescent="0.2">
      <c r="A1774">
        <v>-42003.688185088497</v>
      </c>
      <c r="B1774">
        <v>7189.3922461886004</v>
      </c>
      <c r="C1774">
        <v>358.8681594025</v>
      </c>
      <c r="D1774">
        <v>37899.365675200701</v>
      </c>
      <c r="G1774">
        <v>37903.386631946698</v>
      </c>
      <c r="H1774">
        <v>-0.68367215930000003</v>
      </c>
      <c r="I1774">
        <v>-5.7104885100000002E-2</v>
      </c>
      <c r="J1774">
        <v>0.71872379490000005</v>
      </c>
      <c r="K1774">
        <v>-0.1129934393</v>
      </c>
      <c r="L1774">
        <v>37899.873941222402</v>
      </c>
      <c r="M1774">
        <v>-77.434767649500003</v>
      </c>
      <c r="N1774">
        <v>37899.873941222402</v>
      </c>
      <c r="O1774">
        <v>78.368670578199996</v>
      </c>
      <c r="P1774" s="153">
        <f t="shared" si="54"/>
        <v>37899.873941222402</v>
      </c>
      <c r="Q1774" s="153">
        <f t="shared" si="55"/>
        <v>-154.86953529900001</v>
      </c>
    </row>
    <row r="1775" spans="1:17" x14ac:dyDescent="0.2">
      <c r="A1775">
        <v>-42077.206905460698</v>
      </c>
      <c r="B1775">
        <v>6600.9877510622</v>
      </c>
      <c r="C1775">
        <v>431.04136973520002</v>
      </c>
      <c r="D1775">
        <v>37899.369841867403</v>
      </c>
      <c r="G1775">
        <v>37903.390798068802</v>
      </c>
      <c r="H1775">
        <v>-0.67105737809999999</v>
      </c>
      <c r="I1775">
        <v>-0.1362221438</v>
      </c>
      <c r="J1775">
        <v>0.72684773049999996</v>
      </c>
      <c r="K1775">
        <v>-5.3083890600000003E-2</v>
      </c>
      <c r="L1775">
        <v>37899.881580125897</v>
      </c>
      <c r="M1775">
        <v>-76.368777838200003</v>
      </c>
      <c r="N1775">
        <v>37899.881580125897</v>
      </c>
      <c r="O1775">
        <v>76.648959242000004</v>
      </c>
      <c r="P1775" s="153">
        <f t="shared" si="54"/>
        <v>37899.881580125897</v>
      </c>
      <c r="Q1775" s="153">
        <f t="shared" si="55"/>
        <v>-152.73755567640001</v>
      </c>
    </row>
    <row r="1776" spans="1:17" x14ac:dyDescent="0.2">
      <c r="A1776">
        <v>-42122.598061835102</v>
      </c>
      <c r="B1776">
        <v>6008.1464656488997</v>
      </c>
      <c r="C1776">
        <v>502.92941009319998</v>
      </c>
      <c r="D1776">
        <v>37899.374008534098</v>
      </c>
      <c r="G1776">
        <v>37903.394964190797</v>
      </c>
      <c r="H1776">
        <v>-0.65105578159999999</v>
      </c>
      <c r="I1776">
        <v>-0.2079334847</v>
      </c>
      <c r="J1776">
        <v>0.72999184019999996</v>
      </c>
      <c r="K1776">
        <v>1.3958442000000001E-3</v>
      </c>
      <c r="L1776">
        <v>37899.889219040502</v>
      </c>
      <c r="M1776">
        <v>-72.158146467799995</v>
      </c>
      <c r="N1776">
        <v>37899.889219040502</v>
      </c>
      <c r="O1776">
        <v>71.392840037300004</v>
      </c>
      <c r="P1776" s="153">
        <f t="shared" si="54"/>
        <v>37899.889219040502</v>
      </c>
      <c r="Q1776" s="153">
        <f t="shared" si="55"/>
        <v>-144.31629293559999</v>
      </c>
    </row>
    <row r="1777" spans="1:17" x14ac:dyDescent="0.2">
      <c r="A1777">
        <v>-42139.7464121753</v>
      </c>
      <c r="B1777">
        <v>5411.2527811898999</v>
      </c>
      <c r="C1777">
        <v>574.48318072489997</v>
      </c>
      <c r="D1777">
        <v>37899.378175200698</v>
      </c>
      <c r="G1777">
        <v>37903.399130313002</v>
      </c>
      <c r="H1777">
        <v>-0.62673106489999997</v>
      </c>
      <c r="I1777">
        <v>-0.26941150149999998</v>
      </c>
      <c r="J1777">
        <v>0.72966028080000001</v>
      </c>
      <c r="K1777">
        <v>4.7132683000000002E-2</v>
      </c>
      <c r="L1777">
        <v>37899.896857952597</v>
      </c>
      <c r="M1777">
        <v>-66.723544492800002</v>
      </c>
      <c r="N1777">
        <v>37899.896857952597</v>
      </c>
      <c r="O1777">
        <v>66.032382238699995</v>
      </c>
      <c r="P1777" s="153">
        <f t="shared" si="54"/>
        <v>37899.896857952597</v>
      </c>
      <c r="Q1777" s="153">
        <f t="shared" si="55"/>
        <v>-133.4470889856</v>
      </c>
    </row>
    <row r="1778" spans="1:17" x14ac:dyDescent="0.2">
      <c r="A1778">
        <v>-42132.364111259798</v>
      </c>
      <c r="B1778">
        <v>4911.023025509</v>
      </c>
      <c r="C1778">
        <v>633.82012896260005</v>
      </c>
      <c r="D1778">
        <v>37899.381647422902</v>
      </c>
      <c r="G1778">
        <v>37903.403296434997</v>
      </c>
      <c r="H1778">
        <v>-0.60077683420000005</v>
      </c>
      <c r="I1778">
        <v>-0.32052270519999998</v>
      </c>
      <c r="J1778">
        <v>0.72758518449999998</v>
      </c>
      <c r="K1778">
        <v>8.3379795500000006E-2</v>
      </c>
      <c r="L1778">
        <v>37899.904496864103</v>
      </c>
      <c r="M1778">
        <v>-61.406361451599999</v>
      </c>
      <c r="N1778">
        <v>37899.904496864103</v>
      </c>
      <c r="O1778">
        <v>60.809817504999998</v>
      </c>
      <c r="P1778" s="153">
        <f t="shared" si="54"/>
        <v>37899.904496864103</v>
      </c>
      <c r="Q1778" s="153">
        <f t="shared" si="55"/>
        <v>-122.8127229032</v>
      </c>
    </row>
    <row r="1779" spans="1:17" x14ac:dyDescent="0.2">
      <c r="A1779">
        <v>-42097.361858485703</v>
      </c>
      <c r="B1779">
        <v>4307.6989969978004</v>
      </c>
      <c r="C1779">
        <v>704.63135781749997</v>
      </c>
      <c r="D1779">
        <v>37899.385814089597</v>
      </c>
      <c r="G1779">
        <v>37903.407462557101</v>
      </c>
      <c r="H1779">
        <v>-0.57489398960000004</v>
      </c>
      <c r="I1779">
        <v>-0.3626112762</v>
      </c>
      <c r="J1779">
        <v>0.72504714780000001</v>
      </c>
      <c r="K1779">
        <v>0.1109801629</v>
      </c>
      <c r="L1779">
        <v>37899.912135774299</v>
      </c>
      <c r="M1779">
        <v>-61.449199271399998</v>
      </c>
      <c r="N1779">
        <v>37899.912135774299</v>
      </c>
      <c r="O1779">
        <v>60.824904228599998</v>
      </c>
      <c r="P1779" s="153">
        <f t="shared" si="54"/>
        <v>37899.912135774299</v>
      </c>
      <c r="Q1779" s="153">
        <f t="shared" si="55"/>
        <v>-122.8983985428</v>
      </c>
    </row>
    <row r="1780" spans="1:17" x14ac:dyDescent="0.2">
      <c r="A1780">
        <v>-42033.669942592802</v>
      </c>
      <c r="B1780">
        <v>3701.4159409980998</v>
      </c>
      <c r="C1780">
        <v>774.96521124039998</v>
      </c>
      <c r="D1780">
        <v>37899.389980756299</v>
      </c>
      <c r="G1780">
        <v>37903.410239971803</v>
      </c>
      <c r="H1780">
        <v>-0.55811209360000003</v>
      </c>
      <c r="I1780">
        <v>-0.38652193229999998</v>
      </c>
      <c r="J1780">
        <v>0.72347674780000004</v>
      </c>
      <c r="K1780">
        <v>0.12527203279999999</v>
      </c>
      <c r="L1780">
        <v>37899.919774684</v>
      </c>
      <c r="M1780">
        <v>-56.479461847899998</v>
      </c>
      <c r="N1780">
        <v>37899.919774684</v>
      </c>
      <c r="O1780">
        <v>55.415920743599997</v>
      </c>
      <c r="P1780" s="153">
        <f t="shared" si="54"/>
        <v>37899.919774684</v>
      </c>
      <c r="Q1780" s="153">
        <f t="shared" si="55"/>
        <v>-112.9589236958</v>
      </c>
    </row>
    <row r="1781" spans="1:17" x14ac:dyDescent="0.2">
      <c r="A1781">
        <v>-41941.086330581697</v>
      </c>
      <c r="B1781">
        <v>3092.5657188294999</v>
      </c>
      <c r="C1781">
        <v>844.76918867840004</v>
      </c>
      <c r="D1781">
        <v>37899.3941474229</v>
      </c>
      <c r="G1781">
        <v>37903.413017386498</v>
      </c>
      <c r="H1781">
        <v>-0.54183705589999998</v>
      </c>
      <c r="I1781">
        <v>-0.40769225310000001</v>
      </c>
      <c r="J1781">
        <v>0.72214313969999999</v>
      </c>
      <c r="K1781">
        <v>0.1367805449</v>
      </c>
      <c r="L1781">
        <v>37899.927413591402</v>
      </c>
      <c r="M1781">
        <v>-51.267794943399998</v>
      </c>
      <c r="N1781">
        <v>37899.927413591402</v>
      </c>
      <c r="O1781">
        <v>50.013369855699999</v>
      </c>
      <c r="P1781" s="153">
        <f t="shared" si="54"/>
        <v>37899.927413591402</v>
      </c>
      <c r="Q1781" s="153">
        <f t="shared" si="55"/>
        <v>-102.5355898868</v>
      </c>
    </row>
    <row r="1782" spans="1:17" x14ac:dyDescent="0.2">
      <c r="A1782">
        <v>-41819.384665355901</v>
      </c>
      <c r="B1782">
        <v>2481.5457478484</v>
      </c>
      <c r="C1782">
        <v>913.9894242501</v>
      </c>
      <c r="D1782">
        <v>37899.398314089602</v>
      </c>
      <c r="G1782">
        <v>37903.415794801302</v>
      </c>
      <c r="H1782">
        <v>-0.52609750870000005</v>
      </c>
      <c r="I1782">
        <v>-0.42655376810000001</v>
      </c>
      <c r="J1782">
        <v>0.72110148409999997</v>
      </c>
      <c r="K1782">
        <v>0.14589703209999999</v>
      </c>
      <c r="L1782">
        <v>37899.935052500397</v>
      </c>
      <c r="M1782">
        <v>-47.5098361557</v>
      </c>
      <c r="N1782">
        <v>37899.935052500397</v>
      </c>
      <c r="O1782">
        <v>50.054631354000001</v>
      </c>
      <c r="P1782" s="153">
        <f t="shared" si="54"/>
        <v>37899.935052500397</v>
      </c>
      <c r="Q1782" s="153">
        <f t="shared" si="55"/>
        <v>-95.019672311400001</v>
      </c>
    </row>
    <row r="1783" spans="1:17" x14ac:dyDescent="0.2">
      <c r="A1783">
        <v>-41695.542926648202</v>
      </c>
      <c r="B1783">
        <v>1970.9966315848001</v>
      </c>
      <c r="C1783">
        <v>971.18708818070002</v>
      </c>
      <c r="D1783">
        <v>37899.401786311799</v>
      </c>
      <c r="G1783">
        <v>37903.418572215996</v>
      </c>
      <c r="H1783">
        <v>-0.51088103929999995</v>
      </c>
      <c r="I1783">
        <v>-0.44347321719999999</v>
      </c>
      <c r="J1783">
        <v>0.72037105680000002</v>
      </c>
      <c r="K1783">
        <v>0.15296277280000001</v>
      </c>
      <c r="L1783">
        <v>37899.942691407799</v>
      </c>
      <c r="M1783">
        <v>-46.015259818899999</v>
      </c>
      <c r="N1783">
        <v>37899.942691407799</v>
      </c>
      <c r="O1783">
        <v>44.8519801124</v>
      </c>
      <c r="P1783" s="153">
        <f t="shared" si="54"/>
        <v>37899.942691407799</v>
      </c>
      <c r="Q1783" s="153">
        <f t="shared" si="55"/>
        <v>-92.030519637799998</v>
      </c>
    </row>
    <row r="1784" spans="1:17" x14ac:dyDescent="0.2">
      <c r="A1784">
        <v>-41519.785820531797</v>
      </c>
      <c r="B1784">
        <v>1357.0559707117</v>
      </c>
      <c r="C1784">
        <v>1039.1918085897</v>
      </c>
      <c r="D1784">
        <v>37899.405952978501</v>
      </c>
      <c r="G1784">
        <v>37903.422043984399</v>
      </c>
      <c r="H1784">
        <v>-0.49254144109999998</v>
      </c>
      <c r="I1784">
        <v>-0.46235204540000002</v>
      </c>
      <c r="J1784">
        <v>0.71988986939999999</v>
      </c>
      <c r="K1784">
        <v>0.1593489592</v>
      </c>
      <c r="L1784">
        <v>37899.950330314801</v>
      </c>
      <c r="M1784">
        <v>-40.983953267399997</v>
      </c>
      <c r="N1784">
        <v>37899.950330314801</v>
      </c>
      <c r="O1784">
        <v>39.689444166999998</v>
      </c>
      <c r="P1784" s="153">
        <f t="shared" si="54"/>
        <v>37899.950330314801</v>
      </c>
      <c r="Q1784" s="153">
        <f t="shared" si="55"/>
        <v>-81.967906534799994</v>
      </c>
    </row>
    <row r="1785" spans="1:17" x14ac:dyDescent="0.2">
      <c r="A1785">
        <v>-41314.128786610003</v>
      </c>
      <c r="B1785">
        <v>742.11632778399996</v>
      </c>
      <c r="C1785">
        <v>1106.4507729008999</v>
      </c>
      <c r="D1785">
        <v>37899.410119645203</v>
      </c>
      <c r="G1785">
        <v>37903.425515752802</v>
      </c>
      <c r="H1785">
        <v>-0.47487294759999998</v>
      </c>
      <c r="I1785">
        <v>-0.47915206780000003</v>
      </c>
      <c r="J1785">
        <v>0.71985686709999996</v>
      </c>
      <c r="K1785">
        <v>0.1634474548</v>
      </c>
      <c r="L1785">
        <v>37899.9579692263</v>
      </c>
      <c r="M1785">
        <v>-35.851456697099998</v>
      </c>
      <c r="N1785">
        <v>37899.9579692263</v>
      </c>
      <c r="O1785">
        <v>39.635007160400001</v>
      </c>
      <c r="P1785" s="153">
        <f t="shared" si="54"/>
        <v>37899.9579692263</v>
      </c>
      <c r="Q1785" s="153">
        <f t="shared" si="55"/>
        <v>-71.702913394199996</v>
      </c>
    </row>
    <row r="1786" spans="1:17" x14ac:dyDescent="0.2">
      <c r="A1786">
        <v>-41078.2427062438</v>
      </c>
      <c r="B1786">
        <v>126.6123555922</v>
      </c>
      <c r="C1786">
        <v>1172.9027086245001</v>
      </c>
      <c r="D1786">
        <v>37899.414286311803</v>
      </c>
      <c r="G1786">
        <v>37903.429681874797</v>
      </c>
      <c r="H1786">
        <v>-0.45441922769999998</v>
      </c>
      <c r="I1786">
        <v>-0.49709209339999999</v>
      </c>
      <c r="J1786">
        <v>0.72034170779999995</v>
      </c>
      <c r="K1786">
        <v>0.1658627147</v>
      </c>
      <c r="L1786">
        <v>37899.965608132603</v>
      </c>
      <c r="M1786">
        <v>-35.924976120300002</v>
      </c>
      <c r="N1786">
        <v>37899.965608132603</v>
      </c>
      <c r="O1786">
        <v>34.474751816199998</v>
      </c>
      <c r="P1786" s="153">
        <f t="shared" si="54"/>
        <v>37899.965608132603</v>
      </c>
      <c r="Q1786" s="153">
        <f t="shared" si="55"/>
        <v>-71.849952240600004</v>
      </c>
    </row>
    <row r="1787" spans="1:17" x14ac:dyDescent="0.2">
      <c r="A1787">
        <v>-40811.768520074802</v>
      </c>
      <c r="B1787">
        <v>-489.00682521879997</v>
      </c>
      <c r="C1787">
        <v>1238.4837544246</v>
      </c>
      <c r="D1787">
        <v>37899.418452978498</v>
      </c>
      <c r="G1787">
        <v>37903.433847996901</v>
      </c>
      <c r="H1787">
        <v>-0.43462995139999999</v>
      </c>
      <c r="I1787">
        <v>-0.51307339890000003</v>
      </c>
      <c r="J1787">
        <v>0.72131289669999998</v>
      </c>
      <c r="K1787">
        <v>0.16601264339999999</v>
      </c>
      <c r="L1787">
        <v>37899.973247031703</v>
      </c>
      <c r="M1787">
        <v>-30.559763287700001</v>
      </c>
      <c r="N1787">
        <v>37899.973247031703</v>
      </c>
      <c r="O1787">
        <v>29.116820303099999</v>
      </c>
      <c r="P1787" s="153">
        <f t="shared" si="54"/>
        <v>37899.973247031703</v>
      </c>
      <c r="Q1787" s="153">
        <f t="shared" si="55"/>
        <v>-61.119526575400002</v>
      </c>
    </row>
    <row r="1788" spans="1:17" x14ac:dyDescent="0.2">
      <c r="A1788">
        <v>-40566.059967666297</v>
      </c>
      <c r="B1788">
        <v>-1001.7752622234</v>
      </c>
      <c r="C1788">
        <v>1292.4212866339001</v>
      </c>
      <c r="D1788">
        <v>37899.421925200702</v>
      </c>
      <c r="G1788">
        <v>37903.438708472699</v>
      </c>
      <c r="H1788">
        <v>-0.41219120999999997</v>
      </c>
      <c r="I1788">
        <v>-0.52973132339999995</v>
      </c>
      <c r="J1788">
        <v>0.72294152020000002</v>
      </c>
      <c r="K1788">
        <v>0.16382518060000001</v>
      </c>
      <c r="L1788">
        <v>37899.981580383799</v>
      </c>
      <c r="M1788">
        <v>-25.149111234900001</v>
      </c>
      <c r="N1788">
        <v>37899.981580383799</v>
      </c>
      <c r="O1788">
        <v>24.345301524900002</v>
      </c>
      <c r="P1788" s="153">
        <f t="shared" si="54"/>
        <v>37899.981580383799</v>
      </c>
      <c r="Q1788" s="153">
        <f t="shared" si="55"/>
        <v>-50.298222469800002</v>
      </c>
    </row>
    <row r="1789" spans="1:17" x14ac:dyDescent="0.2">
      <c r="A1789">
        <v>-40242.469087924997</v>
      </c>
      <c r="B1789">
        <v>-1616.3818116573</v>
      </c>
      <c r="C1789">
        <v>1356.2299417181</v>
      </c>
      <c r="D1789">
        <v>37899.426091867397</v>
      </c>
      <c r="G1789">
        <v>37903.443568948402</v>
      </c>
      <c r="H1789">
        <v>-0.39026804549999999</v>
      </c>
      <c r="I1789">
        <v>-0.54465561740000001</v>
      </c>
      <c r="J1789">
        <v>0.72497890929999997</v>
      </c>
      <c r="K1789">
        <v>0.15952019379999999</v>
      </c>
      <c r="L1789">
        <v>37899.989219290001</v>
      </c>
      <c r="M1789">
        <v>-19.685498000300001</v>
      </c>
      <c r="N1789">
        <v>37899.989219290001</v>
      </c>
      <c r="O1789">
        <v>23.7709560833</v>
      </c>
      <c r="P1789" s="153">
        <f t="shared" si="54"/>
        <v>37899.989219290001</v>
      </c>
      <c r="Q1789" s="153">
        <f t="shared" si="55"/>
        <v>-39.370996000600002</v>
      </c>
    </row>
    <row r="1790" spans="1:17" x14ac:dyDescent="0.2">
      <c r="A1790">
        <v>-39887.095322414898</v>
      </c>
      <c r="B1790">
        <v>-2229.7314565019001</v>
      </c>
      <c r="C1790">
        <v>1418.9697733404</v>
      </c>
      <c r="D1790">
        <v>37899.430258534099</v>
      </c>
      <c r="G1790">
        <v>37903.4491237779</v>
      </c>
      <c r="H1790">
        <v>-0.36564419259999997</v>
      </c>
      <c r="I1790">
        <v>-0.55998412330000003</v>
      </c>
      <c r="J1790">
        <v>0.727657365</v>
      </c>
      <c r="K1790">
        <v>0.15243643009999999</v>
      </c>
      <c r="L1790">
        <v>37899.997552644403</v>
      </c>
      <c r="M1790">
        <v>-13.937370826900001</v>
      </c>
      <c r="N1790">
        <v>37899.997552644403</v>
      </c>
      <c r="O1790">
        <v>18.004184576699998</v>
      </c>
      <c r="P1790" s="153">
        <f t="shared" si="54"/>
        <v>37899.997552644403</v>
      </c>
      <c r="Q1790" s="153">
        <f t="shared" si="55"/>
        <v>-27.874741653800001</v>
      </c>
    </row>
    <row r="1791" spans="1:17" x14ac:dyDescent="0.2">
      <c r="A1791">
        <v>-39499.448196764497</v>
      </c>
      <c r="B1791">
        <v>-2841.2961998609999</v>
      </c>
      <c r="C1791">
        <v>1480.5637268360999</v>
      </c>
      <c r="D1791">
        <v>37899.434425200699</v>
      </c>
      <c r="G1791">
        <v>37903.455372960998</v>
      </c>
      <c r="H1791">
        <v>-0.33827657999999999</v>
      </c>
      <c r="I1791">
        <v>-0.57541181379999995</v>
      </c>
      <c r="J1791">
        <v>0.73093328960000004</v>
      </c>
      <c r="K1791">
        <v>0.1421503647</v>
      </c>
      <c r="L1791">
        <v>37900.005886002298</v>
      </c>
      <c r="M1791">
        <v>-8.0226235732000006</v>
      </c>
      <c r="N1791">
        <v>37900.005886002298</v>
      </c>
      <c r="O1791">
        <v>7.7006240425000003</v>
      </c>
      <c r="P1791" s="153">
        <f t="shared" si="54"/>
        <v>37900.005886002298</v>
      </c>
      <c r="Q1791" s="153">
        <f t="shared" si="55"/>
        <v>-16.045247146400001</v>
      </c>
    </row>
    <row r="1792" spans="1:17" x14ac:dyDescent="0.2">
      <c r="A1792">
        <v>-39078.997580981399</v>
      </c>
      <c r="B1792">
        <v>-3450.5200214986999</v>
      </c>
      <c r="C1792">
        <v>1540.9302636953</v>
      </c>
      <c r="D1792">
        <v>37899.438591867402</v>
      </c>
      <c r="G1792">
        <v>37903.461622144103</v>
      </c>
      <c r="H1792">
        <v>-0.31108020250000001</v>
      </c>
      <c r="I1792">
        <v>-0.58922152920000004</v>
      </c>
      <c r="J1792">
        <v>0.73430331500000001</v>
      </c>
      <c r="K1792">
        <v>0.12979113489999999</v>
      </c>
      <c r="L1792">
        <v>37900.013524917304</v>
      </c>
      <c r="M1792">
        <v>-1.9616317071</v>
      </c>
      <c r="N1792">
        <v>37900.013524917304</v>
      </c>
      <c r="O1792">
        <v>-2.1131244410000001</v>
      </c>
      <c r="P1792" s="153">
        <f t="shared" si="54"/>
        <v>37900.013524917304</v>
      </c>
      <c r="Q1792" s="153">
        <f t="shared" si="55"/>
        <v>-3.9232634142</v>
      </c>
    </row>
    <row r="1793" spans="1:17" x14ac:dyDescent="0.2">
      <c r="A1793">
        <v>-38625.170953613699</v>
      </c>
      <c r="B1793">
        <v>-4056.8150698785998</v>
      </c>
      <c r="C1793">
        <v>1599.982829022</v>
      </c>
      <c r="D1793">
        <v>37899.442758534104</v>
      </c>
      <c r="G1793">
        <v>37903.468565680902</v>
      </c>
      <c r="H1793">
        <v>-0.28090595699999998</v>
      </c>
      <c r="I1793">
        <v>-0.60292571260000005</v>
      </c>
      <c r="J1793">
        <v>0.73795529270000004</v>
      </c>
      <c r="K1793">
        <v>0.1139930456</v>
      </c>
      <c r="L1793">
        <v>37900.021163842102</v>
      </c>
      <c r="M1793">
        <v>9.0756970250000002</v>
      </c>
      <c r="N1793">
        <v>37900.021163842102</v>
      </c>
      <c r="O1793">
        <v>-8.5785211489000002</v>
      </c>
      <c r="P1793" s="153">
        <f t="shared" si="54"/>
        <v>37900.021163842102</v>
      </c>
      <c r="Q1793" s="153">
        <f t="shared" si="55"/>
        <v>18.15139405</v>
      </c>
    </row>
    <row r="1794" spans="1:17" x14ac:dyDescent="0.2">
      <c r="A1794">
        <v>-38221.042143631297</v>
      </c>
      <c r="B1794">
        <v>-4559.3747112211004</v>
      </c>
      <c r="C1794">
        <v>1648.1232589768999</v>
      </c>
      <c r="D1794">
        <v>37899.446230756301</v>
      </c>
      <c r="G1794">
        <v>37903.476203571401</v>
      </c>
      <c r="H1794">
        <v>-0.24764934720000001</v>
      </c>
      <c r="I1794">
        <v>-0.61622161720000002</v>
      </c>
      <c r="J1794">
        <v>0.74162935060000001</v>
      </c>
      <c r="K1794">
        <v>9.4480821600000001E-2</v>
      </c>
      <c r="L1794">
        <v>37900.029497223797</v>
      </c>
      <c r="M1794">
        <v>23.272883585500001</v>
      </c>
      <c r="N1794">
        <v>37900.029497223797</v>
      </c>
      <c r="O1794">
        <v>-25.247742367000001</v>
      </c>
      <c r="P1794" s="153">
        <f t="shared" si="54"/>
        <v>37900.029497223797</v>
      </c>
      <c r="Q1794" s="153">
        <f t="shared" si="55"/>
        <v>46.545767171000001</v>
      </c>
    </row>
    <row r="1795" spans="1:17" x14ac:dyDescent="0.2">
      <c r="A1795">
        <v>-37704.386029205903</v>
      </c>
      <c r="B1795">
        <v>-5158.6503096929</v>
      </c>
      <c r="C1795">
        <v>1704.5229681317001</v>
      </c>
      <c r="D1795">
        <v>37899.450397422901</v>
      </c>
      <c r="G1795">
        <v>37903.4845358155</v>
      </c>
      <c r="H1795">
        <v>-0.21123670750000001</v>
      </c>
      <c r="I1795">
        <v>-0.62877451870000001</v>
      </c>
      <c r="J1795">
        <v>0.74496463729999995</v>
      </c>
      <c r="K1795">
        <v>7.1058758400000005E-2</v>
      </c>
      <c r="L1795">
        <v>37900.041302858299</v>
      </c>
      <c r="M1795">
        <v>-0.39999999949999998</v>
      </c>
      <c r="N1795">
        <v>37900.041302858299</v>
      </c>
      <c r="O1795">
        <v>0.79999999909999997</v>
      </c>
      <c r="P1795" s="153">
        <f t="shared" si="54"/>
        <v>37900.041302858299</v>
      </c>
      <c r="Q1795" s="153">
        <f t="shared" si="55"/>
        <v>-0.79999999899999996</v>
      </c>
    </row>
    <row r="1796" spans="1:17" x14ac:dyDescent="0.2">
      <c r="A1796">
        <v>-37152.473368915198</v>
      </c>
      <c r="B1796">
        <v>-5753.1187178701002</v>
      </c>
      <c r="C1796">
        <v>1759.3306500565</v>
      </c>
      <c r="D1796">
        <v>37899.454564089603</v>
      </c>
      <c r="G1796">
        <v>37903.4935624133</v>
      </c>
      <c r="H1796">
        <v>-0.17167813330000001</v>
      </c>
      <c r="I1796">
        <v>-0.6402065777</v>
      </c>
      <c r="J1796">
        <v>0.74750090150000004</v>
      </c>
      <c r="K1796">
        <v>4.3641249799999997E-2</v>
      </c>
      <c r="L1796">
        <v>37900.0586640814</v>
      </c>
      <c r="M1796">
        <v>108.6206904419</v>
      </c>
      <c r="N1796">
        <v>37900.0586640814</v>
      </c>
      <c r="O1796">
        <v>-108.94907346719999</v>
      </c>
      <c r="P1796" s="153">
        <f t="shared" si="54"/>
        <v>37900.0586640814</v>
      </c>
      <c r="Q1796" s="153">
        <f t="shared" si="55"/>
        <v>217.24138088379999</v>
      </c>
    </row>
    <row r="1797" spans="1:17" x14ac:dyDescent="0.2">
      <c r="A1797">
        <v>-36564.537538084704</v>
      </c>
      <c r="B1797">
        <v>-6342.0247738652997</v>
      </c>
      <c r="C1797">
        <v>1812.4342135459001</v>
      </c>
      <c r="D1797">
        <v>37899.458730756298</v>
      </c>
      <c r="G1797">
        <v>37903.502589011201</v>
      </c>
      <c r="H1797">
        <v>-0.1321585525</v>
      </c>
      <c r="I1797">
        <v>-0.64947560250000003</v>
      </c>
      <c r="J1797">
        <v>0.74866742890000004</v>
      </c>
      <c r="K1797">
        <v>1.45821695E-2</v>
      </c>
      <c r="L1797">
        <v>37900.066303027997</v>
      </c>
      <c r="M1797">
        <v>123.11718402389999</v>
      </c>
      <c r="N1797">
        <v>37900.066303027997</v>
      </c>
      <c r="O1797">
        <v>-123.7445627255</v>
      </c>
      <c r="P1797" s="153">
        <f t="shared" si="54"/>
        <v>37900.066303027997</v>
      </c>
      <c r="Q1797" s="153">
        <f t="shared" si="55"/>
        <v>246.23436804779999</v>
      </c>
    </row>
    <row r="1798" spans="1:17" x14ac:dyDescent="0.2">
      <c r="A1798">
        <v>-35939.751024709803</v>
      </c>
      <c r="B1798">
        <v>-6924.5543532881002</v>
      </c>
      <c r="C1798">
        <v>1863.7127854764999</v>
      </c>
      <c r="D1798">
        <v>37899.462897422898</v>
      </c>
      <c r="G1798">
        <v>37903.511615609001</v>
      </c>
      <c r="H1798">
        <v>-9.2917591300000005E-2</v>
      </c>
      <c r="I1798">
        <v>-0.65665835360000002</v>
      </c>
      <c r="J1798">
        <v>0.74827899239999995</v>
      </c>
      <c r="K1798">
        <v>-1.5642166499999999E-2</v>
      </c>
      <c r="L1798">
        <v>37900.073941967297</v>
      </c>
      <c r="M1798">
        <v>129.2941240984</v>
      </c>
      <c r="N1798">
        <v>37900.073941967297</v>
      </c>
      <c r="O1798">
        <v>-130.05513099640001</v>
      </c>
      <c r="P1798" s="153">
        <f t="shared" si="54"/>
        <v>37900.073941967297</v>
      </c>
      <c r="Q1798" s="153">
        <f t="shared" si="55"/>
        <v>258.58824819680001</v>
      </c>
    </row>
    <row r="1799" spans="1:17" x14ac:dyDescent="0.2">
      <c r="A1799">
        <v>-35390.303156043097</v>
      </c>
      <c r="B1799">
        <v>-7404.4911202694002</v>
      </c>
      <c r="C1799">
        <v>1904.956804341</v>
      </c>
      <c r="D1799">
        <v>37899.466369645197</v>
      </c>
      <c r="G1799">
        <v>37903.5206422068</v>
      </c>
      <c r="H1799">
        <v>-5.4241726499999997E-2</v>
      </c>
      <c r="I1799">
        <v>-0.66184297199999997</v>
      </c>
      <c r="J1799">
        <v>0.74622535749999996</v>
      </c>
      <c r="K1799">
        <v>-4.6577154400000001E-2</v>
      </c>
      <c r="L1799">
        <v>37900.081580915699</v>
      </c>
      <c r="M1799">
        <v>135.79057769709999</v>
      </c>
      <c r="N1799">
        <v>37900.081580915699</v>
      </c>
      <c r="O1799">
        <v>-136.0543047271</v>
      </c>
      <c r="P1799" s="153">
        <f t="shared" si="54"/>
        <v>37900.081580915699</v>
      </c>
      <c r="Q1799" s="153">
        <f t="shared" si="55"/>
        <v>271.58115539419998</v>
      </c>
    </row>
    <row r="1800" spans="1:17" x14ac:dyDescent="0.2">
      <c r="A1800">
        <v>-34695.584208449902</v>
      </c>
      <c r="B1800">
        <v>-7972.9862319006997</v>
      </c>
      <c r="C1800">
        <v>1952.541793373</v>
      </c>
      <c r="D1800">
        <v>37899.470536311797</v>
      </c>
      <c r="G1800">
        <v>37903.530363158301</v>
      </c>
      <c r="H1800">
        <v>-1.3564409600000001E-2</v>
      </c>
      <c r="I1800">
        <v>-0.66532408350000005</v>
      </c>
      <c r="J1800">
        <v>0.74210987939999995</v>
      </c>
      <c r="K1800">
        <v>-8.0204723300000003E-2</v>
      </c>
      <c r="L1800">
        <v>37900.089219866597</v>
      </c>
      <c r="M1800">
        <v>141.33863625910001</v>
      </c>
      <c r="N1800">
        <v>37900.089219866597</v>
      </c>
      <c r="O1800">
        <v>-141.89232095720001</v>
      </c>
      <c r="P1800" s="153">
        <f t="shared" si="54"/>
        <v>37900.089219866597</v>
      </c>
      <c r="Q1800" s="153">
        <f t="shared" si="55"/>
        <v>282.67727251820003</v>
      </c>
    </row>
    <row r="1801" spans="1:17" x14ac:dyDescent="0.2">
      <c r="A1801">
        <v>-33961.290563192902</v>
      </c>
      <c r="B1801">
        <v>-8532.3998883741006</v>
      </c>
      <c r="C1801">
        <v>1997.9009173976001</v>
      </c>
      <c r="D1801">
        <v>37899.474702978499</v>
      </c>
      <c r="G1801">
        <v>37903.540084109802</v>
      </c>
      <c r="H1801">
        <v>2.57663692E-2</v>
      </c>
      <c r="I1801">
        <v>-0.66680437120000002</v>
      </c>
      <c r="J1801">
        <v>0.73605599190000004</v>
      </c>
      <c r="K1801">
        <v>-0.11370840560000001</v>
      </c>
      <c r="L1801">
        <v>37900.096858819597</v>
      </c>
      <c r="M1801">
        <v>146.45275217150001</v>
      </c>
      <c r="N1801">
        <v>37900.096858819597</v>
      </c>
      <c r="O1801">
        <v>-147.49885112269999</v>
      </c>
      <c r="P1801" s="153">
        <f t="shared" si="54"/>
        <v>37900.096858819597</v>
      </c>
      <c r="Q1801" s="153">
        <f t="shared" si="55"/>
        <v>292.90550434300002</v>
      </c>
    </row>
    <row r="1802" spans="1:17" x14ac:dyDescent="0.2">
      <c r="A1802">
        <v>-33186.306458846397</v>
      </c>
      <c r="B1802">
        <v>-9081.6021905831003</v>
      </c>
      <c r="C1802">
        <v>2040.8673656214</v>
      </c>
      <c r="D1802">
        <v>37899.478869645201</v>
      </c>
      <c r="G1802">
        <v>37903.550499415003</v>
      </c>
      <c r="H1802">
        <v>6.6089351399999996E-2</v>
      </c>
      <c r="I1802">
        <v>-0.66641807080000004</v>
      </c>
      <c r="J1802">
        <v>0.72753328490000002</v>
      </c>
      <c r="K1802">
        <v>-0.14904520060000001</v>
      </c>
      <c r="L1802">
        <v>37900.104497768698</v>
      </c>
      <c r="M1802">
        <v>152.07342769089999</v>
      </c>
      <c r="N1802">
        <v>37900.104497768698</v>
      </c>
      <c r="O1802">
        <v>-152.81238791780001</v>
      </c>
      <c r="P1802" s="153">
        <f t="shared" si="54"/>
        <v>37900.104497768698</v>
      </c>
      <c r="Q1802" s="153">
        <f t="shared" si="55"/>
        <v>304.14685538179998</v>
      </c>
    </row>
    <row r="1803" spans="1:17" x14ac:dyDescent="0.2">
      <c r="A1803">
        <v>-32369.422927968899</v>
      </c>
      <c r="B1803">
        <v>-9619.3489532950007</v>
      </c>
      <c r="C1803">
        <v>2081.2580227943999</v>
      </c>
      <c r="D1803">
        <v>37899.483036311802</v>
      </c>
      <c r="G1803">
        <v>37903.560220366497</v>
      </c>
      <c r="H1803">
        <v>0.10181283350000001</v>
      </c>
      <c r="I1803">
        <v>-0.66447041890000003</v>
      </c>
      <c r="J1803">
        <v>0.71782574710000002</v>
      </c>
      <c r="K1803">
        <v>-0.1812164621</v>
      </c>
      <c r="L1803">
        <v>37900.112136719399</v>
      </c>
      <c r="M1803">
        <v>157.3236572333</v>
      </c>
      <c r="N1803">
        <v>37900.112136719399</v>
      </c>
      <c r="O1803">
        <v>-158.32974556760001</v>
      </c>
      <c r="P1803" s="153">
        <f t="shared" si="54"/>
        <v>37900.112136719399</v>
      </c>
      <c r="Q1803" s="153">
        <f t="shared" si="55"/>
        <v>314.64731446659999</v>
      </c>
    </row>
    <row r="1804" spans="1:17" x14ac:dyDescent="0.2">
      <c r="A1804">
        <v>-31655.737260513299</v>
      </c>
      <c r="B1804">
        <v>-10057.7318109812</v>
      </c>
      <c r="C1804">
        <v>2112.8042889639</v>
      </c>
      <c r="D1804">
        <v>37899.486508533999</v>
      </c>
      <c r="G1804">
        <v>37903.569941317997</v>
      </c>
      <c r="H1804">
        <v>0.1355707719</v>
      </c>
      <c r="I1804">
        <v>-0.66124012730000004</v>
      </c>
      <c r="J1804">
        <v>0.70657878529999996</v>
      </c>
      <c r="K1804">
        <v>-0.21243464870000001</v>
      </c>
      <c r="L1804">
        <v>37900.119775656</v>
      </c>
      <c r="M1804">
        <v>162.58528983900001</v>
      </c>
      <c r="N1804">
        <v>37900.119775656</v>
      </c>
      <c r="O1804">
        <v>-158.23616505850001</v>
      </c>
      <c r="P1804" s="153">
        <f t="shared" si="54"/>
        <v>37900.119775656</v>
      </c>
      <c r="Q1804" s="153">
        <f t="shared" si="55"/>
        <v>325.17057967800002</v>
      </c>
    </row>
    <row r="1805" spans="1:17" x14ac:dyDescent="0.2">
      <c r="A1805">
        <v>-30758.550497399599</v>
      </c>
      <c r="B1805">
        <v>-10570.790990874601</v>
      </c>
      <c r="C1805">
        <v>2147.9329156925</v>
      </c>
      <c r="D1805">
        <v>37899.490675200701</v>
      </c>
      <c r="G1805">
        <v>37903.5796622696</v>
      </c>
      <c r="H1805">
        <v>0.16732396029999999</v>
      </c>
      <c r="I1805">
        <v>-0.65696160660000003</v>
      </c>
      <c r="J1805">
        <v>0.69392715579999997</v>
      </c>
      <c r="K1805">
        <v>-0.24262984630000001</v>
      </c>
      <c r="L1805">
        <v>37900.128109045603</v>
      </c>
      <c r="M1805">
        <v>162.54101670259999</v>
      </c>
      <c r="N1805">
        <v>37900.128109045603</v>
      </c>
      <c r="O1805">
        <v>-163.6675707885</v>
      </c>
      <c r="P1805" s="153">
        <f t="shared" si="54"/>
        <v>37900.128109045603</v>
      </c>
      <c r="Q1805" s="153">
        <f t="shared" si="55"/>
        <v>325.08203340519998</v>
      </c>
    </row>
    <row r="1806" spans="1:17" x14ac:dyDescent="0.2">
      <c r="A1806">
        <v>-29815.4458841983</v>
      </c>
      <c r="B1806">
        <v>-11068.0753166264</v>
      </c>
      <c r="C1806">
        <v>2179.8552115095999</v>
      </c>
      <c r="D1806">
        <v>37899.494841867403</v>
      </c>
      <c r="G1806">
        <v>37903.5893832211</v>
      </c>
      <c r="H1806">
        <v>0.1970949075</v>
      </c>
      <c r="I1806">
        <v>-0.65185059590000005</v>
      </c>
      <c r="J1806">
        <v>0.67997049949999999</v>
      </c>
      <c r="K1806">
        <v>-0.27181706690000002</v>
      </c>
      <c r="L1806">
        <v>37900.135747984197</v>
      </c>
      <c r="M1806">
        <v>167.9537531185</v>
      </c>
      <c r="N1806">
        <v>37900.135747984197</v>
      </c>
      <c r="O1806">
        <v>-169.3335658371</v>
      </c>
      <c r="P1806" s="153">
        <f t="shared" si="54"/>
        <v>37900.135747984197</v>
      </c>
      <c r="Q1806" s="153">
        <f t="shared" si="55"/>
        <v>335.90750623700001</v>
      </c>
    </row>
    <row r="1807" spans="1:17" x14ac:dyDescent="0.2">
      <c r="A1807">
        <v>-28824.759212934201</v>
      </c>
      <c r="B1807">
        <v>-11547.699656159401</v>
      </c>
      <c r="C1807">
        <v>2208.2985718759001</v>
      </c>
      <c r="D1807">
        <v>37899.499008534098</v>
      </c>
      <c r="G1807">
        <v>37903.599798526302</v>
      </c>
      <c r="H1807">
        <v>0.22686771689999999</v>
      </c>
      <c r="I1807">
        <v>-0.64566983820000001</v>
      </c>
      <c r="J1807">
        <v>0.66362166980000004</v>
      </c>
      <c r="K1807">
        <v>-0.30207247209999999</v>
      </c>
      <c r="L1807">
        <v>37900.1433869217</v>
      </c>
      <c r="M1807">
        <v>173.41637124010001</v>
      </c>
      <c r="N1807">
        <v>37900.1433869217</v>
      </c>
      <c r="O1807">
        <v>-174.72121844719999</v>
      </c>
      <c r="P1807" s="153">
        <f t="shared" si="54"/>
        <v>37900.1433869217</v>
      </c>
      <c r="Q1807" s="153">
        <f t="shared" si="55"/>
        <v>346.83274248020001</v>
      </c>
    </row>
    <row r="1808" spans="1:17" x14ac:dyDescent="0.2">
      <c r="A1808">
        <v>-27784.675193785999</v>
      </c>
      <c r="B1808">
        <v>-12007.5351053553</v>
      </c>
      <c r="C1808">
        <v>2232.9569941225</v>
      </c>
      <c r="D1808">
        <v>37899.503175200698</v>
      </c>
      <c r="G1808">
        <v>37903.610213831402</v>
      </c>
      <c r="H1808">
        <v>0.25454953139999997</v>
      </c>
      <c r="I1808">
        <v>-0.63896634929999996</v>
      </c>
      <c r="J1808">
        <v>0.64580019440000003</v>
      </c>
      <c r="K1808">
        <v>-0.3314644014</v>
      </c>
      <c r="L1808">
        <v>37900.151025857798</v>
      </c>
      <c r="M1808">
        <v>178.96172377970001</v>
      </c>
      <c r="N1808">
        <v>37900.151025857798</v>
      </c>
      <c r="O1808">
        <v>-174.6380392993</v>
      </c>
      <c r="P1808" s="153">
        <f t="shared" si="54"/>
        <v>37900.151025857798</v>
      </c>
      <c r="Q1808" s="153">
        <f t="shared" si="55"/>
        <v>357.92344755940002</v>
      </c>
    </row>
    <row r="1809" spans="1:17" x14ac:dyDescent="0.2">
      <c r="A1809">
        <v>-26878.779196169198</v>
      </c>
      <c r="B1809">
        <v>-12373.879673318301</v>
      </c>
      <c r="C1809">
        <v>2250.3665739449998</v>
      </c>
      <c r="D1809">
        <v>37899.506647422902</v>
      </c>
      <c r="G1809">
        <v>37903.620629136603</v>
      </c>
      <c r="H1809">
        <v>0.28024913559999998</v>
      </c>
      <c r="I1809">
        <v>-0.63193446080000004</v>
      </c>
      <c r="J1809">
        <v>0.62636126420000005</v>
      </c>
      <c r="K1809">
        <v>-0.36026493869999998</v>
      </c>
      <c r="L1809">
        <v>37900.159359242098</v>
      </c>
      <c r="M1809">
        <v>174.8173391647</v>
      </c>
      <c r="N1809">
        <v>37900.159359242098</v>
      </c>
      <c r="O1809">
        <v>178.4504766904</v>
      </c>
      <c r="P1809" s="153">
        <f t="shared" si="54"/>
        <v>37900.159359242098</v>
      </c>
      <c r="Q1809" s="153">
        <f t="shared" si="55"/>
        <v>349.6346783294</v>
      </c>
    </row>
    <row r="1810" spans="1:17" x14ac:dyDescent="0.2">
      <c r="A1810">
        <v>-25742.848983401898</v>
      </c>
      <c r="B1810">
        <v>-12790.904522676399</v>
      </c>
      <c r="C1810">
        <v>2267.1554212722999</v>
      </c>
      <c r="D1810">
        <v>37899.510814089597</v>
      </c>
      <c r="G1810">
        <v>37903.630350088097</v>
      </c>
      <c r="H1810">
        <v>0.30251183659999997</v>
      </c>
      <c r="I1810">
        <v>-0.62524958090000005</v>
      </c>
      <c r="J1810">
        <v>0.60649413890000003</v>
      </c>
      <c r="K1810">
        <v>-0.38692946360000002</v>
      </c>
      <c r="L1810">
        <v>37900.166998176799</v>
      </c>
      <c r="M1810">
        <v>-175.37157355849999</v>
      </c>
      <c r="N1810">
        <v>37900.166998176799</v>
      </c>
      <c r="O1810">
        <v>173.0535651969</v>
      </c>
      <c r="P1810" s="153">
        <f t="shared" si="54"/>
        <v>37900.166998176799</v>
      </c>
      <c r="Q1810" s="153">
        <f t="shared" si="55"/>
        <v>-350.74314711699998</v>
      </c>
    </row>
    <row r="1811" spans="1:17" x14ac:dyDescent="0.2">
      <c r="A1811">
        <v>-24551.403747169301</v>
      </c>
      <c r="B1811">
        <v>-13180.333306550399</v>
      </c>
      <c r="C1811">
        <v>2279.0527364778</v>
      </c>
      <c r="D1811">
        <v>37899.514980756299</v>
      </c>
      <c r="G1811">
        <v>37903.639376685998</v>
      </c>
      <c r="H1811">
        <v>0.32168785230000002</v>
      </c>
      <c r="I1811">
        <v>-0.61910859039999999</v>
      </c>
      <c r="J1811">
        <v>0.58617816700000003</v>
      </c>
      <c r="K1811">
        <v>-0.4118454024</v>
      </c>
      <c r="L1811">
        <v>37900.174637110598</v>
      </c>
      <c r="M1811">
        <v>-170.09886269930001</v>
      </c>
      <c r="N1811">
        <v>37900.174637110598</v>
      </c>
      <c r="O1811">
        <v>172.97249464820001</v>
      </c>
      <c r="P1811" s="153">
        <f t="shared" si="54"/>
        <v>37900.174637110598</v>
      </c>
      <c r="Q1811" s="153">
        <f t="shared" si="55"/>
        <v>-340.19772539860003</v>
      </c>
    </row>
    <row r="1812" spans="1:17" x14ac:dyDescent="0.2">
      <c r="A1812">
        <v>-23301.8776171932</v>
      </c>
      <c r="B1812">
        <v>-13538.562170274199</v>
      </c>
      <c r="C1812">
        <v>2285.5551641302</v>
      </c>
      <c r="D1812">
        <v>37899.5191474229</v>
      </c>
      <c r="G1812">
        <v>37903.647014576403</v>
      </c>
      <c r="H1812">
        <v>0.33670974609999998</v>
      </c>
      <c r="I1812">
        <v>-0.61412447120000002</v>
      </c>
      <c r="J1812">
        <v>0.56717056099999996</v>
      </c>
      <c r="K1812">
        <v>-0.43335347629999998</v>
      </c>
      <c r="L1812">
        <v>37900.182276043699</v>
      </c>
      <c r="M1812">
        <v>-165.06901042929999</v>
      </c>
      <c r="N1812">
        <v>37900.182276043699</v>
      </c>
      <c r="O1812">
        <v>167.57955799219999</v>
      </c>
      <c r="P1812" s="153">
        <f t="shared" si="54"/>
        <v>37900.182276043699</v>
      </c>
      <c r="Q1812" s="153">
        <f t="shared" si="55"/>
        <v>-330.13802085859999</v>
      </c>
    </row>
    <row r="1813" spans="1:17" x14ac:dyDescent="0.2">
      <c r="A1813">
        <v>-21991.456146179</v>
      </c>
      <c r="B1813">
        <v>-13861.381427153799</v>
      </c>
      <c r="C1813">
        <v>2286.0800110862001</v>
      </c>
      <c r="D1813">
        <v>37899.523314089602</v>
      </c>
      <c r="G1813">
        <v>37903.653958113202</v>
      </c>
      <c r="H1813">
        <v>0.34926350140000001</v>
      </c>
      <c r="I1813">
        <v>-0.60993840399999999</v>
      </c>
      <c r="J1813">
        <v>0.54798979459999997</v>
      </c>
      <c r="K1813">
        <v>-0.45353868079999998</v>
      </c>
      <c r="L1813">
        <v>37900.189914975701</v>
      </c>
      <c r="M1813">
        <v>-165.0353195369</v>
      </c>
      <c r="N1813">
        <v>37900.189914975701</v>
      </c>
      <c r="O1813">
        <v>162.40897680259999</v>
      </c>
      <c r="P1813" s="153">
        <f t="shared" si="54"/>
        <v>37900.189914975701</v>
      </c>
      <c r="Q1813" s="153">
        <f t="shared" si="55"/>
        <v>-330.07063907380001</v>
      </c>
    </row>
    <row r="1814" spans="1:17" x14ac:dyDescent="0.2">
      <c r="A1814">
        <v>-20850.703128163201</v>
      </c>
      <c r="B1814">
        <v>-14099.7965069128</v>
      </c>
      <c r="C1814">
        <v>2281.4640546413002</v>
      </c>
      <c r="D1814">
        <v>37899.526786311799</v>
      </c>
      <c r="G1814">
        <v>37903.659512942701</v>
      </c>
      <c r="H1814">
        <v>0.35838334230000002</v>
      </c>
      <c r="I1814">
        <v>-0.60698771699999998</v>
      </c>
      <c r="J1814">
        <v>0.53093873759999999</v>
      </c>
      <c r="K1814">
        <v>-0.47035236609999997</v>
      </c>
      <c r="L1814">
        <v>37900.198255208299</v>
      </c>
      <c r="M1814">
        <v>-159.76227796640001</v>
      </c>
      <c r="N1814">
        <v>37900.198255208299</v>
      </c>
      <c r="O1814">
        <v>157.4625217482</v>
      </c>
      <c r="P1814" s="153">
        <f t="shared" ref="P1814:P1877" si="56">N1814</f>
        <v>37900.198255208299</v>
      </c>
      <c r="Q1814" s="153">
        <f t="shared" ref="Q1814:Q1877" si="57">M1814*2</f>
        <v>-319.52455593280001</v>
      </c>
    </row>
    <row r="1815" spans="1:17" x14ac:dyDescent="0.2">
      <c r="A1815">
        <v>-19420.414305505099</v>
      </c>
      <c r="B1815">
        <v>-14344.1436680979</v>
      </c>
      <c r="C1815">
        <v>2269.1779854799001</v>
      </c>
      <c r="D1815">
        <v>37899.530952978501</v>
      </c>
      <c r="G1815">
        <v>37903.665067772097</v>
      </c>
      <c r="H1815">
        <v>0.36644578830000002</v>
      </c>
      <c r="I1815">
        <v>-0.60459351400000005</v>
      </c>
      <c r="J1815">
        <v>0.51189115299999999</v>
      </c>
      <c r="K1815">
        <v>-0.48800780160000001</v>
      </c>
      <c r="L1815">
        <v>37900.206594050898</v>
      </c>
      <c r="M1815">
        <v>-154.50757815</v>
      </c>
      <c r="N1815">
        <v>37900.206594050898</v>
      </c>
      <c r="O1815">
        <v>153.55043433419999</v>
      </c>
      <c r="P1815" s="153">
        <f t="shared" si="56"/>
        <v>37900.206594050898</v>
      </c>
      <c r="Q1815" s="153">
        <f t="shared" si="57"/>
        <v>-309.0151563</v>
      </c>
    </row>
    <row r="1816" spans="1:17" x14ac:dyDescent="0.2">
      <c r="A1816">
        <v>-17919.7166886253</v>
      </c>
      <c r="B1816">
        <v>-14536.405582752999</v>
      </c>
      <c r="C1816">
        <v>2248.6533803810999</v>
      </c>
      <c r="D1816">
        <v>37899.535119645203</v>
      </c>
      <c r="G1816">
        <v>37903.669928247902</v>
      </c>
      <c r="H1816">
        <v>0.37234327369999998</v>
      </c>
      <c r="I1816">
        <v>-0.60318440520000005</v>
      </c>
      <c r="J1816">
        <v>0.49306885769999997</v>
      </c>
      <c r="K1816">
        <v>-0.50439286419999996</v>
      </c>
      <c r="L1816">
        <v>37900.215614648099</v>
      </c>
      <c r="M1816">
        <v>-149.06171222579999</v>
      </c>
      <c r="N1816">
        <v>37900.215614648099</v>
      </c>
      <c r="O1816">
        <v>152.05718892109999</v>
      </c>
      <c r="P1816" s="153">
        <f t="shared" si="56"/>
        <v>37900.215614648099</v>
      </c>
      <c r="Q1816" s="153">
        <f t="shared" si="57"/>
        <v>-298.12342445159999</v>
      </c>
    </row>
    <row r="1817" spans="1:17" x14ac:dyDescent="0.2">
      <c r="A1817">
        <v>-16344.6724710815</v>
      </c>
      <c r="B1817">
        <v>-14668.2423284737</v>
      </c>
      <c r="C1817">
        <v>2218.7831586594998</v>
      </c>
      <c r="D1817">
        <v>37899.539286311803</v>
      </c>
      <c r="G1817">
        <v>37903.674094369897</v>
      </c>
      <c r="H1817">
        <v>0.37622056599999998</v>
      </c>
      <c r="I1817">
        <v>-0.6027235983</v>
      </c>
      <c r="J1817">
        <v>0.47481653130000001</v>
      </c>
      <c r="K1817">
        <v>-0.51935692089999996</v>
      </c>
      <c r="L1817">
        <v>37900.224642858797</v>
      </c>
      <c r="M1817">
        <v>-143.81632073899999</v>
      </c>
      <c r="N1817">
        <v>37900.224642858797</v>
      </c>
      <c r="O1817">
        <v>146.69988239029999</v>
      </c>
      <c r="P1817" s="153">
        <f t="shared" si="56"/>
        <v>37900.224642858797</v>
      </c>
      <c r="Q1817" s="153">
        <f t="shared" si="57"/>
        <v>-287.63264147799998</v>
      </c>
    </row>
    <row r="1818" spans="1:17" x14ac:dyDescent="0.2">
      <c r="A1818">
        <v>-14691.0678242345</v>
      </c>
      <c r="B1818">
        <v>-14729.408234778401</v>
      </c>
      <c r="C1818">
        <v>2178.2252671927999</v>
      </c>
      <c r="D1818">
        <v>37899.543452978498</v>
      </c>
      <c r="G1818">
        <v>37903.6775661383</v>
      </c>
      <c r="H1818">
        <v>0.37831815629999999</v>
      </c>
      <c r="I1818">
        <v>-0.60308123319999996</v>
      </c>
      <c r="J1818">
        <v>0.45765392770000002</v>
      </c>
      <c r="K1818">
        <v>-0.53265493639999995</v>
      </c>
      <c r="L1818">
        <v>37900.232976594903</v>
      </c>
      <c r="M1818">
        <v>-138.29082032759999</v>
      </c>
      <c r="N1818">
        <v>37900.232976594903</v>
      </c>
      <c r="O1818">
        <v>141.32794343430001</v>
      </c>
      <c r="P1818" s="153">
        <f t="shared" si="56"/>
        <v>37900.232976594903</v>
      </c>
      <c r="Q1818" s="153">
        <f t="shared" si="57"/>
        <v>-276.58164065519998</v>
      </c>
    </row>
    <row r="1819" spans="1:17" x14ac:dyDescent="0.2">
      <c r="A1819">
        <v>-13249.8780694823</v>
      </c>
      <c r="B1819">
        <v>-14717.283843081999</v>
      </c>
      <c r="C1819">
        <v>2135.0858970552999</v>
      </c>
      <c r="D1819">
        <v>37899.546925200702</v>
      </c>
      <c r="G1819">
        <v>37903.681037906703</v>
      </c>
      <c r="H1819">
        <v>0.3790080669</v>
      </c>
      <c r="I1819">
        <v>-0.60436697989999999</v>
      </c>
      <c r="J1819">
        <v>0.43817875090000002</v>
      </c>
      <c r="K1819">
        <v>-0.54689379329999999</v>
      </c>
      <c r="L1819">
        <v>37900.243393747602</v>
      </c>
      <c r="M1819">
        <v>-132.98713021329999</v>
      </c>
      <c r="N1819">
        <v>37900.243393747602</v>
      </c>
      <c r="O1819">
        <v>135.8664703689</v>
      </c>
      <c r="P1819" s="153">
        <f t="shared" si="56"/>
        <v>37900.243393747602</v>
      </c>
      <c r="Q1819" s="153">
        <f t="shared" si="57"/>
        <v>-265.97426042659998</v>
      </c>
    </row>
    <row r="1820" spans="1:17" x14ac:dyDescent="0.2">
      <c r="A1820">
        <v>-11440.8094757419</v>
      </c>
      <c r="B1820">
        <v>-14613.3513247921</v>
      </c>
      <c r="C1820">
        <v>2070.3709972393999</v>
      </c>
      <c r="D1820">
        <v>37899.551091867397</v>
      </c>
      <c r="G1820">
        <v>37903.683815321398</v>
      </c>
      <c r="H1820">
        <v>0.37819143290000001</v>
      </c>
      <c r="I1820">
        <v>-0.60628994309999995</v>
      </c>
      <c r="J1820">
        <v>0.42045074999999998</v>
      </c>
      <c r="K1820">
        <v>-0.55911082249999999</v>
      </c>
      <c r="L1820">
        <v>37900.256588782402</v>
      </c>
      <c r="M1820">
        <v>-127.4720873129</v>
      </c>
      <c r="N1820">
        <v>37900.256588782402</v>
      </c>
      <c r="O1820">
        <v>124.8736303772</v>
      </c>
      <c r="P1820" s="153">
        <f t="shared" si="56"/>
        <v>37900.256588782402</v>
      </c>
      <c r="Q1820" s="153">
        <f t="shared" si="57"/>
        <v>-254.9441746258</v>
      </c>
    </row>
    <row r="1821" spans="1:17" x14ac:dyDescent="0.2">
      <c r="A1821">
        <v>-9541.0296275588007</v>
      </c>
      <c r="B1821">
        <v>-14392.982949941101</v>
      </c>
      <c r="C1821">
        <v>1989.1662790078999</v>
      </c>
      <c r="D1821">
        <v>37899.555258534099</v>
      </c>
      <c r="G1821">
        <v>37903.686592736201</v>
      </c>
      <c r="H1821">
        <v>0.37572719189999998</v>
      </c>
      <c r="I1821">
        <v>-0.60926570989999995</v>
      </c>
      <c r="J1821">
        <v>0.40025014219999999</v>
      </c>
      <c r="K1821">
        <v>-0.57220992280000005</v>
      </c>
      <c r="L1821">
        <v>37900.267700368</v>
      </c>
      <c r="M1821">
        <v>-116.3126152089</v>
      </c>
      <c r="N1821">
        <v>37900.267700368</v>
      </c>
      <c r="O1821">
        <v>119.5289475963</v>
      </c>
      <c r="P1821" s="153">
        <f t="shared" si="56"/>
        <v>37900.267700368</v>
      </c>
      <c r="Q1821" s="153">
        <f t="shared" si="57"/>
        <v>-232.6252304178</v>
      </c>
    </row>
    <row r="1822" spans="1:17" x14ac:dyDescent="0.2">
      <c r="A1822">
        <v>-7652.2901378641</v>
      </c>
      <c r="B1822">
        <v>-14052.9243522586</v>
      </c>
      <c r="C1822">
        <v>1894.0273192701</v>
      </c>
      <c r="D1822">
        <v>37899.559211136497</v>
      </c>
      <c r="G1822">
        <v>37903.690758858203</v>
      </c>
      <c r="H1822">
        <v>0.36758659319999998</v>
      </c>
      <c r="I1822">
        <v>-0.61644200169999996</v>
      </c>
      <c r="J1822">
        <v>0.36361345369999998</v>
      </c>
      <c r="K1822">
        <v>-0.59385571589999997</v>
      </c>
      <c r="L1822">
        <v>37900.278117462898</v>
      </c>
      <c r="M1822">
        <v>-110.7865654455</v>
      </c>
      <c r="N1822">
        <v>37900.278117462898</v>
      </c>
      <c r="O1822">
        <v>111.88272343280001</v>
      </c>
      <c r="P1822" s="153">
        <f t="shared" si="56"/>
        <v>37900.278117462898</v>
      </c>
      <c r="Q1822" s="153">
        <f t="shared" si="57"/>
        <v>-221.57313089100001</v>
      </c>
    </row>
    <row r="1823" spans="1:17" x14ac:dyDescent="0.2">
      <c r="A1823">
        <v>-5750.8357680290001</v>
      </c>
      <c r="B1823">
        <v>-13576.774999585499</v>
      </c>
      <c r="C1823">
        <v>1782.3129287766001</v>
      </c>
      <c r="D1823">
        <v>37899.563022415401</v>
      </c>
      <c r="G1823">
        <v>37903.6949249803</v>
      </c>
      <c r="H1823">
        <v>0.3510436931</v>
      </c>
      <c r="I1823">
        <v>-0.6283165745</v>
      </c>
      <c r="J1823">
        <v>0.31568561719999999</v>
      </c>
      <c r="K1823">
        <v>-0.6183277439</v>
      </c>
      <c r="L1823">
        <v>37900.294090312498</v>
      </c>
      <c r="M1823">
        <v>-99.798279035899995</v>
      </c>
      <c r="N1823">
        <v>37900.294090312498</v>
      </c>
      <c r="O1823">
        <v>103.3038829745</v>
      </c>
      <c r="P1823" s="153">
        <f t="shared" si="56"/>
        <v>37900.294090312498</v>
      </c>
      <c r="Q1823" s="153">
        <f t="shared" si="57"/>
        <v>-199.59655807179999</v>
      </c>
    </row>
    <row r="1824" spans="1:17" x14ac:dyDescent="0.2">
      <c r="A1824">
        <v>-3727.3426920565998</v>
      </c>
      <c r="B1824">
        <v>-12902.827090057001</v>
      </c>
      <c r="C1824">
        <v>1643.5099432152001</v>
      </c>
      <c r="D1824">
        <v>37899.566922208804</v>
      </c>
      <c r="G1824">
        <v>37903.697702395002</v>
      </c>
      <c r="H1824">
        <v>0.33250975199999999</v>
      </c>
      <c r="I1824">
        <v>-0.63990205229999997</v>
      </c>
      <c r="J1824">
        <v>0.274192983</v>
      </c>
      <c r="K1824">
        <v>-0.63622388860000001</v>
      </c>
      <c r="L1824">
        <v>37900.303118428201</v>
      </c>
      <c r="M1824">
        <v>-94.293772027200006</v>
      </c>
      <c r="N1824">
        <v>37900.303118428201</v>
      </c>
      <c r="O1824">
        <v>97.946706505199998</v>
      </c>
      <c r="P1824" s="153">
        <f t="shared" si="56"/>
        <v>37900.303118428201</v>
      </c>
      <c r="Q1824" s="153">
        <f t="shared" si="57"/>
        <v>-188.58754405440001</v>
      </c>
    </row>
    <row r="1825" spans="1:17" x14ac:dyDescent="0.2">
      <c r="A1825">
        <v>-1665.9988333931999</v>
      </c>
      <c r="B1825">
        <v>-12006.1282709351</v>
      </c>
      <c r="C1825">
        <v>1477.0796546721001</v>
      </c>
      <c r="D1825">
        <v>37899.570768609803</v>
      </c>
      <c r="G1825">
        <v>37903.700479809697</v>
      </c>
      <c r="H1825">
        <v>0.30474248139999999</v>
      </c>
      <c r="I1825">
        <v>-0.65519520229999995</v>
      </c>
      <c r="J1825">
        <v>0.22152046210000001</v>
      </c>
      <c r="K1825">
        <v>-0.65481291360000005</v>
      </c>
      <c r="L1825">
        <v>37900.312840951301</v>
      </c>
      <c r="M1825">
        <v>-89.1223838839</v>
      </c>
      <c r="N1825">
        <v>37900.312840951301</v>
      </c>
      <c r="O1825">
        <v>89.8122051876</v>
      </c>
      <c r="P1825" s="153">
        <f t="shared" si="56"/>
        <v>37900.312840951301</v>
      </c>
      <c r="Q1825" s="153">
        <f t="shared" si="57"/>
        <v>-178.2447677678</v>
      </c>
    </row>
    <row r="1826" spans="1:17" x14ac:dyDescent="0.2">
      <c r="A1826">
        <v>347.69351849740002</v>
      </c>
      <c r="B1826">
        <v>-10872.6088712447</v>
      </c>
      <c r="C1826">
        <v>1283.8164626563</v>
      </c>
      <c r="D1826">
        <v>37899.574458499599</v>
      </c>
      <c r="G1826">
        <v>37903.703257224501</v>
      </c>
      <c r="H1826">
        <v>0.26382319319999997</v>
      </c>
      <c r="I1826">
        <v>-0.67435571999999999</v>
      </c>
      <c r="J1826">
        <v>0.15361973779999999</v>
      </c>
      <c r="K1826">
        <v>-0.67234117950000005</v>
      </c>
      <c r="L1826">
        <v>37900.320480856397</v>
      </c>
      <c r="M1826">
        <v>-83.732031496600001</v>
      </c>
      <c r="N1826">
        <v>37900.320480856397</v>
      </c>
      <c r="O1826">
        <v>87.189521361700002</v>
      </c>
      <c r="P1826" s="153">
        <f t="shared" si="56"/>
        <v>37900.320480856397</v>
      </c>
      <c r="Q1826" s="153">
        <f t="shared" si="57"/>
        <v>-167.4640629932</v>
      </c>
    </row>
    <row r="1827" spans="1:17" x14ac:dyDescent="0.2">
      <c r="A1827">
        <v>2232.7754358423999</v>
      </c>
      <c r="B1827">
        <v>-9498.7990826400001</v>
      </c>
      <c r="C1827">
        <v>1065.6454097517999</v>
      </c>
      <c r="D1827">
        <v>37899.577934265297</v>
      </c>
      <c r="G1827">
        <v>37903.706034639203</v>
      </c>
      <c r="H1827">
        <v>0.2057639067</v>
      </c>
      <c r="I1827">
        <v>-0.69594505640000004</v>
      </c>
      <c r="J1827">
        <v>6.6852984399999996E-2</v>
      </c>
      <c r="K1827">
        <v>-0.68472795450000001</v>
      </c>
      <c r="L1827">
        <v>37900.3281196643</v>
      </c>
      <c r="M1827">
        <v>-81.719427229600001</v>
      </c>
      <c r="N1827">
        <v>37900.3281196643</v>
      </c>
      <c r="O1827">
        <v>81.739511004600004</v>
      </c>
      <c r="P1827" s="153">
        <f t="shared" si="56"/>
        <v>37900.3281196643</v>
      </c>
      <c r="Q1827" s="153">
        <f t="shared" si="57"/>
        <v>-163.4388544592</v>
      </c>
    </row>
    <row r="1828" spans="1:17" x14ac:dyDescent="0.2">
      <c r="A1828">
        <v>4051.4403539916998</v>
      </c>
      <c r="B1828">
        <v>-7738.6417337789999</v>
      </c>
      <c r="C1828">
        <v>803.36639890430001</v>
      </c>
      <c r="D1828">
        <v>37899.581456746397</v>
      </c>
      <c r="G1828">
        <v>37903.708812053897</v>
      </c>
      <c r="H1828">
        <v>0.13015807309999999</v>
      </c>
      <c r="I1828">
        <v>-0.71566830510000001</v>
      </c>
      <c r="J1828">
        <v>-3.7935291500000003E-2</v>
      </c>
      <c r="K1828">
        <v>-0.68515594339999997</v>
      </c>
      <c r="L1828">
        <v>37900.335758414301</v>
      </c>
      <c r="M1828">
        <v>-78.314777308499998</v>
      </c>
      <c r="N1828">
        <v>37900.335758414301</v>
      </c>
      <c r="O1828">
        <v>76.467294149500006</v>
      </c>
      <c r="P1828" s="153">
        <f t="shared" si="56"/>
        <v>37900.335758414301</v>
      </c>
      <c r="Q1828" s="153">
        <f t="shared" si="57"/>
        <v>-156.629554617</v>
      </c>
    </row>
    <row r="1829" spans="1:17" x14ac:dyDescent="0.2">
      <c r="A1829">
        <v>5631.2268549644996</v>
      </c>
      <c r="B1829">
        <v>-5579.9566636357004</v>
      </c>
      <c r="C1829">
        <v>500.51982722069999</v>
      </c>
      <c r="D1829">
        <v>37899.584950053802</v>
      </c>
      <c r="G1829">
        <v>37903.711589468599</v>
      </c>
      <c r="H1829">
        <v>4.5487791600000001E-2</v>
      </c>
      <c r="I1829">
        <v>-0.72776070900000001</v>
      </c>
      <c r="J1829">
        <v>-0.15046630320000001</v>
      </c>
      <c r="K1829">
        <v>-0.66757404300000001</v>
      </c>
      <c r="L1829">
        <v>37900.343397592602</v>
      </c>
      <c r="M1829">
        <v>-72.908134413400006</v>
      </c>
      <c r="N1829">
        <v>37900.343397592602</v>
      </c>
      <c r="O1829">
        <v>70.835115356399996</v>
      </c>
      <c r="P1829" s="153">
        <f t="shared" si="56"/>
        <v>37900.343397592602</v>
      </c>
      <c r="Q1829" s="153">
        <f t="shared" si="57"/>
        <v>-145.81626882680001</v>
      </c>
    </row>
    <row r="1830" spans="1:17" x14ac:dyDescent="0.2">
      <c r="A1830">
        <v>6807.2798711987998</v>
      </c>
      <c r="B1830">
        <v>-3012.2326368488002</v>
      </c>
      <c r="C1830">
        <v>160.6467644384</v>
      </c>
      <c r="D1830">
        <v>37899.588462954198</v>
      </c>
      <c r="G1830">
        <v>37903.714366883301</v>
      </c>
      <c r="H1830">
        <v>-3.2695259999999997E-2</v>
      </c>
      <c r="I1830">
        <v>-0.73032324689999994</v>
      </c>
      <c r="J1830">
        <v>-0.2545731886</v>
      </c>
      <c r="K1830">
        <v>-0.6330493398</v>
      </c>
      <c r="L1830">
        <v>37900.352425655103</v>
      </c>
      <c r="M1830">
        <v>-67.513645901100006</v>
      </c>
      <c r="N1830">
        <v>37900.352425655103</v>
      </c>
      <c r="O1830">
        <v>67.223189014900001</v>
      </c>
      <c r="P1830" s="153">
        <f t="shared" si="56"/>
        <v>37900.352425655103</v>
      </c>
      <c r="Q1830" s="153">
        <f t="shared" si="57"/>
        <v>-135.02729180220001</v>
      </c>
    </row>
    <row r="1831" spans="1:17" x14ac:dyDescent="0.2">
      <c r="A1831">
        <v>7388.6710437372003</v>
      </c>
      <c r="B1831">
        <v>-179.04617476289999</v>
      </c>
      <c r="C1831">
        <v>-193.56611409480001</v>
      </c>
      <c r="D1831">
        <v>37899.591984469902</v>
      </c>
      <c r="G1831">
        <v>37903.717144298003</v>
      </c>
      <c r="H1831">
        <v>-9.2886072299999997E-2</v>
      </c>
      <c r="I1831">
        <v>-0.72712940140000004</v>
      </c>
      <c r="J1831">
        <v>-0.34017820119999997</v>
      </c>
      <c r="K1831">
        <v>-0.58901086790000001</v>
      </c>
      <c r="L1831">
        <v>37900.360064775399</v>
      </c>
      <c r="M1831">
        <v>-62.282870338499997</v>
      </c>
      <c r="N1831">
        <v>37900.360064775399</v>
      </c>
      <c r="O1831">
        <v>65.825722893700004</v>
      </c>
      <c r="P1831" s="153">
        <f t="shared" si="56"/>
        <v>37900.360064775399</v>
      </c>
      <c r="Q1831" s="153">
        <f t="shared" si="57"/>
        <v>-124.56574067699999</v>
      </c>
    </row>
    <row r="1832" spans="1:17" x14ac:dyDescent="0.2">
      <c r="A1832">
        <v>7295.7081288373001</v>
      </c>
      <c r="B1832">
        <v>2771.9517705173998</v>
      </c>
      <c r="C1832">
        <v>-542.14868268069995</v>
      </c>
      <c r="D1832">
        <v>37899.595631144199</v>
      </c>
      <c r="G1832">
        <v>37903.7199217128</v>
      </c>
      <c r="H1832">
        <v>-0.1327644083</v>
      </c>
      <c r="I1832">
        <v>-0.72304918640000004</v>
      </c>
      <c r="J1832">
        <v>-0.40711460560000001</v>
      </c>
      <c r="K1832">
        <v>-0.54206197420000002</v>
      </c>
      <c r="L1832">
        <v>37900.367703888704</v>
      </c>
      <c r="M1832">
        <v>-62.371870794899998</v>
      </c>
      <c r="N1832">
        <v>37900.367703888704</v>
      </c>
      <c r="O1832">
        <v>60.399084344400002</v>
      </c>
      <c r="P1832" s="153">
        <f t="shared" si="56"/>
        <v>37900.367703888704</v>
      </c>
      <c r="Q1832" s="153">
        <f t="shared" si="57"/>
        <v>-124.7437415898</v>
      </c>
    </row>
    <row r="1833" spans="1:17" x14ac:dyDescent="0.2">
      <c r="A1833">
        <v>6613.1182710235998</v>
      </c>
      <c r="B1833">
        <v>5484.4683233166998</v>
      </c>
      <c r="C1833">
        <v>-845.105710058</v>
      </c>
      <c r="D1833">
        <v>37899.5992475694</v>
      </c>
      <c r="G1833">
        <v>37903.722699127502</v>
      </c>
      <c r="H1833">
        <v>-0.15498059110000001</v>
      </c>
      <c r="I1833">
        <v>-0.720878676</v>
      </c>
      <c r="J1833">
        <v>-0.45976431820000002</v>
      </c>
      <c r="K1833">
        <v>-0.49490577149999998</v>
      </c>
      <c r="L1833">
        <v>37900.375342993</v>
      </c>
      <c r="M1833">
        <v>-57.218140236799997</v>
      </c>
      <c r="N1833">
        <v>37900.375342993</v>
      </c>
      <c r="O1833">
        <v>55.021849825899999</v>
      </c>
      <c r="P1833" s="153">
        <f t="shared" si="56"/>
        <v>37900.375342993</v>
      </c>
      <c r="Q1833" s="153">
        <f t="shared" si="57"/>
        <v>-114.43628047359999</v>
      </c>
    </row>
    <row r="1834" spans="1:17" x14ac:dyDescent="0.2">
      <c r="A1834">
        <v>5503.6768080646998</v>
      </c>
      <c r="B1834">
        <v>7915.8731887731001</v>
      </c>
      <c r="C1834">
        <v>-1102.0992303969999</v>
      </c>
      <c r="D1834">
        <v>37899.602933334201</v>
      </c>
      <c r="G1834">
        <v>37903.725476542197</v>
      </c>
      <c r="H1834">
        <v>-0.16277772169999999</v>
      </c>
      <c r="I1834">
        <v>-0.72152713260000001</v>
      </c>
      <c r="J1834">
        <v>-0.50260967150000002</v>
      </c>
      <c r="K1834">
        <v>-0.447532712</v>
      </c>
      <c r="L1834">
        <v>37900.382982467498</v>
      </c>
      <c r="M1834">
        <v>-52.043690779999999</v>
      </c>
      <c r="N1834">
        <v>37900.382982467498</v>
      </c>
      <c r="O1834">
        <v>55.162105310500003</v>
      </c>
      <c r="P1834" s="153">
        <f t="shared" si="56"/>
        <v>37900.382982467498</v>
      </c>
      <c r="Q1834" s="153">
        <f t="shared" si="57"/>
        <v>-104.08738156</v>
      </c>
    </row>
    <row r="1835" spans="1:17" x14ac:dyDescent="0.2">
      <c r="A1835">
        <v>4132.5049548129</v>
      </c>
      <c r="B1835">
        <v>10017.915498111601</v>
      </c>
      <c r="C1835">
        <v>-1312.2148108413001</v>
      </c>
      <c r="D1835">
        <v>37899.606652739203</v>
      </c>
      <c r="G1835">
        <v>37903.728253956899</v>
      </c>
      <c r="H1835">
        <v>-0.1584122443</v>
      </c>
      <c r="I1835">
        <v>-0.7249175243</v>
      </c>
      <c r="J1835">
        <v>-0.53888677309999999</v>
      </c>
      <c r="K1835">
        <v>-0.39874953229999999</v>
      </c>
      <c r="L1835">
        <v>37900.390621175902</v>
      </c>
      <c r="M1835">
        <v>-51.299954663400001</v>
      </c>
      <c r="N1835">
        <v>37900.390621175902</v>
      </c>
      <c r="O1835">
        <v>50.046308569099999</v>
      </c>
      <c r="P1835" s="153">
        <f t="shared" si="56"/>
        <v>37900.390621175902</v>
      </c>
      <c r="Q1835" s="153">
        <f t="shared" si="57"/>
        <v>-102.5999093268</v>
      </c>
    </row>
    <row r="1836" spans="1:17" x14ac:dyDescent="0.2">
      <c r="A1836">
        <v>2676.4619144455</v>
      </c>
      <c r="B1836">
        <v>11750.266671580501</v>
      </c>
      <c r="C1836">
        <v>-1475.8320329041001</v>
      </c>
      <c r="D1836">
        <v>37899.6102522043</v>
      </c>
      <c r="G1836">
        <v>37903.731031371601</v>
      </c>
      <c r="H1836">
        <v>-0.14305635659999999</v>
      </c>
      <c r="I1836">
        <v>-0.73046796260000002</v>
      </c>
      <c r="J1836">
        <v>-0.57055531469999998</v>
      </c>
      <c r="K1836">
        <v>-0.34701306510000002</v>
      </c>
      <c r="L1836">
        <v>37900.398260256901</v>
      </c>
      <c r="M1836">
        <v>-47.168728539900002</v>
      </c>
      <c r="N1836">
        <v>37900.398260256901</v>
      </c>
      <c r="O1836">
        <v>44.379470986100003</v>
      </c>
      <c r="P1836" s="153">
        <f t="shared" si="56"/>
        <v>37900.398260256901</v>
      </c>
      <c r="Q1836" s="153">
        <f t="shared" si="57"/>
        <v>-94.337457079800004</v>
      </c>
    </row>
    <row r="1837" spans="1:17" x14ac:dyDescent="0.2">
      <c r="A1837">
        <v>1102.8426688244001</v>
      </c>
      <c r="B1837">
        <v>13280.433479085201</v>
      </c>
      <c r="C1837">
        <v>-1611.9388668245001</v>
      </c>
      <c r="D1837">
        <v>37899.613987457102</v>
      </c>
      <c r="G1837">
        <v>37903.733808786303</v>
      </c>
      <c r="H1837">
        <v>-0.11719629550000001</v>
      </c>
      <c r="I1837">
        <v>-0.73718800230000003</v>
      </c>
      <c r="J1837">
        <v>-0.59848476159999997</v>
      </c>
      <c r="K1837">
        <v>-0.29092072419999998</v>
      </c>
      <c r="L1837">
        <v>37900.405899335601</v>
      </c>
      <c r="M1837">
        <v>-41.771921783099998</v>
      </c>
      <c r="N1837">
        <v>37900.405899335601</v>
      </c>
      <c r="O1837">
        <v>44.394604405700001</v>
      </c>
      <c r="P1837" s="153">
        <f t="shared" si="56"/>
        <v>37900.405899335601</v>
      </c>
      <c r="Q1837" s="153">
        <f t="shared" si="57"/>
        <v>-83.543843566199996</v>
      </c>
    </row>
    <row r="1838" spans="1:17" x14ac:dyDescent="0.2">
      <c r="A1838">
        <v>-506.93541702940001</v>
      </c>
      <c r="B1838">
        <v>14593.779935610501</v>
      </c>
      <c r="C1838">
        <v>-1721.1781456977001</v>
      </c>
      <c r="D1838">
        <v>37899.617759630499</v>
      </c>
      <c r="G1838">
        <v>37903.736586201099</v>
      </c>
      <c r="H1838">
        <v>-8.1288559799999993E-2</v>
      </c>
      <c r="I1838">
        <v>-0.74362347480000002</v>
      </c>
      <c r="J1838">
        <v>-0.62259828610000001</v>
      </c>
      <c r="K1838">
        <v>-0.2297556788</v>
      </c>
      <c r="L1838">
        <v>37900.413538782399</v>
      </c>
      <c r="M1838">
        <v>-38.286535577000002</v>
      </c>
      <c r="N1838">
        <v>37900.413538782399</v>
      </c>
      <c r="O1838">
        <v>39.219583022400002</v>
      </c>
      <c r="P1838" s="153">
        <f t="shared" si="56"/>
        <v>37900.413538782399</v>
      </c>
      <c r="Q1838" s="153">
        <f t="shared" si="57"/>
        <v>-76.573071154000004</v>
      </c>
    </row>
    <row r="1839" spans="1:17" x14ac:dyDescent="0.2">
      <c r="A1839">
        <v>-2069.5175060793999</v>
      </c>
      <c r="B1839">
        <v>15685.289947425799</v>
      </c>
      <c r="C1839">
        <v>-1805.3931396549001</v>
      </c>
      <c r="D1839">
        <v>37899.621434083303</v>
      </c>
      <c r="G1839">
        <v>37903.740057969502</v>
      </c>
      <c r="H1839">
        <v>-2.4381420500000001E-2</v>
      </c>
      <c r="I1839">
        <v>-0.74845722550000005</v>
      </c>
      <c r="J1839">
        <v>-0.64613808849999999</v>
      </c>
      <c r="K1839">
        <v>-0.1473869008</v>
      </c>
      <c r="L1839">
        <v>37900.4211774699</v>
      </c>
      <c r="M1839">
        <v>-36.6028501081</v>
      </c>
      <c r="N1839">
        <v>37900.4211774699</v>
      </c>
      <c r="O1839">
        <v>33.964086680100003</v>
      </c>
      <c r="P1839" s="153">
        <f t="shared" si="56"/>
        <v>37900.4211774699</v>
      </c>
      <c r="Q1839" s="153">
        <f t="shared" si="57"/>
        <v>-73.2057002162</v>
      </c>
    </row>
    <row r="1840" spans="1:17" x14ac:dyDescent="0.2">
      <c r="A1840">
        <v>-3807.0561359131002</v>
      </c>
      <c r="B1840">
        <v>16729.595941125699</v>
      </c>
      <c r="C1840">
        <v>-1878.8734278869999</v>
      </c>
      <c r="D1840">
        <v>37899.625577848601</v>
      </c>
      <c r="G1840">
        <v>37903.744224091497</v>
      </c>
      <c r="H1840">
        <v>5.3442260399999997E-2</v>
      </c>
      <c r="I1840">
        <v>-0.74556591709999998</v>
      </c>
      <c r="J1840">
        <v>-0.66259358700000004</v>
      </c>
      <c r="K1840">
        <v>-4.7382766999999999E-2</v>
      </c>
      <c r="L1840">
        <v>37900.428816537002</v>
      </c>
      <c r="M1840">
        <v>-31.2403070869</v>
      </c>
      <c r="N1840">
        <v>37900.428816537002</v>
      </c>
      <c r="O1840">
        <v>34.013639164200001</v>
      </c>
      <c r="P1840" s="153">
        <f t="shared" si="56"/>
        <v>37900.428816537002</v>
      </c>
      <c r="Q1840" s="153">
        <f t="shared" si="57"/>
        <v>-62.480614173799999</v>
      </c>
    </row>
    <row r="1841" spans="1:17" x14ac:dyDescent="0.2">
      <c r="A1841">
        <v>-5391.1569510963</v>
      </c>
      <c r="B1841">
        <v>17551.266206845801</v>
      </c>
      <c r="C1841">
        <v>-1930.3436531254999</v>
      </c>
      <c r="D1841">
        <v>37899.6294354766</v>
      </c>
      <c r="G1841">
        <v>37903.748390213601</v>
      </c>
      <c r="H1841">
        <v>0.12897778770000001</v>
      </c>
      <c r="I1841">
        <v>-0.73265666699999998</v>
      </c>
      <c r="J1841">
        <v>-0.66693795919999999</v>
      </c>
      <c r="K1841">
        <v>4.2103411299999997E-2</v>
      </c>
      <c r="L1841">
        <v>37900.436455601797</v>
      </c>
      <c r="M1841">
        <v>-26.0602511234</v>
      </c>
      <c r="N1841">
        <v>37900.436455601797</v>
      </c>
      <c r="O1841">
        <v>28.853724558</v>
      </c>
      <c r="P1841" s="153">
        <f t="shared" si="56"/>
        <v>37900.436455601797</v>
      </c>
      <c r="Q1841" s="153">
        <f t="shared" si="57"/>
        <v>-52.120502246800001</v>
      </c>
    </row>
    <row r="1842" spans="1:17" x14ac:dyDescent="0.2">
      <c r="A1842">
        <v>-7099.3102688716999</v>
      </c>
      <c r="B1842">
        <v>18316.590082636201</v>
      </c>
      <c r="C1842">
        <v>-1971.4812770358999</v>
      </c>
      <c r="D1842">
        <v>37899.633702588901</v>
      </c>
      <c r="G1842">
        <v>37903.751167628303</v>
      </c>
      <c r="H1842">
        <v>0.17356669650000001</v>
      </c>
      <c r="I1842">
        <v>-0.72030667189999997</v>
      </c>
      <c r="J1842">
        <v>-0.66521500079999996</v>
      </c>
      <c r="K1842">
        <v>9.2314153600000004E-2</v>
      </c>
      <c r="L1842">
        <v>37900.444094668899</v>
      </c>
      <c r="M1842">
        <v>-25.875258635800002</v>
      </c>
      <c r="N1842">
        <v>37900.444094668899</v>
      </c>
      <c r="O1842">
        <v>23.414832217600001</v>
      </c>
      <c r="P1842" s="153">
        <f t="shared" si="56"/>
        <v>37900.444094668899</v>
      </c>
      <c r="Q1842" s="153">
        <f t="shared" si="57"/>
        <v>-51.750517271600003</v>
      </c>
    </row>
    <row r="1843" spans="1:17" x14ac:dyDescent="0.2">
      <c r="A1843">
        <v>-8553.9854622538005</v>
      </c>
      <c r="B1843">
        <v>18879.799712969801</v>
      </c>
      <c r="C1843">
        <v>-1995.9771801495001</v>
      </c>
      <c r="D1843">
        <v>37899.637438495804</v>
      </c>
      <c r="G1843">
        <v>37903.7553337504</v>
      </c>
      <c r="H1843">
        <v>0.23024854450000001</v>
      </c>
      <c r="I1843">
        <v>-0.69931659450000005</v>
      </c>
      <c r="J1843">
        <v>-0.65908203499999996</v>
      </c>
      <c r="K1843">
        <v>0.15346914819999999</v>
      </c>
      <c r="L1843">
        <v>37900.451733738402</v>
      </c>
      <c r="M1843">
        <v>-20.714088277999998</v>
      </c>
      <c r="N1843">
        <v>37900.451733738402</v>
      </c>
      <c r="O1843">
        <v>17.9845882742</v>
      </c>
      <c r="P1843" s="153">
        <f t="shared" si="56"/>
        <v>37900.451733738402</v>
      </c>
      <c r="Q1843" s="153">
        <f t="shared" si="57"/>
        <v>-41.428176555999997</v>
      </c>
    </row>
    <row r="1844" spans="1:17" x14ac:dyDescent="0.2">
      <c r="A1844">
        <v>-9902.9387924683997</v>
      </c>
      <c r="B1844">
        <v>19335.150184391601</v>
      </c>
      <c r="C1844">
        <v>-2010.7285573664001</v>
      </c>
      <c r="D1844">
        <v>37899.640996681897</v>
      </c>
      <c r="G1844">
        <v>37903.759499872504</v>
      </c>
      <c r="H1844">
        <v>0.27619301489999998</v>
      </c>
      <c r="I1844">
        <v>-0.67769997510000002</v>
      </c>
      <c r="J1844">
        <v>-0.65129871689999996</v>
      </c>
      <c r="K1844">
        <v>0.20062438439999999</v>
      </c>
      <c r="L1844">
        <v>37900.459372810103</v>
      </c>
      <c r="M1844">
        <v>-15.361935559899999</v>
      </c>
      <c r="N1844">
        <v>37900.459372810103</v>
      </c>
      <c r="O1844">
        <v>17.950893027300001</v>
      </c>
      <c r="P1844" s="153">
        <f t="shared" si="56"/>
        <v>37900.459372810103</v>
      </c>
      <c r="Q1844" s="153">
        <f t="shared" si="57"/>
        <v>-30.723871119799998</v>
      </c>
    </row>
    <row r="1845" spans="1:17" x14ac:dyDescent="0.2">
      <c r="A1845">
        <v>-11260.0614873781</v>
      </c>
      <c r="B1845">
        <v>19732.1937204518</v>
      </c>
      <c r="C1845">
        <v>-2018.3028781012999</v>
      </c>
      <c r="D1845">
        <v>37899.644675988799</v>
      </c>
      <c r="G1845">
        <v>37903.7636659946</v>
      </c>
      <c r="H1845">
        <v>0.31392113230000002</v>
      </c>
      <c r="I1845">
        <v>-0.65663633219999995</v>
      </c>
      <c r="J1845">
        <v>-0.64336531080000003</v>
      </c>
      <c r="K1845">
        <v>0.23740961830000001</v>
      </c>
      <c r="L1845">
        <v>37900.467011884197</v>
      </c>
      <c r="M1845">
        <v>-15.2036303578</v>
      </c>
      <c r="N1845">
        <v>37900.467011884197</v>
      </c>
      <c r="O1845">
        <v>12.724389609899999</v>
      </c>
      <c r="P1845" s="153">
        <f t="shared" si="56"/>
        <v>37900.467011884197</v>
      </c>
      <c r="Q1845" s="153">
        <f t="shared" si="57"/>
        <v>-30.4072607156</v>
      </c>
    </row>
    <row r="1846" spans="1:17" x14ac:dyDescent="0.2">
      <c r="A1846">
        <v>-12571.9943430856</v>
      </c>
      <c r="B1846">
        <v>20060.534578745301</v>
      </c>
      <c r="C1846">
        <v>-2019.0232050165</v>
      </c>
      <c r="D1846">
        <v>37899.648335502498</v>
      </c>
      <c r="G1846">
        <v>37903.766443409302</v>
      </c>
      <c r="H1846">
        <v>0.33561640869999998</v>
      </c>
      <c r="I1846">
        <v>-0.64307772139999997</v>
      </c>
      <c r="J1846">
        <v>-0.63831769549999995</v>
      </c>
      <c r="K1846">
        <v>0.25761053960000002</v>
      </c>
      <c r="L1846">
        <v>37900.473956546302</v>
      </c>
      <c r="M1846">
        <v>-15.2591409154</v>
      </c>
      <c r="N1846">
        <v>37900.473956546302</v>
      </c>
      <c r="O1846">
        <v>12.708116519900001</v>
      </c>
      <c r="P1846" s="153">
        <f t="shared" si="56"/>
        <v>37900.473956546302</v>
      </c>
      <c r="Q1846" s="153">
        <f t="shared" si="57"/>
        <v>-30.518281830799999</v>
      </c>
    </row>
    <row r="1847" spans="1:17" x14ac:dyDescent="0.2">
      <c r="A1847">
        <v>-13908.601724088099</v>
      </c>
      <c r="B1847">
        <v>20341.026307668599</v>
      </c>
      <c r="C1847">
        <v>-2013.3288345771</v>
      </c>
      <c r="D1847">
        <v>37899.652175757103</v>
      </c>
      <c r="G1847">
        <v>37903.769220823997</v>
      </c>
      <c r="H1847">
        <v>0.35515518280000002</v>
      </c>
      <c r="I1847">
        <v>-0.6299093335</v>
      </c>
      <c r="J1847">
        <v>-0.6335594269</v>
      </c>
      <c r="K1847">
        <v>0.2751026721</v>
      </c>
      <c r="L1847">
        <v>37900.4788178495</v>
      </c>
      <c r="M1847">
        <v>-15.198107674899999</v>
      </c>
      <c r="N1847">
        <v>37900.4788178495</v>
      </c>
      <c r="O1847">
        <v>16.1574570344</v>
      </c>
      <c r="P1847" s="153">
        <f t="shared" si="56"/>
        <v>37900.4788178495</v>
      </c>
      <c r="Q1847" s="153">
        <f t="shared" si="57"/>
        <v>-30.396215349799999</v>
      </c>
    </row>
    <row r="1848" spans="1:17" x14ac:dyDescent="0.2">
      <c r="A1848">
        <v>-15082.3485475452</v>
      </c>
      <c r="B1848">
        <v>20543.562041020901</v>
      </c>
      <c r="C1848">
        <v>-2003.1192166214</v>
      </c>
      <c r="D1848">
        <v>37899.6556479793</v>
      </c>
      <c r="G1848">
        <v>37903.771998238699</v>
      </c>
      <c r="H1848">
        <v>0.37294300870000002</v>
      </c>
      <c r="I1848">
        <v>-0.61709283240000001</v>
      </c>
      <c r="J1848">
        <v>-0.62912444540000001</v>
      </c>
      <c r="K1848">
        <v>0.2903659428</v>
      </c>
      <c r="L1848">
        <v>37900.487151574001</v>
      </c>
      <c r="M1848">
        <v>-30.508907152700001</v>
      </c>
      <c r="N1848">
        <v>37900.487151574001</v>
      </c>
      <c r="O1848">
        <v>26.829704164100001</v>
      </c>
      <c r="P1848" s="153">
        <f t="shared" si="56"/>
        <v>37900.487151574001</v>
      </c>
      <c r="Q1848" s="153">
        <f t="shared" si="57"/>
        <v>-61.017814305400002</v>
      </c>
    </row>
    <row r="1849" spans="1:17" x14ac:dyDescent="0.2">
      <c r="A1849">
        <v>-16448.176833643502</v>
      </c>
      <c r="B1849">
        <v>20728.646371783601</v>
      </c>
      <c r="C1849">
        <v>-1985.2187212647</v>
      </c>
      <c r="D1849">
        <v>37899.659814646002</v>
      </c>
      <c r="G1849">
        <v>37903.775470007102</v>
      </c>
      <c r="H1849">
        <v>0.39320124820000002</v>
      </c>
      <c r="I1849">
        <v>-0.6014838897</v>
      </c>
      <c r="J1849">
        <v>-0.62405417799999996</v>
      </c>
      <c r="K1849">
        <v>0.30686526650000001</v>
      </c>
      <c r="L1849">
        <v>37900.501041217503</v>
      </c>
      <c r="M1849">
        <v>-0.39999999949999998</v>
      </c>
      <c r="N1849">
        <v>37900.501041217503</v>
      </c>
      <c r="O1849">
        <v>0.79999999909999997</v>
      </c>
      <c r="P1849" s="153">
        <f t="shared" si="56"/>
        <v>37900.501041217503</v>
      </c>
      <c r="Q1849" s="153">
        <f t="shared" si="57"/>
        <v>-0.79999999899999996</v>
      </c>
    </row>
    <row r="1850" spans="1:17" x14ac:dyDescent="0.2">
      <c r="A1850">
        <v>-17768.5548782117</v>
      </c>
      <c r="B1850">
        <v>20856.348262742998</v>
      </c>
      <c r="C1850">
        <v>-1961.8192372798001</v>
      </c>
      <c r="D1850">
        <v>37899.663981312697</v>
      </c>
      <c r="G1850">
        <v>37903.778941775498</v>
      </c>
      <c r="H1850">
        <v>0.41171670859999998</v>
      </c>
      <c r="I1850">
        <v>-0.58622071620000005</v>
      </c>
      <c r="J1850">
        <v>-0.61951395480000004</v>
      </c>
      <c r="K1850">
        <v>0.32099389960000002</v>
      </c>
      <c r="L1850">
        <v>37900.514920167101</v>
      </c>
      <c r="M1850">
        <v>-112.9536837102</v>
      </c>
      <c r="N1850">
        <v>37900.514920167101</v>
      </c>
      <c r="O1850">
        <v>112.52991684840001</v>
      </c>
      <c r="P1850" s="153">
        <f t="shared" si="56"/>
        <v>37900.514920167101</v>
      </c>
      <c r="Q1850" s="153">
        <f t="shared" si="57"/>
        <v>-225.90736742039999</v>
      </c>
    </row>
    <row r="1851" spans="1:17" x14ac:dyDescent="0.2">
      <c r="A1851">
        <v>-19044.6681658421</v>
      </c>
      <c r="B1851">
        <v>20932.007233996399</v>
      </c>
      <c r="C1851">
        <v>-1933.5214990036</v>
      </c>
      <c r="D1851">
        <v>37899.668147979297</v>
      </c>
      <c r="G1851">
        <v>37903.7824135439</v>
      </c>
      <c r="H1851">
        <v>0.42886776580000002</v>
      </c>
      <c r="I1851">
        <v>-0.57117992070000001</v>
      </c>
      <c r="J1851">
        <v>-0.61550156199999995</v>
      </c>
      <c r="K1851">
        <v>0.3331422591</v>
      </c>
      <c r="L1851">
        <v>37900.5253368946</v>
      </c>
      <c r="M1851">
        <v>-128.10015711619999</v>
      </c>
      <c r="N1851">
        <v>37900.5253368946</v>
      </c>
      <c r="O1851">
        <v>127.0673715842</v>
      </c>
      <c r="P1851" s="153">
        <f t="shared" si="56"/>
        <v>37900.5253368946</v>
      </c>
      <c r="Q1851" s="153">
        <f t="shared" si="57"/>
        <v>-256.20031423239999</v>
      </c>
    </row>
    <row r="1852" spans="1:17" x14ac:dyDescent="0.2">
      <c r="A1852">
        <v>-20075.131595679999</v>
      </c>
      <c r="B1852">
        <v>20958.6469034451</v>
      </c>
      <c r="C1852">
        <v>-1906.5716117908</v>
      </c>
      <c r="D1852">
        <v>37899.671620201603</v>
      </c>
      <c r="G1852">
        <v>37903.786579665997</v>
      </c>
      <c r="H1852">
        <v>0.44806026510000002</v>
      </c>
      <c r="I1852">
        <v>-0.55325024440000004</v>
      </c>
      <c r="J1852">
        <v>-0.6113829167</v>
      </c>
      <c r="K1852">
        <v>0.34549543430000001</v>
      </c>
      <c r="L1852">
        <v>37900.535753629803</v>
      </c>
      <c r="M1852">
        <v>-140.6725137503</v>
      </c>
      <c r="N1852">
        <v>37900.535753629803</v>
      </c>
      <c r="O1852">
        <v>139.58461678309999</v>
      </c>
      <c r="P1852" s="153">
        <f t="shared" si="56"/>
        <v>37900.535753629803</v>
      </c>
      <c r="Q1852" s="153">
        <f t="shared" si="57"/>
        <v>-281.3450275006</v>
      </c>
    </row>
    <row r="1853" spans="1:17" x14ac:dyDescent="0.2">
      <c r="A1853">
        <v>-21273.123365859901</v>
      </c>
      <c r="B1853">
        <v>20950.4342955133</v>
      </c>
      <c r="C1853">
        <v>-1870.5784031196999</v>
      </c>
      <c r="D1853">
        <v>37899.675786868203</v>
      </c>
      <c r="G1853">
        <v>37903.790745787999</v>
      </c>
      <c r="H1853">
        <v>0.46611269160000002</v>
      </c>
      <c r="I1853">
        <v>-0.53524715940000001</v>
      </c>
      <c r="J1853">
        <v>-0.60803494709999995</v>
      </c>
      <c r="K1853">
        <v>0.35572874519999997</v>
      </c>
      <c r="L1853">
        <v>37900.5482537196</v>
      </c>
      <c r="M1853">
        <v>-146.49994991369999</v>
      </c>
      <c r="N1853">
        <v>37900.5482537196</v>
      </c>
      <c r="O1853">
        <v>149.83179362929999</v>
      </c>
      <c r="P1853" s="153">
        <f t="shared" si="56"/>
        <v>37900.5482537196</v>
      </c>
      <c r="Q1853" s="153">
        <f t="shared" si="57"/>
        <v>-292.99989982739999</v>
      </c>
    </row>
    <row r="1854" spans="1:17" x14ac:dyDescent="0.2">
      <c r="A1854">
        <v>-22430.0875141957</v>
      </c>
      <c r="B1854">
        <v>20901.760402537799</v>
      </c>
      <c r="C1854">
        <v>-1830.9704535098001</v>
      </c>
      <c r="D1854">
        <v>37899.679953534898</v>
      </c>
      <c r="G1854">
        <v>37903.795606263797</v>
      </c>
      <c r="H1854">
        <v>0.4861533274</v>
      </c>
      <c r="I1854">
        <v>-0.51385241390000003</v>
      </c>
      <c r="J1854">
        <v>-0.60514473989999995</v>
      </c>
      <c r="K1854">
        <v>0.3652539977</v>
      </c>
      <c r="L1854">
        <v>37900.559364911802</v>
      </c>
      <c r="M1854">
        <v>-157.51785405870001</v>
      </c>
      <c r="N1854">
        <v>37900.559364911802</v>
      </c>
      <c r="O1854">
        <v>156.52053031700001</v>
      </c>
      <c r="P1854" s="153">
        <f t="shared" si="56"/>
        <v>37900.559364911802</v>
      </c>
      <c r="Q1854" s="153">
        <f t="shared" si="57"/>
        <v>-315.03570811740002</v>
      </c>
    </row>
    <row r="1855" spans="1:17" x14ac:dyDescent="0.2">
      <c r="A1855">
        <v>-23547.077818976501</v>
      </c>
      <c r="B1855">
        <v>20815.786499069702</v>
      </c>
      <c r="C1855">
        <v>-1788.0931207096</v>
      </c>
      <c r="D1855">
        <v>37899.6841202016</v>
      </c>
      <c r="G1855">
        <v>37903.800466739602</v>
      </c>
      <c r="H1855">
        <v>0.50548140730000002</v>
      </c>
      <c r="I1855">
        <v>-0.49166757</v>
      </c>
      <c r="J1855">
        <v>-0.60343477970000003</v>
      </c>
      <c r="K1855">
        <v>0.37231440220000001</v>
      </c>
      <c r="L1855">
        <v>37900.569781645601</v>
      </c>
      <c r="M1855">
        <v>-162.51385884690001</v>
      </c>
      <c r="N1855">
        <v>37900.569781645601</v>
      </c>
      <c r="O1855">
        <v>162.05983769349999</v>
      </c>
      <c r="P1855" s="153">
        <f t="shared" si="56"/>
        <v>37900.569781645601</v>
      </c>
      <c r="Q1855" s="153">
        <f t="shared" si="57"/>
        <v>-325.02771769380001</v>
      </c>
    </row>
    <row r="1856" spans="1:17" x14ac:dyDescent="0.2">
      <c r="A1856">
        <v>-24625.092010377699</v>
      </c>
      <c r="B1856">
        <v>20695.312334279701</v>
      </c>
      <c r="C1856">
        <v>-1742.2503792369</v>
      </c>
      <c r="D1856">
        <v>37899.688286868201</v>
      </c>
      <c r="G1856">
        <v>37903.805327215297</v>
      </c>
      <c r="H1856">
        <v>0.52443817059999998</v>
      </c>
      <c r="I1856">
        <v>-0.46824575750000003</v>
      </c>
      <c r="J1856">
        <v>-0.60304642109999995</v>
      </c>
      <c r="K1856">
        <v>0.3768892807</v>
      </c>
      <c r="L1856">
        <v>37900.582281724703</v>
      </c>
      <c r="M1856">
        <v>-167.8354962912</v>
      </c>
      <c r="N1856">
        <v>37900.582281724703</v>
      </c>
      <c r="O1856">
        <v>167.01472777519999</v>
      </c>
      <c r="P1856" s="153">
        <f t="shared" si="56"/>
        <v>37900.582281724703</v>
      </c>
      <c r="Q1856" s="153">
        <f t="shared" si="57"/>
        <v>-335.6709925824</v>
      </c>
    </row>
    <row r="1857" spans="1:17" x14ac:dyDescent="0.2">
      <c r="A1857">
        <v>-25494.343890185701</v>
      </c>
      <c r="B1857">
        <v>20570.369622761798</v>
      </c>
      <c r="C1857">
        <v>-1701.9779570397</v>
      </c>
      <c r="D1857">
        <v>37899.6917590905</v>
      </c>
      <c r="G1857">
        <v>37903.809493337401</v>
      </c>
      <c r="H1857">
        <v>0.54061705910000002</v>
      </c>
      <c r="I1857">
        <v>-0.44677524439999999</v>
      </c>
      <c r="J1857">
        <v>-0.60391791500000003</v>
      </c>
      <c r="K1857">
        <v>0.37869278880000001</v>
      </c>
      <c r="L1857">
        <v>37900.592698442299</v>
      </c>
      <c r="M1857">
        <v>-167.9961676371</v>
      </c>
      <c r="N1857">
        <v>37900.592698442299</v>
      </c>
      <c r="O1857">
        <v>172.16951945119999</v>
      </c>
      <c r="P1857" s="153">
        <f t="shared" si="56"/>
        <v>37900.592698442299</v>
      </c>
      <c r="Q1857" s="153">
        <f t="shared" si="57"/>
        <v>-335.9923352742</v>
      </c>
    </row>
    <row r="1858" spans="1:17" x14ac:dyDescent="0.2">
      <c r="A1858">
        <v>-26503.3029993325</v>
      </c>
      <c r="B1858">
        <v>20392.930084755499</v>
      </c>
      <c r="C1858">
        <v>-1651.3762949139</v>
      </c>
      <c r="D1858">
        <v>37899.6959257571</v>
      </c>
      <c r="G1858">
        <v>37903.813659459498</v>
      </c>
      <c r="H1858">
        <v>0.55690789370000005</v>
      </c>
      <c r="I1858">
        <v>-0.42356806339999997</v>
      </c>
      <c r="J1858">
        <v>-0.60607964189999997</v>
      </c>
      <c r="K1858">
        <v>0.3783003586</v>
      </c>
      <c r="L1858">
        <v>37900.604504058298</v>
      </c>
      <c r="M1858">
        <v>-173.00003982339999</v>
      </c>
      <c r="N1858">
        <v>37900.604504058298</v>
      </c>
      <c r="O1858">
        <v>172.21932231790001</v>
      </c>
      <c r="P1858" s="153">
        <f t="shared" si="56"/>
        <v>37900.604504058298</v>
      </c>
      <c r="Q1858" s="153">
        <f t="shared" si="57"/>
        <v>-346.00007964679997</v>
      </c>
    </row>
    <row r="1859" spans="1:17" x14ac:dyDescent="0.2">
      <c r="A1859">
        <v>-27475.803191337902</v>
      </c>
      <c r="B1859">
        <v>20187.401040231802</v>
      </c>
      <c r="C1859">
        <v>-1598.4984400807</v>
      </c>
      <c r="D1859">
        <v>37899.700092423802</v>
      </c>
      <c r="G1859">
        <v>37903.817131227901</v>
      </c>
      <c r="H1859">
        <v>0.57067441789999995</v>
      </c>
      <c r="I1859">
        <v>-0.402515656</v>
      </c>
      <c r="J1859">
        <v>-0.6090203797</v>
      </c>
      <c r="K1859">
        <v>0.37603993479999998</v>
      </c>
      <c r="L1859">
        <v>37900.614920775697</v>
      </c>
      <c r="M1859">
        <v>-172.9757250989</v>
      </c>
      <c r="N1859">
        <v>37900.614920775697</v>
      </c>
      <c r="O1859">
        <v>172.22633159700001</v>
      </c>
      <c r="P1859" s="153">
        <f t="shared" si="56"/>
        <v>37900.614920775697</v>
      </c>
      <c r="Q1859" s="153">
        <f t="shared" si="57"/>
        <v>-345.9514501978</v>
      </c>
    </row>
    <row r="1860" spans="1:17" x14ac:dyDescent="0.2">
      <c r="A1860">
        <v>-28412.6272885826</v>
      </c>
      <c r="B1860">
        <v>19955.6253577309</v>
      </c>
      <c r="C1860">
        <v>-1543.5407838296001</v>
      </c>
      <c r="D1860">
        <v>37899.704259090497</v>
      </c>
      <c r="G1860">
        <v>37903.820602996297</v>
      </c>
      <c r="H1860">
        <v>0.58468588740000005</v>
      </c>
      <c r="I1860">
        <v>-0.3794916257</v>
      </c>
      <c r="J1860">
        <v>-0.61315398990000003</v>
      </c>
      <c r="K1860">
        <v>0.37171320089999998</v>
      </c>
      <c r="L1860">
        <v>37900.627420833996</v>
      </c>
      <c r="M1860">
        <v>-172.94537082619999</v>
      </c>
      <c r="N1860">
        <v>37900.627420833996</v>
      </c>
      <c r="O1860">
        <v>172.18242692979999</v>
      </c>
      <c r="P1860" s="153">
        <f t="shared" si="56"/>
        <v>37900.627420833996</v>
      </c>
      <c r="Q1860" s="153">
        <f t="shared" si="57"/>
        <v>-345.89074165239998</v>
      </c>
    </row>
    <row r="1861" spans="1:17" x14ac:dyDescent="0.2">
      <c r="A1861">
        <v>-29314.506399099901</v>
      </c>
      <c r="B1861">
        <v>19699.273497015001</v>
      </c>
      <c r="C1861">
        <v>-1486.6807137123999</v>
      </c>
      <c r="D1861">
        <v>37899.708425757097</v>
      </c>
      <c r="G1861">
        <v>37903.824074764598</v>
      </c>
      <c r="H1861">
        <v>0.59897956699999999</v>
      </c>
      <c r="I1861">
        <v>-0.35401190370000002</v>
      </c>
      <c r="J1861">
        <v>-0.61864750629999998</v>
      </c>
      <c r="K1861">
        <v>0.36493055949999997</v>
      </c>
      <c r="L1861">
        <v>37900.637837547903</v>
      </c>
      <c r="M1861">
        <v>-167.81789926760001</v>
      </c>
      <c r="N1861">
        <v>37900.637837547903</v>
      </c>
      <c r="O1861">
        <v>166.95073887469999</v>
      </c>
      <c r="P1861" s="153">
        <f t="shared" si="56"/>
        <v>37900.637837547903</v>
      </c>
      <c r="Q1861" s="153">
        <f t="shared" si="57"/>
        <v>-335.63579853520002</v>
      </c>
    </row>
    <row r="1862" spans="1:17" x14ac:dyDescent="0.2">
      <c r="A1862">
        <v>-30039.871588777001</v>
      </c>
      <c r="B1862">
        <v>19467.974335849802</v>
      </c>
      <c r="C1862">
        <v>-1437.9606521840999</v>
      </c>
      <c r="D1862">
        <v>37899.711897979301</v>
      </c>
      <c r="G1862">
        <v>37903.826852179402</v>
      </c>
      <c r="H1862">
        <v>0.61061096339999998</v>
      </c>
      <c r="I1862">
        <v>-0.33146471960000001</v>
      </c>
      <c r="J1862">
        <v>-0.62413952559999997</v>
      </c>
      <c r="K1862">
        <v>0.35740067660000002</v>
      </c>
      <c r="L1862">
        <v>37900.647559812904</v>
      </c>
      <c r="M1862">
        <v>-162.75147808099999</v>
      </c>
      <c r="N1862">
        <v>37900.647559812904</v>
      </c>
      <c r="O1862">
        <v>161.73341544440001</v>
      </c>
      <c r="P1862" s="153">
        <f t="shared" si="56"/>
        <v>37900.647559812904</v>
      </c>
      <c r="Q1862" s="153">
        <f t="shared" si="57"/>
        <v>-325.50295616199998</v>
      </c>
    </row>
    <row r="1863" spans="1:17" x14ac:dyDescent="0.2">
      <c r="A1863">
        <v>-30879.422043181101</v>
      </c>
      <c r="B1863">
        <v>19170.419273636799</v>
      </c>
      <c r="C1863">
        <v>-1378.0205026681999</v>
      </c>
      <c r="D1863">
        <v>37899.716064646003</v>
      </c>
      <c r="G1863">
        <v>37903.829629594104</v>
      </c>
      <c r="H1863">
        <v>0.62237007349999995</v>
      </c>
      <c r="I1863">
        <v>-0.30660763219999998</v>
      </c>
      <c r="J1863">
        <v>-0.63069894640000002</v>
      </c>
      <c r="K1863">
        <v>0.34765800800000002</v>
      </c>
      <c r="L1863">
        <v>37900.657282077002</v>
      </c>
      <c r="M1863">
        <v>-157.2449458957</v>
      </c>
      <c r="N1863">
        <v>37900.657282077002</v>
      </c>
      <c r="O1863">
        <v>157.8239296598</v>
      </c>
      <c r="P1863" s="153">
        <f t="shared" si="56"/>
        <v>37900.657282077002</v>
      </c>
      <c r="Q1863" s="153">
        <f t="shared" si="57"/>
        <v>-314.4898917914</v>
      </c>
    </row>
    <row r="1864" spans="1:17" x14ac:dyDescent="0.2">
      <c r="A1864">
        <v>-31685.839859765401</v>
      </c>
      <c r="B1864">
        <v>18852.2656615374</v>
      </c>
      <c r="C1864">
        <v>-1316.5982327628999</v>
      </c>
      <c r="D1864">
        <v>37899.720231312698</v>
      </c>
      <c r="G1864">
        <v>37903.832407008798</v>
      </c>
      <c r="H1864">
        <v>0.63415650150000002</v>
      </c>
      <c r="I1864">
        <v>-0.27903236520000002</v>
      </c>
      <c r="J1864">
        <v>-0.63839073130000001</v>
      </c>
      <c r="K1864">
        <v>0.33532632600000001</v>
      </c>
      <c r="L1864">
        <v>37900.6683932347</v>
      </c>
      <c r="M1864">
        <v>-152.21328995459999</v>
      </c>
      <c r="N1864">
        <v>37900.6683932347</v>
      </c>
      <c r="O1864">
        <v>151.0625953233</v>
      </c>
      <c r="P1864" s="153">
        <f t="shared" si="56"/>
        <v>37900.6683932347</v>
      </c>
      <c r="Q1864" s="153">
        <f t="shared" si="57"/>
        <v>-304.42657990919997</v>
      </c>
    </row>
    <row r="1865" spans="1:17" x14ac:dyDescent="0.2">
      <c r="A1865">
        <v>-32459.6808528334</v>
      </c>
      <c r="B1865">
        <v>18514.701149675999</v>
      </c>
      <c r="C1865">
        <v>-1253.8189041234</v>
      </c>
      <c r="D1865">
        <v>37899.724397979298</v>
      </c>
      <c r="G1865">
        <v>37903.836573130902</v>
      </c>
      <c r="H1865">
        <v>0.65146245400000002</v>
      </c>
      <c r="I1865">
        <v>-0.23160378000000001</v>
      </c>
      <c r="J1865">
        <v>-0.65208293530000006</v>
      </c>
      <c r="K1865">
        <v>0.3110373058</v>
      </c>
      <c r="L1865">
        <v>37900.677421054599</v>
      </c>
      <c r="M1865">
        <v>-146.61577946259999</v>
      </c>
      <c r="N1865">
        <v>37900.677421054599</v>
      </c>
      <c r="O1865">
        <v>146.7027338867</v>
      </c>
      <c r="P1865" s="153">
        <f t="shared" si="56"/>
        <v>37900.677421054599</v>
      </c>
      <c r="Q1865" s="153">
        <f t="shared" si="57"/>
        <v>-293.23155892519998</v>
      </c>
    </row>
    <row r="1866" spans="1:17" x14ac:dyDescent="0.2">
      <c r="A1866">
        <v>-33201.460861687403</v>
      </c>
      <c r="B1866">
        <v>18158.821467331702</v>
      </c>
      <c r="C1866">
        <v>-1189.7978093257</v>
      </c>
      <c r="D1866">
        <v>37899.728564646</v>
      </c>
      <c r="G1866">
        <v>37903.840739252999</v>
      </c>
      <c r="H1866">
        <v>0.66728208249999998</v>
      </c>
      <c r="I1866">
        <v>-0.17564445410000001</v>
      </c>
      <c r="J1866">
        <v>-0.6680783978</v>
      </c>
      <c r="K1866">
        <v>0.2784868083</v>
      </c>
      <c r="L1866">
        <v>37900.687143309697</v>
      </c>
      <c r="M1866">
        <v>-141.1794598747</v>
      </c>
      <c r="N1866">
        <v>37900.687143309697</v>
      </c>
      <c r="O1866">
        <v>140.44133880179999</v>
      </c>
      <c r="P1866" s="153">
        <f t="shared" si="56"/>
        <v>37900.687143309697</v>
      </c>
      <c r="Q1866" s="153">
        <f t="shared" si="57"/>
        <v>-282.3589197494</v>
      </c>
    </row>
    <row r="1867" spans="1:17" x14ac:dyDescent="0.2">
      <c r="A1867">
        <v>-33911.657901345403</v>
      </c>
      <c r="B1867">
        <v>17785.640804529001</v>
      </c>
      <c r="C1867">
        <v>-1124.6416443278999</v>
      </c>
      <c r="D1867">
        <v>37899.732731312703</v>
      </c>
      <c r="G1867">
        <v>37903.844905375001</v>
      </c>
      <c r="H1867">
        <v>0.67973904789999995</v>
      </c>
      <c r="I1867">
        <v>-0.11037488249999999</v>
      </c>
      <c r="J1867">
        <v>-0.68540624269999995</v>
      </c>
      <c r="K1867">
        <v>0.2366231067</v>
      </c>
      <c r="L1867">
        <v>37900.697560016597</v>
      </c>
      <c r="M1867">
        <v>-135.67312175020001</v>
      </c>
      <c r="N1867">
        <v>37900.697560016597</v>
      </c>
      <c r="O1867">
        <v>134.6510215946</v>
      </c>
      <c r="P1867" s="153">
        <f t="shared" si="56"/>
        <v>37900.697560016597</v>
      </c>
      <c r="Q1867" s="153">
        <f t="shared" si="57"/>
        <v>-271.34624350040002</v>
      </c>
    </row>
    <row r="1868" spans="1:17" x14ac:dyDescent="0.2">
      <c r="A1868">
        <v>-34479.6829441952</v>
      </c>
      <c r="B1868">
        <v>17462.122244679998</v>
      </c>
      <c r="C1868">
        <v>-1069.5494843493</v>
      </c>
      <c r="D1868">
        <v>37899.7362035349</v>
      </c>
      <c r="G1868">
        <v>37903.849071497003</v>
      </c>
      <c r="H1868">
        <v>0.68631667149999998</v>
      </c>
      <c r="I1868">
        <v>-3.6663929400000003E-2</v>
      </c>
      <c r="J1868">
        <v>-0.70222318930000005</v>
      </c>
      <c r="K1868">
        <v>0.1857626849</v>
      </c>
      <c r="L1868">
        <v>37900.708671169203</v>
      </c>
      <c r="M1868">
        <v>-130.39576529179999</v>
      </c>
      <c r="N1868">
        <v>37900.708671169203</v>
      </c>
      <c r="O1868">
        <v>129.21156202610001</v>
      </c>
      <c r="P1868" s="153">
        <f t="shared" si="56"/>
        <v>37900.708671169203</v>
      </c>
      <c r="Q1868" s="153">
        <f t="shared" si="57"/>
        <v>-260.79153058359998</v>
      </c>
    </row>
    <row r="1869" spans="1:17" x14ac:dyDescent="0.2">
      <c r="A1869">
        <v>-35133.101799591299</v>
      </c>
      <c r="B1869">
        <v>17059.621922431099</v>
      </c>
      <c r="C1869">
        <v>-1002.5649128913</v>
      </c>
      <c r="D1869">
        <v>37899.740370201602</v>
      </c>
      <c r="G1869">
        <v>37903.853237619202</v>
      </c>
      <c r="H1869">
        <v>0.68467788539999996</v>
      </c>
      <c r="I1869">
        <v>4.2085379999999999E-2</v>
      </c>
      <c r="J1869">
        <v>-0.71618002270000003</v>
      </c>
      <c r="K1869">
        <v>0.12857367189999999</v>
      </c>
      <c r="L1869">
        <v>37900.719087873797</v>
      </c>
      <c r="M1869">
        <v>-124.9199087512</v>
      </c>
      <c r="N1869">
        <v>37900.719087873797</v>
      </c>
      <c r="O1869">
        <v>123.54044817250001</v>
      </c>
      <c r="P1869" s="153">
        <f t="shared" si="56"/>
        <v>37900.719087873797</v>
      </c>
      <c r="Q1869" s="153">
        <f t="shared" si="57"/>
        <v>-249.8398175024</v>
      </c>
    </row>
    <row r="1870" spans="1:17" x14ac:dyDescent="0.2">
      <c r="A1870">
        <v>-35756.103605784003</v>
      </c>
      <c r="B1870">
        <v>16642.3256160737</v>
      </c>
      <c r="C1870">
        <v>-934.70923258959999</v>
      </c>
      <c r="D1870">
        <v>37899.744536868202</v>
      </c>
      <c r="G1870">
        <v>37903.857403741298</v>
      </c>
      <c r="H1870">
        <v>0.67400362690000004</v>
      </c>
      <c r="I1870">
        <v>0.1203560234</v>
      </c>
      <c r="J1870">
        <v>-0.7254900312</v>
      </c>
      <c r="K1870">
        <v>6.9983950099999997E-2</v>
      </c>
      <c r="L1870">
        <v>37900.728810130997</v>
      </c>
      <c r="M1870">
        <v>-116.4345445238</v>
      </c>
      <c r="N1870">
        <v>37900.728810130997</v>
      </c>
      <c r="O1870">
        <v>118.2915022848</v>
      </c>
      <c r="P1870" s="153">
        <f t="shared" si="56"/>
        <v>37900.728810130997</v>
      </c>
      <c r="Q1870" s="153">
        <f t="shared" si="57"/>
        <v>-232.8690890476</v>
      </c>
    </row>
    <row r="1871" spans="1:17" x14ac:dyDescent="0.2">
      <c r="A1871">
        <v>-36349.038679780497</v>
      </c>
      <c r="B1871">
        <v>16211.0089490681</v>
      </c>
      <c r="C1871">
        <v>-866.06448404859998</v>
      </c>
      <c r="D1871">
        <v>37899.748703534897</v>
      </c>
      <c r="G1871">
        <v>37903.8615698633</v>
      </c>
      <c r="H1871">
        <v>0.65566482739999998</v>
      </c>
      <c r="I1871">
        <v>0.1926437855</v>
      </c>
      <c r="J1871">
        <v>-0.72990079230000005</v>
      </c>
      <c r="K1871">
        <v>1.53895896E-2</v>
      </c>
      <c r="L1871">
        <v>37900.738532386997</v>
      </c>
      <c r="M1871">
        <v>-108.8787239903</v>
      </c>
      <c r="N1871">
        <v>37900.738532386997</v>
      </c>
      <c r="O1871">
        <v>112.97137716260001</v>
      </c>
      <c r="P1871" s="153">
        <f t="shared" si="56"/>
        <v>37900.738532386997</v>
      </c>
      <c r="Q1871" s="153">
        <f t="shared" si="57"/>
        <v>-217.75744798060001</v>
      </c>
    </row>
    <row r="1872" spans="1:17" x14ac:dyDescent="0.2">
      <c r="A1872">
        <v>-36912.227854313103</v>
      </c>
      <c r="B1872">
        <v>15766.4002521984</v>
      </c>
      <c r="C1872">
        <v>-796.70794251320001</v>
      </c>
      <c r="D1872">
        <v>37899.752870201599</v>
      </c>
      <c r="G1872">
        <v>37903.865735985397</v>
      </c>
      <c r="H1872">
        <v>0.63240755370000001</v>
      </c>
      <c r="I1872">
        <v>0.255616067</v>
      </c>
      <c r="J1872">
        <v>-0.73056757760000002</v>
      </c>
      <c r="K1872">
        <v>-3.1498045199999998E-2</v>
      </c>
      <c r="L1872">
        <v>37900.748949089102</v>
      </c>
      <c r="M1872">
        <v>-103.1863708204</v>
      </c>
      <c r="N1872">
        <v>37900.748949089102</v>
      </c>
      <c r="O1872">
        <v>101.5930344933</v>
      </c>
      <c r="P1872" s="153">
        <f t="shared" si="56"/>
        <v>37900.748949089102</v>
      </c>
      <c r="Q1872" s="153">
        <f t="shared" si="57"/>
        <v>-206.3727416408</v>
      </c>
    </row>
    <row r="1873" spans="1:17" x14ac:dyDescent="0.2">
      <c r="A1873">
        <v>-37359.041567186403</v>
      </c>
      <c r="B1873">
        <v>15386.2353603724</v>
      </c>
      <c r="C1873">
        <v>-738.41990838740003</v>
      </c>
      <c r="D1873">
        <v>37899.756342423803</v>
      </c>
      <c r="G1873">
        <v>37903.869902107501</v>
      </c>
      <c r="H1873">
        <v>0.60693794020000003</v>
      </c>
      <c r="I1873">
        <v>0.30855359020000001</v>
      </c>
      <c r="J1873">
        <v>-0.72911441460000004</v>
      </c>
      <c r="K1873">
        <v>-6.9377151799999995E-2</v>
      </c>
      <c r="L1873">
        <v>37900.758671343901</v>
      </c>
      <c r="M1873">
        <v>-97.733461927099995</v>
      </c>
      <c r="N1873">
        <v>37900.758671343901</v>
      </c>
      <c r="O1873">
        <v>96.072240357200002</v>
      </c>
      <c r="P1873" s="153">
        <f t="shared" si="56"/>
        <v>37900.758671343901</v>
      </c>
      <c r="Q1873" s="153">
        <f t="shared" si="57"/>
        <v>-195.46692385419999</v>
      </c>
    </row>
    <row r="1874" spans="1:17" x14ac:dyDescent="0.2">
      <c r="A1874">
        <v>-37868.437219452797</v>
      </c>
      <c r="B1874">
        <v>14919.0116112467</v>
      </c>
      <c r="C1874">
        <v>-667.94540689250005</v>
      </c>
      <c r="D1874">
        <v>37899.760509090498</v>
      </c>
      <c r="G1874">
        <v>37903.874068229597</v>
      </c>
      <c r="H1874">
        <v>0.58112788280000005</v>
      </c>
      <c r="I1874">
        <v>0.352418813</v>
      </c>
      <c r="J1874">
        <v>-0.72687853250000001</v>
      </c>
      <c r="K1874">
        <v>-9.8686185100000004E-2</v>
      </c>
      <c r="L1874">
        <v>37900.7683935979</v>
      </c>
      <c r="M1874">
        <v>-92.284512802400002</v>
      </c>
      <c r="N1874">
        <v>37900.7683935979</v>
      </c>
      <c r="O1874">
        <v>90.660839104800004</v>
      </c>
      <c r="P1874" s="153">
        <f t="shared" si="56"/>
        <v>37900.7683935979</v>
      </c>
      <c r="Q1874" s="153">
        <f t="shared" si="57"/>
        <v>-184.5690256048</v>
      </c>
    </row>
    <row r="1875" spans="1:17" x14ac:dyDescent="0.2">
      <c r="A1875">
        <v>-38348.8469190369</v>
      </c>
      <c r="B1875">
        <v>14440.3427303914</v>
      </c>
      <c r="C1875">
        <v>-596.9566333473</v>
      </c>
      <c r="D1875">
        <v>37899.764675757098</v>
      </c>
      <c r="G1875">
        <v>37903.876845644299</v>
      </c>
      <c r="H1875">
        <v>0.56425429029999996</v>
      </c>
      <c r="I1875">
        <v>0.37739767159999998</v>
      </c>
      <c r="J1875">
        <v>-0.72538279319999999</v>
      </c>
      <c r="K1875">
        <v>-0.1140521667</v>
      </c>
      <c r="L1875">
        <v>37900.777421404397</v>
      </c>
      <c r="M1875">
        <v>-86.997470549799999</v>
      </c>
      <c r="N1875">
        <v>37900.777421404397</v>
      </c>
      <c r="O1875">
        <v>85.386010135199996</v>
      </c>
      <c r="P1875" s="153">
        <f t="shared" si="56"/>
        <v>37900.777421404397</v>
      </c>
      <c r="Q1875" s="153">
        <f t="shared" si="57"/>
        <v>-173.9949410996</v>
      </c>
    </row>
    <row r="1876" spans="1:17" x14ac:dyDescent="0.2">
      <c r="A1876">
        <v>-38800.489622344103</v>
      </c>
      <c r="B1876">
        <v>13950.816098290599</v>
      </c>
      <c r="C1876">
        <v>-525.51707107640004</v>
      </c>
      <c r="D1876">
        <v>37899.7688424238</v>
      </c>
      <c r="G1876">
        <v>37903.879623059001</v>
      </c>
      <c r="H1876">
        <v>0.54782323359999996</v>
      </c>
      <c r="I1876">
        <v>0.39952319730000002</v>
      </c>
      <c r="J1876">
        <v>-0.72405517239999995</v>
      </c>
      <c r="K1876">
        <v>-0.12655049160000001</v>
      </c>
      <c r="L1876">
        <v>37900.787143656402</v>
      </c>
      <c r="M1876">
        <v>-81.339177543600002</v>
      </c>
      <c r="N1876">
        <v>37900.787143656402</v>
      </c>
      <c r="O1876">
        <v>80.061767451799994</v>
      </c>
      <c r="P1876" s="153">
        <f t="shared" si="56"/>
        <v>37900.787143656402</v>
      </c>
      <c r="Q1876" s="153">
        <f t="shared" si="57"/>
        <v>-162.6783550872</v>
      </c>
    </row>
    <row r="1877" spans="1:17" x14ac:dyDescent="0.2">
      <c r="A1877">
        <v>-39223.560073690998</v>
      </c>
      <c r="B1877">
        <v>13450.990819668699</v>
      </c>
      <c r="C1877">
        <v>-453.68754709209998</v>
      </c>
      <c r="D1877">
        <v>37899.773009090401</v>
      </c>
      <c r="G1877">
        <v>37903.882400473703</v>
      </c>
      <c r="H1877">
        <v>0.53189203839999999</v>
      </c>
      <c r="I1877">
        <v>0.41922726939999999</v>
      </c>
      <c r="J1877">
        <v>-0.72297267639999996</v>
      </c>
      <c r="K1877">
        <v>-0.13656450940000001</v>
      </c>
      <c r="L1877">
        <v>37900.798254800902</v>
      </c>
      <c r="M1877">
        <v>-75.984719701700001</v>
      </c>
      <c r="N1877">
        <v>37900.798254800902</v>
      </c>
      <c r="O1877">
        <v>74.672585502800004</v>
      </c>
      <c r="P1877" s="153">
        <f t="shared" si="56"/>
        <v>37900.798254800902</v>
      </c>
      <c r="Q1877" s="153">
        <f t="shared" si="57"/>
        <v>-151.9694394034</v>
      </c>
    </row>
    <row r="1878" spans="1:17" x14ac:dyDescent="0.2">
      <c r="A1878">
        <v>-39554.4170344089</v>
      </c>
      <c r="B1878">
        <v>13026.988468890801</v>
      </c>
      <c r="C1878">
        <v>-393.57398339060001</v>
      </c>
      <c r="D1878">
        <v>37899.7764813127</v>
      </c>
      <c r="G1878">
        <v>37903.885177888398</v>
      </c>
      <c r="H1878">
        <v>0.51646799710000002</v>
      </c>
      <c r="I1878">
        <v>0.43688441579999998</v>
      </c>
      <c r="J1878">
        <v>-0.72217088009999997</v>
      </c>
      <c r="K1878">
        <v>-0.1444369593</v>
      </c>
      <c r="L1878">
        <v>37900.8079770513</v>
      </c>
      <c r="M1878">
        <v>-70.677005704799996</v>
      </c>
      <c r="N1878">
        <v>37900.8079770513</v>
      </c>
      <c r="O1878">
        <v>69.2874476617</v>
      </c>
      <c r="P1878" s="153">
        <f t="shared" ref="P1878:P1941" si="58">N1878</f>
        <v>37900.8079770513</v>
      </c>
      <c r="Q1878" s="153">
        <f t="shared" ref="Q1878:Q1941" si="59">M1878*2</f>
        <v>-141.35401140959999</v>
      </c>
    </row>
    <row r="1879" spans="1:17" x14ac:dyDescent="0.2">
      <c r="A1879">
        <v>-39925.533502979502</v>
      </c>
      <c r="B1879">
        <v>12509.651934325901</v>
      </c>
      <c r="C1879">
        <v>-321.17995295740002</v>
      </c>
      <c r="D1879">
        <v>37899.7806479793</v>
      </c>
      <c r="G1879">
        <v>37903.888649656801</v>
      </c>
      <c r="H1879">
        <v>0.49786581889999998</v>
      </c>
      <c r="I1879">
        <v>0.45655460399999998</v>
      </c>
      <c r="J1879">
        <v>-0.72157501739999996</v>
      </c>
      <c r="K1879">
        <v>-0.15171359270000001</v>
      </c>
      <c r="L1879">
        <v>37900.819088193697</v>
      </c>
      <c r="M1879">
        <v>-65.470535241099995</v>
      </c>
      <c r="N1879">
        <v>37900.819088193697</v>
      </c>
      <c r="O1879">
        <v>63.946402532599997</v>
      </c>
      <c r="P1879" s="153">
        <f t="shared" si="58"/>
        <v>37900.819088193697</v>
      </c>
      <c r="Q1879" s="153">
        <f t="shared" si="59"/>
        <v>-130.94107048219999</v>
      </c>
    </row>
    <row r="1880" spans="1:17" x14ac:dyDescent="0.2">
      <c r="A1880">
        <v>-40268.5043942169</v>
      </c>
      <c r="B1880">
        <v>11983.4713843351</v>
      </c>
      <c r="C1880">
        <v>-248.55655422199999</v>
      </c>
      <c r="D1880">
        <v>37899.784814646002</v>
      </c>
      <c r="G1880">
        <v>37903.892121425197</v>
      </c>
      <c r="H1880">
        <v>0.47994503849999998</v>
      </c>
      <c r="I1880">
        <v>0.47402171189999998</v>
      </c>
      <c r="J1880">
        <v>-0.72141301489999998</v>
      </c>
      <c r="K1880">
        <v>-0.15658684049999999</v>
      </c>
      <c r="L1880">
        <v>37900.828810442101</v>
      </c>
      <c r="M1880">
        <v>-59.7808743999</v>
      </c>
      <c r="N1880">
        <v>37900.828810442101</v>
      </c>
      <c r="O1880">
        <v>58.461163292499997</v>
      </c>
      <c r="P1880" s="153">
        <f t="shared" si="58"/>
        <v>37900.828810442101</v>
      </c>
      <c r="Q1880" s="153">
        <f t="shared" si="59"/>
        <v>-119.5617487998</v>
      </c>
    </row>
    <row r="1881" spans="1:17" x14ac:dyDescent="0.2">
      <c r="A1881">
        <v>-40583.437981558498</v>
      </c>
      <c r="B1881">
        <v>11448.921954695301</v>
      </c>
      <c r="C1881">
        <v>-175.75715204810001</v>
      </c>
      <c r="D1881">
        <v>37899.788981312697</v>
      </c>
      <c r="G1881">
        <v>37903.8955931936</v>
      </c>
      <c r="H1881">
        <v>0.4626159064</v>
      </c>
      <c r="I1881">
        <v>0.48968310609999999</v>
      </c>
      <c r="J1881">
        <v>-0.72164699369999996</v>
      </c>
      <c r="K1881">
        <v>-0.1594446464</v>
      </c>
      <c r="L1881">
        <v>37900.839227135599</v>
      </c>
      <c r="M1881">
        <v>-54.642872048900003</v>
      </c>
      <c r="N1881">
        <v>37900.839227135599</v>
      </c>
      <c r="O1881">
        <v>53.235342668900003</v>
      </c>
      <c r="P1881" s="153">
        <f t="shared" si="58"/>
        <v>37900.839227135599</v>
      </c>
      <c r="Q1881" s="153">
        <f t="shared" si="59"/>
        <v>-109.28574409780001</v>
      </c>
    </row>
    <row r="1882" spans="1:17" x14ac:dyDescent="0.2">
      <c r="A1882">
        <v>-40870.421212745998</v>
      </c>
      <c r="B1882">
        <v>10906.462254100999</v>
      </c>
      <c r="C1882">
        <v>-102.8337685094</v>
      </c>
      <c r="D1882">
        <v>37899.793147979297</v>
      </c>
      <c r="G1882">
        <v>37903.899759315696</v>
      </c>
      <c r="H1882">
        <v>0.4424745007</v>
      </c>
      <c r="I1882">
        <v>0.50652743450000004</v>
      </c>
      <c r="J1882">
        <v>-0.72238443480000003</v>
      </c>
      <c r="K1882">
        <v>-0.16064558079999999</v>
      </c>
      <c r="L1882">
        <v>37900.850338274002</v>
      </c>
      <c r="M1882">
        <v>-49.309850735399998</v>
      </c>
      <c r="N1882">
        <v>37900.850338274002</v>
      </c>
      <c r="O1882">
        <v>48.190452605899999</v>
      </c>
      <c r="P1882" s="153">
        <f t="shared" si="58"/>
        <v>37900.850338274002</v>
      </c>
      <c r="Q1882" s="153">
        <f t="shared" si="59"/>
        <v>-98.619701470799995</v>
      </c>
    </row>
    <row r="1883" spans="1:17" x14ac:dyDescent="0.2">
      <c r="A1883">
        <v>-41088.271156416202</v>
      </c>
      <c r="B1883">
        <v>10448.6906500614</v>
      </c>
      <c r="C1883">
        <v>-42.006322402000002</v>
      </c>
      <c r="D1883">
        <v>37899.796620201603</v>
      </c>
      <c r="G1883">
        <v>37903.9039254378</v>
      </c>
      <c r="H1883">
        <v>0.42290901089999999</v>
      </c>
      <c r="I1883">
        <v>0.52163152930000001</v>
      </c>
      <c r="J1883">
        <v>-0.7235400287</v>
      </c>
      <c r="K1883">
        <v>-0.15980720570000001</v>
      </c>
      <c r="L1883">
        <v>37900.860754964997</v>
      </c>
      <c r="M1883">
        <v>-43.644311990399999</v>
      </c>
      <c r="N1883">
        <v>37900.860754964997</v>
      </c>
      <c r="O1883">
        <v>42.755789496299997</v>
      </c>
      <c r="P1883" s="153">
        <f t="shared" si="58"/>
        <v>37900.860754964997</v>
      </c>
      <c r="Q1883" s="153">
        <f t="shared" si="59"/>
        <v>-87.288623980799997</v>
      </c>
    </row>
    <row r="1884" spans="1:17" x14ac:dyDescent="0.2">
      <c r="A1884">
        <v>-41324.168456230604</v>
      </c>
      <c r="B1884">
        <v>9892.8726157155997</v>
      </c>
      <c r="C1884">
        <v>31.012842276099999</v>
      </c>
      <c r="D1884">
        <v>37899.800786868203</v>
      </c>
      <c r="G1884">
        <v>37903.908785913503</v>
      </c>
      <c r="H1884">
        <v>0.40064074849999998</v>
      </c>
      <c r="I1884">
        <v>0.53746438070000002</v>
      </c>
      <c r="J1884">
        <v>-0.72530764489999999</v>
      </c>
      <c r="K1884">
        <v>-0.15667753640000001</v>
      </c>
      <c r="L1884">
        <v>37900.869088316897</v>
      </c>
      <c r="M1884">
        <v>-41.354591128000003</v>
      </c>
      <c r="N1884">
        <v>37900.869088316897</v>
      </c>
      <c r="O1884">
        <v>42.8823717442</v>
      </c>
      <c r="P1884" s="153">
        <f t="shared" si="58"/>
        <v>37900.869088316897</v>
      </c>
      <c r="Q1884" s="153">
        <f t="shared" si="59"/>
        <v>-82.709182256000005</v>
      </c>
    </row>
    <row r="1885" spans="1:17" x14ac:dyDescent="0.2">
      <c r="A1885">
        <v>-41532.248661612997</v>
      </c>
      <c r="B1885">
        <v>9330.3701627029004</v>
      </c>
      <c r="C1885">
        <v>104.0140351237</v>
      </c>
      <c r="D1885">
        <v>37899.804953534898</v>
      </c>
      <c r="G1885">
        <v>37903.914340743002</v>
      </c>
      <c r="H1885">
        <v>0.37572119110000002</v>
      </c>
      <c r="I1885">
        <v>0.55363852660000001</v>
      </c>
      <c r="J1885">
        <v>-0.72773487910000001</v>
      </c>
      <c r="K1885">
        <v>-0.15073126479999999</v>
      </c>
      <c r="L1885">
        <v>37900.8788105981</v>
      </c>
      <c r="M1885">
        <v>-38.5386525913</v>
      </c>
      <c r="N1885">
        <v>37900.8788105981</v>
      </c>
      <c r="O1885">
        <v>37.543088059200002</v>
      </c>
      <c r="P1885" s="153">
        <f t="shared" si="58"/>
        <v>37900.8788105981</v>
      </c>
      <c r="Q1885" s="153">
        <f t="shared" si="59"/>
        <v>-77.0773051826</v>
      </c>
    </row>
    <row r="1886" spans="1:17" x14ac:dyDescent="0.2">
      <c r="A1886">
        <v>-41712.5195013384</v>
      </c>
      <c r="B1886">
        <v>8761.5952172284997</v>
      </c>
      <c r="C1886">
        <v>176.94847182149999</v>
      </c>
      <c r="D1886">
        <v>37899.8091202016</v>
      </c>
      <c r="G1886">
        <v>37903.919895572399</v>
      </c>
      <c r="H1886">
        <v>0.35117414299999999</v>
      </c>
      <c r="I1886">
        <v>0.56813244969999999</v>
      </c>
      <c r="J1886">
        <v>-0.73044380740000003</v>
      </c>
      <c r="K1886">
        <v>-0.14266774400000001</v>
      </c>
      <c r="L1886">
        <v>37900.887838356903</v>
      </c>
      <c r="M1886">
        <v>-33.243436809199999</v>
      </c>
      <c r="N1886">
        <v>37900.887838356903</v>
      </c>
      <c r="O1886">
        <v>32.303917805499999</v>
      </c>
      <c r="P1886" s="153">
        <f t="shared" si="58"/>
        <v>37900.887838356903</v>
      </c>
      <c r="Q1886" s="153">
        <f t="shared" si="59"/>
        <v>-66.486873618399997</v>
      </c>
    </row>
    <row r="1887" spans="1:17" x14ac:dyDescent="0.2">
      <c r="A1887">
        <v>-41864.968336305101</v>
      </c>
      <c r="B1887">
        <v>8186.9514171050996</v>
      </c>
      <c r="C1887">
        <v>249.76775860550001</v>
      </c>
      <c r="D1887">
        <v>37899.813286868201</v>
      </c>
      <c r="G1887">
        <v>37903.926144755504</v>
      </c>
      <c r="H1887">
        <v>0.32381362860000001</v>
      </c>
      <c r="I1887">
        <v>0.58276454700000002</v>
      </c>
      <c r="J1887">
        <v>-0.7336535099</v>
      </c>
      <c r="K1887">
        <v>-0.1314638507</v>
      </c>
      <c r="L1887">
        <v>37900.898255045598</v>
      </c>
      <c r="M1887">
        <v>-28.215609314799998</v>
      </c>
      <c r="N1887">
        <v>37900.898255045598</v>
      </c>
      <c r="O1887">
        <v>26.949320563000001</v>
      </c>
      <c r="P1887" s="153">
        <f t="shared" si="58"/>
        <v>37900.898255045598</v>
      </c>
      <c r="Q1887" s="153">
        <f t="shared" si="59"/>
        <v>-56.431218629599996</v>
      </c>
    </row>
    <row r="1888" spans="1:17" x14ac:dyDescent="0.2">
      <c r="A1888">
        <v>-41970.732896569803</v>
      </c>
      <c r="B1888">
        <v>7703.8848912243002</v>
      </c>
      <c r="C1888">
        <v>310.32777440759997</v>
      </c>
      <c r="D1888">
        <v>37899.8167590905</v>
      </c>
      <c r="G1888">
        <v>37903.933088292302</v>
      </c>
      <c r="H1888">
        <v>0.29354830879999999</v>
      </c>
      <c r="I1888">
        <v>0.59724897160000001</v>
      </c>
      <c r="J1888">
        <v>-0.73721622119999997</v>
      </c>
      <c r="K1888">
        <v>-0.1167702851</v>
      </c>
      <c r="L1888">
        <v>37900.907282842803</v>
      </c>
      <c r="M1888">
        <v>-22.752003356700001</v>
      </c>
      <c r="N1888">
        <v>37900.907282842803</v>
      </c>
      <c r="O1888">
        <v>21.3652790483</v>
      </c>
      <c r="P1888" s="153">
        <f t="shared" si="58"/>
        <v>37900.907282842803</v>
      </c>
      <c r="Q1888" s="153">
        <f t="shared" si="59"/>
        <v>-45.504006713400003</v>
      </c>
    </row>
    <row r="1889" spans="1:17" x14ac:dyDescent="0.2">
      <c r="A1889">
        <v>-42072.074155066897</v>
      </c>
      <c r="B1889">
        <v>7119.5082366961997</v>
      </c>
      <c r="C1889">
        <v>382.81085568309999</v>
      </c>
      <c r="D1889">
        <v>37899.8209257571</v>
      </c>
      <c r="G1889">
        <v>37903.940031829101</v>
      </c>
      <c r="H1889">
        <v>0.26329390720000001</v>
      </c>
      <c r="I1889">
        <v>0.61009491959999995</v>
      </c>
      <c r="J1889">
        <v>-0.74057177890000003</v>
      </c>
      <c r="K1889">
        <v>-0.1000697146</v>
      </c>
      <c r="L1889">
        <v>37900.917699537902</v>
      </c>
      <c r="M1889">
        <v>-17.649551604500001</v>
      </c>
      <c r="N1889">
        <v>37900.917699537902</v>
      </c>
      <c r="O1889">
        <v>16.024212662499998</v>
      </c>
      <c r="P1889" s="153">
        <f t="shared" si="58"/>
        <v>37900.917699537902</v>
      </c>
      <c r="Q1889" s="153">
        <f t="shared" si="59"/>
        <v>-35.299103209000002</v>
      </c>
    </row>
    <row r="1890" spans="1:17" x14ac:dyDescent="0.2">
      <c r="A1890">
        <v>-42145.4464738112</v>
      </c>
      <c r="B1890">
        <v>6530.3740863128996</v>
      </c>
      <c r="C1890">
        <v>455.04226279239998</v>
      </c>
      <c r="D1890">
        <v>37899.825092423802</v>
      </c>
      <c r="G1890">
        <v>37903.947669719601</v>
      </c>
      <c r="H1890">
        <v>0.22994599979999999</v>
      </c>
      <c r="I1890">
        <v>0.62251228510000001</v>
      </c>
      <c r="J1890">
        <v>-0.74380440810000004</v>
      </c>
      <c r="K1890">
        <v>-7.9738914600000002E-2</v>
      </c>
      <c r="L1890">
        <v>37900.927421777</v>
      </c>
      <c r="M1890">
        <v>-12.1960916977</v>
      </c>
      <c r="N1890">
        <v>37900.927421777</v>
      </c>
      <c r="O1890">
        <v>11.2928329583</v>
      </c>
      <c r="P1890" s="153">
        <f t="shared" si="58"/>
        <v>37900.927421777</v>
      </c>
      <c r="Q1890" s="153">
        <f t="shared" si="59"/>
        <v>-24.3921833954</v>
      </c>
    </row>
    <row r="1891" spans="1:17" x14ac:dyDescent="0.2">
      <c r="A1891">
        <v>-42190.758244447403</v>
      </c>
      <c r="B1891">
        <v>5936.8676268140998</v>
      </c>
      <c r="C1891">
        <v>526.9734881009</v>
      </c>
      <c r="D1891">
        <v>37899.829259090497</v>
      </c>
      <c r="G1891">
        <v>37903.956001963597</v>
      </c>
      <c r="H1891">
        <v>0.1934747486</v>
      </c>
      <c r="I1891">
        <v>0.63415144909999999</v>
      </c>
      <c r="J1891">
        <v>-0.74654336440000002</v>
      </c>
      <c r="K1891">
        <v>-5.56099491E-2</v>
      </c>
      <c r="L1891">
        <v>37900.936449584398</v>
      </c>
      <c r="M1891">
        <v>-12.275637490999999</v>
      </c>
      <c r="N1891">
        <v>37900.936449584398</v>
      </c>
      <c r="O1891">
        <v>14.134423675000001</v>
      </c>
      <c r="P1891" s="153">
        <f t="shared" si="58"/>
        <v>37900.936449584398</v>
      </c>
      <c r="Q1891" s="153">
        <f t="shared" si="59"/>
        <v>-24.551274981999999</v>
      </c>
    </row>
    <row r="1892" spans="1:17" x14ac:dyDescent="0.2">
      <c r="A1892">
        <v>-42207.896657634803</v>
      </c>
      <c r="B1892">
        <v>5339.3725854154</v>
      </c>
      <c r="C1892">
        <v>598.55557769450002</v>
      </c>
      <c r="D1892">
        <v>37899.833425757097</v>
      </c>
      <c r="G1892">
        <v>37903.965028561499</v>
      </c>
      <c r="H1892">
        <v>0.15394507960000001</v>
      </c>
      <c r="I1892">
        <v>0.64462605390000005</v>
      </c>
      <c r="J1892">
        <v>-0.74832786350000002</v>
      </c>
      <c r="K1892">
        <v>-2.76328016E-2</v>
      </c>
      <c r="L1892">
        <v>37900.946171850002</v>
      </c>
      <c r="M1892">
        <v>-27.08258665</v>
      </c>
      <c r="N1892">
        <v>37900.946171850002</v>
      </c>
      <c r="O1892">
        <v>29.267041529099998</v>
      </c>
      <c r="P1892" s="153">
        <f t="shared" si="58"/>
        <v>37900.946171850002</v>
      </c>
      <c r="Q1892" s="153">
        <f t="shared" si="59"/>
        <v>-54.165173299999999</v>
      </c>
    </row>
    <row r="1893" spans="1:17" x14ac:dyDescent="0.2">
      <c r="A1893">
        <v>-42200.5610382335</v>
      </c>
      <c r="B1893">
        <v>4838.6899711582</v>
      </c>
      <c r="C1893">
        <v>657.90487406160003</v>
      </c>
      <c r="D1893">
        <v>37899.836897979301</v>
      </c>
      <c r="G1893">
        <v>37903.9740551594</v>
      </c>
      <c r="H1893">
        <v>0.1145837896</v>
      </c>
      <c r="I1893">
        <v>0.65296736379999998</v>
      </c>
      <c r="J1893">
        <v>-0.74866615489999999</v>
      </c>
      <c r="K1893">
        <v>1.7791599999999999E-3</v>
      </c>
      <c r="L1893">
        <v>37900.963533052301</v>
      </c>
      <c r="M1893">
        <v>-0.39999999949999998</v>
      </c>
      <c r="N1893">
        <v>37900.963533052301</v>
      </c>
      <c r="O1893">
        <v>0.79999999909999997</v>
      </c>
      <c r="P1893" s="153">
        <f t="shared" si="58"/>
        <v>37900.963533052301</v>
      </c>
      <c r="Q1893" s="153">
        <f t="shared" si="59"/>
        <v>-0.79999999899999996</v>
      </c>
    </row>
    <row r="1894" spans="1:17" x14ac:dyDescent="0.2">
      <c r="A1894">
        <v>-42165.683250675102</v>
      </c>
      <c r="B1894">
        <v>4234.8798598342</v>
      </c>
      <c r="C1894">
        <v>728.71754649340005</v>
      </c>
      <c r="D1894">
        <v>37899.841064646003</v>
      </c>
      <c r="G1894">
        <v>37903.9830817572</v>
      </c>
      <c r="H1894">
        <v>7.5648265699999995E-2</v>
      </c>
      <c r="I1894">
        <v>0.65926031640000005</v>
      </c>
      <c r="J1894">
        <v>-0.74740818490000005</v>
      </c>
      <c r="K1894">
        <v>3.2158671600000001E-2</v>
      </c>
      <c r="L1894">
        <v>37900.976727564797</v>
      </c>
      <c r="M1894">
        <v>-116.96378707149999</v>
      </c>
      <c r="N1894">
        <v>37900.976727564797</v>
      </c>
      <c r="O1894">
        <v>117.0069643115</v>
      </c>
      <c r="P1894" s="153">
        <f t="shared" si="58"/>
        <v>37900.976727564797</v>
      </c>
      <c r="Q1894" s="153">
        <f t="shared" si="59"/>
        <v>-233.92757414299999</v>
      </c>
    </row>
    <row r="1895" spans="1:17" x14ac:dyDescent="0.2">
      <c r="A1895">
        <v>-42102.193419242103</v>
      </c>
      <c r="B1895">
        <v>3628.1726319813001</v>
      </c>
      <c r="C1895">
        <v>799.03839484900004</v>
      </c>
      <c r="D1895">
        <v>37899.845231312698</v>
      </c>
      <c r="G1895">
        <v>37903.992802708701</v>
      </c>
      <c r="H1895">
        <v>3.4524222600000001E-2</v>
      </c>
      <c r="I1895">
        <v>0.66386502950000004</v>
      </c>
      <c r="J1895">
        <v>-0.74418216230000001</v>
      </c>
      <c r="K1895">
        <v>6.5453876800000005E-2</v>
      </c>
      <c r="L1895">
        <v>37900.977422012897</v>
      </c>
      <c r="M1895">
        <v>-119.10174155529999</v>
      </c>
      <c r="N1895">
        <v>37900.977422012897</v>
      </c>
      <c r="O1895">
        <v>119.1761674551</v>
      </c>
      <c r="P1895" s="153">
        <f t="shared" si="58"/>
        <v>37900.977422012897</v>
      </c>
      <c r="Q1895" s="153">
        <f t="shared" si="59"/>
        <v>-238.20348311059999</v>
      </c>
    </row>
    <row r="1896" spans="1:17" x14ac:dyDescent="0.2">
      <c r="A1896">
        <v>-42009.892893998302</v>
      </c>
      <c r="B1896">
        <v>3018.9594293549999</v>
      </c>
      <c r="C1896">
        <v>868.81507306430001</v>
      </c>
      <c r="D1896">
        <v>37899.849397979298</v>
      </c>
      <c r="G1896">
        <v>37904.002523660201</v>
      </c>
      <c r="H1896">
        <v>-5.4173142000000004E-3</v>
      </c>
      <c r="I1896">
        <v>0.66637832429999999</v>
      </c>
      <c r="J1896">
        <v>-0.73900998500000004</v>
      </c>
      <c r="K1896">
        <v>9.8867708600000007E-2</v>
      </c>
      <c r="L1896">
        <v>37900.985060946899</v>
      </c>
      <c r="M1896">
        <v>-126.9864271436</v>
      </c>
      <c r="N1896">
        <v>37900.985060946899</v>
      </c>
      <c r="O1896">
        <v>126.678999534</v>
      </c>
      <c r="P1896" s="153">
        <f t="shared" si="58"/>
        <v>37900.985060946899</v>
      </c>
      <c r="Q1896" s="153">
        <f t="shared" si="59"/>
        <v>-253.97285428719999</v>
      </c>
    </row>
    <row r="1897" spans="1:17" x14ac:dyDescent="0.2">
      <c r="A1897">
        <v>-41888.558991673497</v>
      </c>
      <c r="B1897">
        <v>2407.6369030341002</v>
      </c>
      <c r="C1897">
        <v>937.99387686739999</v>
      </c>
      <c r="D1897">
        <v>37899.853564646</v>
      </c>
      <c r="G1897">
        <v>37904.012938965403</v>
      </c>
      <c r="H1897">
        <v>-4.6546656499999998E-2</v>
      </c>
      <c r="I1897">
        <v>0.66698033850000005</v>
      </c>
      <c r="J1897">
        <v>-0.73138685489999999</v>
      </c>
      <c r="K1897">
        <v>0.13432760439999999</v>
      </c>
      <c r="L1897">
        <v>37900.985060946899</v>
      </c>
      <c r="M1897">
        <v>-126.9864271436</v>
      </c>
      <c r="N1897">
        <v>37900.985060946899</v>
      </c>
      <c r="O1897">
        <v>126.678999534</v>
      </c>
      <c r="P1897" s="153">
        <f t="shared" si="58"/>
        <v>37900.985060946899</v>
      </c>
      <c r="Q1897" s="153">
        <f t="shared" si="59"/>
        <v>-253.97285428719999</v>
      </c>
    </row>
    <row r="1898" spans="1:17" x14ac:dyDescent="0.2">
      <c r="A1898">
        <v>-41737.9441108018</v>
      </c>
      <c r="B1898">
        <v>1794.6088182724</v>
      </c>
      <c r="C1898">
        <v>1006.5195269706001</v>
      </c>
      <c r="D1898">
        <v>37899.857731312703</v>
      </c>
      <c r="G1898">
        <v>37904.023354270597</v>
      </c>
      <c r="H1898">
        <v>-8.5667138700000006E-2</v>
      </c>
      <c r="I1898">
        <v>0.66569621909999999</v>
      </c>
      <c r="J1898">
        <v>-0.72175563220000005</v>
      </c>
      <c r="K1898">
        <v>0.16905174549999999</v>
      </c>
      <c r="L1898">
        <v>37900.992699922601</v>
      </c>
      <c r="M1898">
        <v>-137.0925801688</v>
      </c>
      <c r="N1898">
        <v>37900.992699922601</v>
      </c>
      <c r="O1898">
        <v>137.7028950987</v>
      </c>
      <c r="P1898" s="153">
        <f t="shared" si="58"/>
        <v>37900.992699922601</v>
      </c>
      <c r="Q1898" s="153">
        <f t="shared" si="59"/>
        <v>-274.1851603376</v>
      </c>
    </row>
    <row r="1899" spans="1:17" x14ac:dyDescent="0.2">
      <c r="A1899">
        <v>-41589.8677665047</v>
      </c>
      <c r="B1899">
        <v>1282.7465725514</v>
      </c>
      <c r="C1899">
        <v>1063.0841739089999</v>
      </c>
      <c r="D1899">
        <v>37899.8612035349</v>
      </c>
      <c r="G1899">
        <v>37904.033075222098</v>
      </c>
      <c r="H1899">
        <v>-0.1202004654</v>
      </c>
      <c r="I1899">
        <v>0.66305855790000001</v>
      </c>
      <c r="J1899">
        <v>-0.71111130600000005</v>
      </c>
      <c r="K1899">
        <v>0.2005639732</v>
      </c>
      <c r="L1899">
        <v>37901.000338824502</v>
      </c>
      <c r="M1899">
        <v>-145.38091618530001</v>
      </c>
      <c r="N1899">
        <v>37901.000338824502</v>
      </c>
      <c r="O1899">
        <v>144.83399611339999</v>
      </c>
      <c r="P1899" s="153">
        <f t="shared" si="58"/>
        <v>37901.000338824502</v>
      </c>
      <c r="Q1899" s="153">
        <f t="shared" si="59"/>
        <v>-290.76183237060002</v>
      </c>
    </row>
    <row r="1900" spans="1:17" x14ac:dyDescent="0.2">
      <c r="A1900">
        <v>-41384.841205778801</v>
      </c>
      <c r="B1900">
        <v>667.67079666929999</v>
      </c>
      <c r="C1900">
        <v>1130.2626361744001</v>
      </c>
      <c r="D1900">
        <v>37899.865370201602</v>
      </c>
      <c r="G1900">
        <v>37904.042796173497</v>
      </c>
      <c r="H1900">
        <v>-0.15274982500000001</v>
      </c>
      <c r="I1900">
        <v>0.65927534340000005</v>
      </c>
      <c r="J1900">
        <v>-0.69901297490000003</v>
      </c>
      <c r="K1900">
        <v>0.23109386300000001</v>
      </c>
      <c r="L1900">
        <v>37901.008672251301</v>
      </c>
      <c r="M1900">
        <v>-151.00990910389999</v>
      </c>
      <c r="N1900">
        <v>37901.008672251301</v>
      </c>
      <c r="O1900">
        <v>150.20555061479999</v>
      </c>
      <c r="P1900" s="153">
        <f t="shared" si="58"/>
        <v>37901.008672251301</v>
      </c>
      <c r="Q1900" s="153">
        <f t="shared" si="59"/>
        <v>-302.01981820779997</v>
      </c>
    </row>
    <row r="1901" spans="1:17" x14ac:dyDescent="0.2">
      <c r="A1901">
        <v>-41149.687493600497</v>
      </c>
      <c r="B1901">
        <v>52.0874339545</v>
      </c>
      <c r="C1901">
        <v>1196.6206698987</v>
      </c>
      <c r="D1901">
        <v>37899.869536868202</v>
      </c>
      <c r="G1901">
        <v>37904.052517125099</v>
      </c>
      <c r="H1901">
        <v>-0.183312639</v>
      </c>
      <c r="I1901">
        <v>0.65456964159999997</v>
      </c>
      <c r="J1901">
        <v>-0.6855750719</v>
      </c>
      <c r="K1901">
        <v>0.26061826770000002</v>
      </c>
      <c r="L1901">
        <v>37901.019088985297</v>
      </c>
      <c r="M1901">
        <v>-156.44922222439999</v>
      </c>
      <c r="N1901">
        <v>37901.019088985297</v>
      </c>
      <c r="O1901">
        <v>155.59421529759999</v>
      </c>
      <c r="P1901" s="153">
        <f t="shared" si="58"/>
        <v>37901.019088985297</v>
      </c>
      <c r="Q1901" s="153">
        <f t="shared" si="59"/>
        <v>-312.89844444879998</v>
      </c>
    </row>
    <row r="1902" spans="1:17" x14ac:dyDescent="0.2">
      <c r="A1902">
        <v>-40884.053022549502</v>
      </c>
      <c r="B1902">
        <v>-563.55565064159998</v>
      </c>
      <c r="C1902">
        <v>1262.0946494517</v>
      </c>
      <c r="D1902">
        <v>37899.873703534897</v>
      </c>
      <c r="G1902">
        <v>37904.062932430301</v>
      </c>
      <c r="H1902">
        <v>-0.2139092511</v>
      </c>
      <c r="I1902">
        <v>0.64873312709999997</v>
      </c>
      <c r="J1902">
        <v>-0.66976963170000003</v>
      </c>
      <c r="K1902">
        <v>0.2911989056</v>
      </c>
      <c r="L1902">
        <v>37901.030200139801</v>
      </c>
      <c r="M1902">
        <v>-161.62180240640001</v>
      </c>
      <c r="N1902">
        <v>37901.030200139801</v>
      </c>
      <c r="O1902">
        <v>160.83161218960001</v>
      </c>
      <c r="P1902" s="153">
        <f t="shared" si="58"/>
        <v>37901.030200139801</v>
      </c>
      <c r="Q1902" s="153">
        <f t="shared" si="59"/>
        <v>-323.24360481280002</v>
      </c>
    </row>
    <row r="1903" spans="1:17" x14ac:dyDescent="0.2">
      <c r="A1903">
        <v>-40587.553104538303</v>
      </c>
      <c r="B1903">
        <v>-1178.7939998477</v>
      </c>
      <c r="C1903">
        <v>1326.6180663478999</v>
      </c>
      <c r="D1903">
        <v>37899.877870201599</v>
      </c>
      <c r="G1903">
        <v>37904.073347735502</v>
      </c>
      <c r="H1903">
        <v>-0.24237895870000001</v>
      </c>
      <c r="I1903">
        <v>0.64228983610000001</v>
      </c>
      <c r="J1903">
        <v>-0.65251615600000001</v>
      </c>
      <c r="K1903">
        <v>0.32084088430000002</v>
      </c>
      <c r="L1903">
        <v>37901.039227983099</v>
      </c>
      <c r="M1903">
        <v>-166.91112210899999</v>
      </c>
      <c r="N1903">
        <v>37901.039227983099</v>
      </c>
      <c r="O1903">
        <v>165.88408231240001</v>
      </c>
      <c r="P1903" s="153">
        <f t="shared" si="58"/>
        <v>37901.039227983099</v>
      </c>
      <c r="Q1903" s="153">
        <f t="shared" si="59"/>
        <v>-333.82224421799998</v>
      </c>
    </row>
    <row r="1904" spans="1:17" x14ac:dyDescent="0.2">
      <c r="A1904">
        <v>-40316.591877585801</v>
      </c>
      <c r="B1904">
        <v>-1690.8352379527</v>
      </c>
      <c r="C1904">
        <v>1379.6112489362999</v>
      </c>
      <c r="D1904">
        <v>37899.881342423803</v>
      </c>
      <c r="G1904">
        <v>37904.083763040697</v>
      </c>
      <c r="H1904">
        <v>-0.26883249790000002</v>
      </c>
      <c r="I1904">
        <v>0.63543837130000003</v>
      </c>
      <c r="J1904">
        <v>-0.63372170620000001</v>
      </c>
      <c r="K1904">
        <v>0.34977701950000001</v>
      </c>
      <c r="L1904">
        <v>37901.048950257602</v>
      </c>
      <c r="M1904">
        <v>-167.32863519380001</v>
      </c>
      <c r="N1904">
        <v>37901.048950257602</v>
      </c>
      <c r="O1904">
        <v>169.20728078240001</v>
      </c>
      <c r="P1904" s="153">
        <f t="shared" si="58"/>
        <v>37901.048950257602</v>
      </c>
      <c r="Q1904" s="153">
        <f t="shared" si="59"/>
        <v>-334.65727038760002</v>
      </c>
    </row>
    <row r="1905" spans="1:17" x14ac:dyDescent="0.2">
      <c r="A1905">
        <v>-39962.395876627299</v>
      </c>
      <c r="B1905">
        <v>-2304.0600581529998</v>
      </c>
      <c r="C1905">
        <v>1442.208245909</v>
      </c>
      <c r="D1905">
        <v>37899.885509090498</v>
      </c>
      <c r="G1905">
        <v>37904.094178345898</v>
      </c>
      <c r="H1905">
        <v>-0.2933609432</v>
      </c>
      <c r="I1905">
        <v>0.62837092859999999</v>
      </c>
      <c r="J1905">
        <v>-0.61315669250000004</v>
      </c>
      <c r="K1905">
        <v>0.37832288269999997</v>
      </c>
      <c r="L1905">
        <v>37901.057283684699</v>
      </c>
      <c r="M1905">
        <v>-172.41720389209999</v>
      </c>
      <c r="N1905">
        <v>37901.057283684699</v>
      </c>
      <c r="O1905">
        <v>170.76074216910001</v>
      </c>
      <c r="P1905" s="153">
        <f t="shared" si="58"/>
        <v>37901.057283684699</v>
      </c>
      <c r="Q1905" s="153">
        <f t="shared" si="59"/>
        <v>-344.83440778419998</v>
      </c>
    </row>
    <row r="1906" spans="1:17" x14ac:dyDescent="0.2">
      <c r="A1906">
        <v>-39576.059531773499</v>
      </c>
      <c r="B1906">
        <v>-2915.4512391405001</v>
      </c>
      <c r="C1906">
        <v>1503.6473945206001</v>
      </c>
      <c r="D1906">
        <v>37899.889675757098</v>
      </c>
      <c r="G1906">
        <v>37904.103204943698</v>
      </c>
      <c r="H1906">
        <v>-0.31308612460000002</v>
      </c>
      <c r="I1906">
        <v>0.62223590949999996</v>
      </c>
      <c r="J1906">
        <v>-0.59358020229999997</v>
      </c>
      <c r="K1906">
        <v>0.40306586919999998</v>
      </c>
      <c r="L1906">
        <v>37901.064922661302</v>
      </c>
      <c r="M1906">
        <v>-172.45465917449999</v>
      </c>
      <c r="N1906">
        <v>37901.064922661302</v>
      </c>
      <c r="O1906">
        <v>170.9333286307</v>
      </c>
      <c r="P1906" s="153">
        <f t="shared" si="58"/>
        <v>37901.064922661302</v>
      </c>
      <c r="Q1906" s="153">
        <f t="shared" si="59"/>
        <v>-344.90931834899999</v>
      </c>
    </row>
    <row r="1907" spans="1:17" x14ac:dyDescent="0.2">
      <c r="A1907">
        <v>-39157.060910451299</v>
      </c>
      <c r="B1907">
        <v>-3524.4552279979998</v>
      </c>
      <c r="C1907">
        <v>1563.8475731593001</v>
      </c>
      <c r="D1907">
        <v>37899.8938424238</v>
      </c>
      <c r="G1907">
        <v>37904.111537187899</v>
      </c>
      <c r="H1907">
        <v>-0.3299806334</v>
      </c>
      <c r="I1907">
        <v>0.61672950010000005</v>
      </c>
      <c r="J1907">
        <v>-0.57366050150000003</v>
      </c>
      <c r="K1907">
        <v>0.42622896939999999</v>
      </c>
      <c r="L1907">
        <v>37901.075339296702</v>
      </c>
      <c r="M1907">
        <v>-172.44555195309999</v>
      </c>
      <c r="N1907">
        <v>37901.075339296702</v>
      </c>
      <c r="O1907">
        <v>170.97517145200001</v>
      </c>
      <c r="P1907" s="153">
        <f t="shared" si="58"/>
        <v>37901.075339296702</v>
      </c>
      <c r="Q1907" s="153">
        <f t="shared" si="59"/>
        <v>-344.89110390619999</v>
      </c>
    </row>
    <row r="1908" spans="1:17" x14ac:dyDescent="0.2">
      <c r="A1908">
        <v>-38704.836441402404</v>
      </c>
      <c r="B1908">
        <v>-4130.4870425212002</v>
      </c>
      <c r="C1908">
        <v>1622.7227034045</v>
      </c>
      <c r="D1908">
        <v>37899.898009090401</v>
      </c>
      <c r="G1908">
        <v>37904.118480724697</v>
      </c>
      <c r="H1908">
        <v>-0.3429890163</v>
      </c>
      <c r="I1908">
        <v>0.61241090679999999</v>
      </c>
      <c r="J1908">
        <v>-0.55530008529999997</v>
      </c>
      <c r="K1908">
        <v>0.44604173699999999</v>
      </c>
      <c r="L1908">
        <v>37901.084367189302</v>
      </c>
      <c r="M1908">
        <v>-172.35040738379999</v>
      </c>
      <c r="N1908">
        <v>37901.084367189302</v>
      </c>
      <c r="O1908">
        <v>170.88672040489999</v>
      </c>
      <c r="P1908" s="153">
        <f t="shared" si="58"/>
        <v>37901.084367189302</v>
      </c>
      <c r="Q1908" s="153">
        <f t="shared" si="59"/>
        <v>-344.70081476759998</v>
      </c>
    </row>
    <row r="1909" spans="1:17" x14ac:dyDescent="0.2">
      <c r="A1909">
        <v>-38302.164505384098</v>
      </c>
      <c r="B1909">
        <v>-4632.7965662230999</v>
      </c>
      <c r="C1909">
        <v>1670.7072013898</v>
      </c>
      <c r="D1909">
        <v>37899.9014813127</v>
      </c>
      <c r="G1909">
        <v>37904.124729907802</v>
      </c>
      <c r="H1909">
        <v>-0.3537078883</v>
      </c>
      <c r="I1909">
        <v>0.60889896860000003</v>
      </c>
      <c r="J1909">
        <v>-0.53698515800000002</v>
      </c>
      <c r="K1909">
        <v>0.46452095319999998</v>
      </c>
      <c r="L1909">
        <v>37901.094089346501</v>
      </c>
      <c r="M1909">
        <v>-167.27868536349999</v>
      </c>
      <c r="N1909">
        <v>37901.094089346501</v>
      </c>
      <c r="O1909">
        <v>170.86344479659999</v>
      </c>
      <c r="P1909" s="153">
        <f t="shared" si="58"/>
        <v>37901.094089346501</v>
      </c>
      <c r="Q1909" s="153">
        <f t="shared" si="59"/>
        <v>-334.55737072699998</v>
      </c>
    </row>
    <row r="1910" spans="1:17" x14ac:dyDescent="0.2">
      <c r="A1910">
        <v>-37787.411938488302</v>
      </c>
      <c r="B1910">
        <v>-5231.7384565156999</v>
      </c>
      <c r="C1910">
        <v>1726.9106475169999</v>
      </c>
      <c r="D1910">
        <v>37899.9056479793</v>
      </c>
      <c r="G1910">
        <v>37904.130284737199</v>
      </c>
      <c r="H1910">
        <v>-0.36225039590000002</v>
      </c>
      <c r="I1910">
        <v>0.60625395339999999</v>
      </c>
      <c r="J1910">
        <v>-0.51884464180000001</v>
      </c>
      <c r="K1910">
        <v>0.4816959958</v>
      </c>
      <c r="L1910">
        <v>37901.101728272901</v>
      </c>
      <c r="M1910">
        <v>-167.3521977966</v>
      </c>
      <c r="N1910">
        <v>37901.101728272901</v>
      </c>
      <c r="O1910">
        <v>165.71379381259999</v>
      </c>
      <c r="P1910" s="153">
        <f t="shared" si="58"/>
        <v>37901.101728272901</v>
      </c>
      <c r="Q1910" s="153">
        <f t="shared" si="59"/>
        <v>-334.70439559319999</v>
      </c>
    </row>
    <row r="1911" spans="1:17" x14ac:dyDescent="0.2">
      <c r="A1911">
        <v>-37237.5832210515</v>
      </c>
      <c r="B1911">
        <v>-5825.8407787694996</v>
      </c>
      <c r="C1911">
        <v>1781.5127653645</v>
      </c>
      <c r="D1911">
        <v>37899.909814646002</v>
      </c>
      <c r="G1911">
        <v>37904.135145212997</v>
      </c>
      <c r="H1911">
        <v>-0.36873306579999998</v>
      </c>
      <c r="I1911">
        <v>0.60449687669999996</v>
      </c>
      <c r="J1911">
        <v>-0.50109461340000006</v>
      </c>
      <c r="K1911">
        <v>0.4975174778</v>
      </c>
      <c r="L1911">
        <v>37901.1093671946</v>
      </c>
      <c r="M1911">
        <v>-161.90090132110001</v>
      </c>
      <c r="N1911">
        <v>37901.1093671946</v>
      </c>
      <c r="O1911">
        <v>160.80546010399999</v>
      </c>
      <c r="P1911" s="153">
        <f t="shared" si="58"/>
        <v>37901.1093671946</v>
      </c>
      <c r="Q1911" s="153">
        <f t="shared" si="59"/>
        <v>-323.80180264220002</v>
      </c>
    </row>
    <row r="1912" spans="1:17" x14ac:dyDescent="0.2">
      <c r="A1912">
        <v>-36651.924455740402</v>
      </c>
      <c r="B1912">
        <v>-6414.3536091584001</v>
      </c>
      <c r="C1912">
        <v>1834.4022873336</v>
      </c>
      <c r="D1912">
        <v>37899.913981312697</v>
      </c>
      <c r="G1912">
        <v>37904.139311334999</v>
      </c>
      <c r="H1912">
        <v>-0.37331005389999999</v>
      </c>
      <c r="I1912">
        <v>0.60359120470000005</v>
      </c>
      <c r="J1912">
        <v>-0.48406913620000003</v>
      </c>
      <c r="K1912">
        <v>0.51185381959999998</v>
      </c>
      <c r="L1912">
        <v>37901.117006115899</v>
      </c>
      <c r="M1912">
        <v>-157.18211494280001</v>
      </c>
      <c r="N1912">
        <v>37901.117006115899</v>
      </c>
      <c r="O1912">
        <v>160.71795976569999</v>
      </c>
      <c r="P1912" s="153">
        <f t="shared" si="58"/>
        <v>37901.117006115899</v>
      </c>
      <c r="Q1912" s="153">
        <f t="shared" si="59"/>
        <v>-314.36422988560003</v>
      </c>
    </row>
    <row r="1913" spans="1:17" x14ac:dyDescent="0.2">
      <c r="A1913">
        <v>-36029.622146692403</v>
      </c>
      <c r="B1913">
        <v>-6996.4689869727999</v>
      </c>
      <c r="C1913">
        <v>1885.4592981264</v>
      </c>
      <c r="D1913">
        <v>37899.918147979297</v>
      </c>
      <c r="G1913">
        <v>37904.143477457103</v>
      </c>
      <c r="H1913">
        <v>-0.37666311930000002</v>
      </c>
      <c r="I1913">
        <v>0.60347258599999998</v>
      </c>
      <c r="J1913">
        <v>-0.46486592100000002</v>
      </c>
      <c r="K1913">
        <v>0.52711043229999999</v>
      </c>
      <c r="L1913">
        <v>37901.124645036303</v>
      </c>
      <c r="M1913">
        <v>-156.5031745087</v>
      </c>
      <c r="N1913">
        <v>37901.124645036303</v>
      </c>
      <c r="O1913">
        <v>155.4491919447</v>
      </c>
      <c r="P1913" s="153">
        <f t="shared" si="58"/>
        <v>37901.124645036303</v>
      </c>
      <c r="Q1913" s="153">
        <f t="shared" si="59"/>
        <v>-313.0063490174</v>
      </c>
    </row>
    <row r="1914" spans="1:17" x14ac:dyDescent="0.2">
      <c r="A1914">
        <v>-35482.413791384097</v>
      </c>
      <c r="B1914">
        <v>-7476.0497700522001</v>
      </c>
      <c r="C1914">
        <v>1926.5137393289001</v>
      </c>
      <c r="D1914">
        <v>37899.921620201603</v>
      </c>
      <c r="G1914">
        <v>37904.146949225498</v>
      </c>
      <c r="H1914">
        <v>-0.37818621120000001</v>
      </c>
      <c r="I1914">
        <v>0.60420779309999995</v>
      </c>
      <c r="J1914">
        <v>-0.44670127139999999</v>
      </c>
      <c r="K1914">
        <v>0.54070889249999998</v>
      </c>
      <c r="L1914">
        <v>37901.132283956198</v>
      </c>
      <c r="M1914">
        <v>-151.1417108254</v>
      </c>
      <c r="N1914">
        <v>37901.132283956198</v>
      </c>
      <c r="O1914">
        <v>150.088209947</v>
      </c>
      <c r="P1914" s="153">
        <f t="shared" si="58"/>
        <v>37901.132283956198</v>
      </c>
      <c r="Q1914" s="153">
        <f t="shared" si="59"/>
        <v>-302.28342165079999</v>
      </c>
    </row>
    <row r="1915" spans="1:17" x14ac:dyDescent="0.2">
      <c r="A1915">
        <v>-34790.600156819703</v>
      </c>
      <c r="B1915">
        <v>-8044.1120593717997</v>
      </c>
      <c r="C1915">
        <v>1973.8664202714999</v>
      </c>
      <c r="D1915">
        <v>37899.925786868203</v>
      </c>
      <c r="G1915">
        <v>37904.1497266402</v>
      </c>
      <c r="H1915">
        <v>-0.37828299250000003</v>
      </c>
      <c r="I1915">
        <v>0.60553255269999995</v>
      </c>
      <c r="J1915">
        <v>-0.43034665919999998</v>
      </c>
      <c r="K1915">
        <v>0.5522988848</v>
      </c>
      <c r="L1915">
        <v>37901.139922875198</v>
      </c>
      <c r="M1915">
        <v>-145.49602340640001</v>
      </c>
      <c r="N1915">
        <v>37901.139922875198</v>
      </c>
      <c r="O1915">
        <v>144.712052761</v>
      </c>
      <c r="P1915" s="153">
        <f t="shared" si="58"/>
        <v>37901.139922875198</v>
      </c>
      <c r="Q1915" s="153">
        <f t="shared" si="59"/>
        <v>-290.99204681280003</v>
      </c>
    </row>
    <row r="1916" spans="1:17" x14ac:dyDescent="0.2">
      <c r="A1916">
        <v>-34059.467214239703</v>
      </c>
      <c r="B1916">
        <v>-8603.0961649020992</v>
      </c>
      <c r="C1916">
        <v>2018.9894052196</v>
      </c>
      <c r="D1916">
        <v>37899.929953534898</v>
      </c>
      <c r="G1916">
        <v>37904.152504054902</v>
      </c>
      <c r="H1916">
        <v>-0.37705481439999999</v>
      </c>
      <c r="I1916">
        <v>0.60771606410000001</v>
      </c>
      <c r="J1916">
        <v>-0.41192975300000001</v>
      </c>
      <c r="K1916">
        <v>0.56464566859999998</v>
      </c>
      <c r="L1916">
        <v>37901.147561793703</v>
      </c>
      <c r="M1916">
        <v>-140.5860738996</v>
      </c>
      <c r="N1916">
        <v>37901.147561793703</v>
      </c>
      <c r="O1916">
        <v>144.70160275570001</v>
      </c>
      <c r="P1916" s="153">
        <f t="shared" si="58"/>
        <v>37901.147561793703</v>
      </c>
      <c r="Q1916" s="153">
        <f t="shared" si="59"/>
        <v>-281.17214779919999</v>
      </c>
    </row>
    <row r="1917" spans="1:17" x14ac:dyDescent="0.2">
      <c r="A1917">
        <v>-33287.919920391403</v>
      </c>
      <c r="B1917">
        <v>-9151.8839768329999</v>
      </c>
      <c r="C1917">
        <v>2061.7176453930001</v>
      </c>
      <c r="D1917">
        <v>37899.9341202016</v>
      </c>
      <c r="G1917">
        <v>37904.155281469699</v>
      </c>
      <c r="H1917">
        <v>-0.37406419439999999</v>
      </c>
      <c r="I1917">
        <v>0.61101342589999996</v>
      </c>
      <c r="J1917">
        <v>-0.3908824192</v>
      </c>
      <c r="K1917">
        <v>0.57788364420000005</v>
      </c>
      <c r="L1917">
        <v>37901.155200711502</v>
      </c>
      <c r="M1917">
        <v>-139.96956793160001</v>
      </c>
      <c r="N1917">
        <v>37901.155200711502</v>
      </c>
      <c r="O1917">
        <v>139.51876319140001</v>
      </c>
      <c r="P1917" s="153">
        <f t="shared" si="58"/>
        <v>37901.155200711502</v>
      </c>
      <c r="Q1917" s="153">
        <f t="shared" si="59"/>
        <v>-279.93913586320002</v>
      </c>
    </row>
    <row r="1918" spans="1:17" x14ac:dyDescent="0.2">
      <c r="A1918">
        <v>-32474.772388663201</v>
      </c>
      <c r="B1918">
        <v>-9689.2453784824993</v>
      </c>
      <c r="C1918">
        <v>2101.8701091544999</v>
      </c>
      <c r="D1918">
        <v>37899.938286868201</v>
      </c>
      <c r="G1918">
        <v>37904.159447591701</v>
      </c>
      <c r="H1918">
        <v>-0.36481229370000001</v>
      </c>
      <c r="I1918">
        <v>0.61882163400000001</v>
      </c>
      <c r="J1918">
        <v>-0.35255442469999998</v>
      </c>
      <c r="K1918">
        <v>0.59973090070000001</v>
      </c>
      <c r="L1918">
        <v>37901.162839628902</v>
      </c>
      <c r="M1918">
        <v>-134.3872748549</v>
      </c>
      <c r="N1918">
        <v>37901.162839628902</v>
      </c>
      <c r="O1918">
        <v>134.0863685935</v>
      </c>
      <c r="P1918" s="153">
        <f t="shared" si="58"/>
        <v>37901.162839628902</v>
      </c>
      <c r="Q1918" s="153">
        <f t="shared" si="59"/>
        <v>-268.7745497098</v>
      </c>
    </row>
    <row r="1919" spans="1:17" x14ac:dyDescent="0.2">
      <c r="A1919">
        <v>-31764.4471114759</v>
      </c>
      <c r="B1919">
        <v>-10127.341413293299</v>
      </c>
      <c r="C1919">
        <v>2133.2196630849999</v>
      </c>
      <c r="D1919">
        <v>37899.9417590905</v>
      </c>
      <c r="G1919">
        <v>37904.163613713798</v>
      </c>
      <c r="H1919">
        <v>-0.34653856290000001</v>
      </c>
      <c r="I1919">
        <v>0.63155132329999997</v>
      </c>
      <c r="J1919">
        <v>-0.30216907479999999</v>
      </c>
      <c r="K1919">
        <v>0.62429784610000005</v>
      </c>
      <c r="L1919">
        <v>37901.170478545799</v>
      </c>
      <c r="M1919">
        <v>-129.05729165010001</v>
      </c>
      <c r="N1919">
        <v>37901.170478545799</v>
      </c>
      <c r="O1919">
        <v>128.77843045559999</v>
      </c>
      <c r="P1919" s="153">
        <f t="shared" si="58"/>
        <v>37901.170478545799</v>
      </c>
      <c r="Q1919" s="153">
        <f t="shared" si="59"/>
        <v>-258.11458330020002</v>
      </c>
    </row>
    <row r="1920" spans="1:17" x14ac:dyDescent="0.2">
      <c r="A1920">
        <v>-30871.614044787701</v>
      </c>
      <c r="B1920">
        <v>-10640.114844596301</v>
      </c>
      <c r="C1920">
        <v>2168.1168883914002</v>
      </c>
      <c r="D1920">
        <v>37899.9459257571</v>
      </c>
      <c r="G1920">
        <v>37904.1663911285</v>
      </c>
      <c r="H1920">
        <v>-0.32631655079999999</v>
      </c>
      <c r="I1920">
        <v>0.64382165280000003</v>
      </c>
      <c r="J1920">
        <v>-0.2584162847</v>
      </c>
      <c r="K1920">
        <v>0.6420531223</v>
      </c>
      <c r="L1920">
        <v>37901.178117462201</v>
      </c>
      <c r="M1920">
        <v>-123.2345559179</v>
      </c>
      <c r="N1920">
        <v>37901.178117462201</v>
      </c>
      <c r="O1920">
        <v>123.4143465217</v>
      </c>
      <c r="P1920" s="153">
        <f t="shared" si="58"/>
        <v>37901.178117462201</v>
      </c>
      <c r="Q1920" s="153">
        <f t="shared" si="59"/>
        <v>-246.46911183579999</v>
      </c>
    </row>
    <row r="1921" spans="1:17" x14ac:dyDescent="0.2">
      <c r="A1921">
        <v>-29933.2437465851</v>
      </c>
      <c r="B1921">
        <v>-11137.19974398</v>
      </c>
      <c r="C1921">
        <v>2199.8161192947</v>
      </c>
      <c r="D1921">
        <v>37899.950092423802</v>
      </c>
      <c r="G1921">
        <v>37904.169168543202</v>
      </c>
      <c r="H1921">
        <v>-0.29629348350000001</v>
      </c>
      <c r="I1921">
        <v>0.65979613059999997</v>
      </c>
      <c r="J1921">
        <v>-0.20286971470000001</v>
      </c>
      <c r="K1921">
        <v>0.66009326349999997</v>
      </c>
      <c r="L1921">
        <v>37901.185756377999</v>
      </c>
      <c r="M1921">
        <v>-117.6207511938</v>
      </c>
      <c r="N1921">
        <v>37901.185756377999</v>
      </c>
      <c r="O1921">
        <v>117.7878688878</v>
      </c>
      <c r="P1921" s="153">
        <f t="shared" si="58"/>
        <v>37901.185756377999</v>
      </c>
      <c r="Q1921" s="153">
        <f t="shared" si="59"/>
        <v>-235.24150238760001</v>
      </c>
    </row>
    <row r="1922" spans="1:17" x14ac:dyDescent="0.2">
      <c r="A1922">
        <v>-28947.707832331402</v>
      </c>
      <c r="B1922">
        <v>-11616.739758662099</v>
      </c>
      <c r="C1922">
        <v>2228.0488740745</v>
      </c>
      <c r="D1922">
        <v>37899.954259090497</v>
      </c>
      <c r="G1922">
        <v>37904.171945957998</v>
      </c>
      <c r="H1922">
        <v>-0.25259175109999998</v>
      </c>
      <c r="I1922">
        <v>0.67937489510000004</v>
      </c>
      <c r="J1922">
        <v>-0.13160437110000001</v>
      </c>
      <c r="K1922">
        <v>0.67625989730000002</v>
      </c>
      <c r="L1922">
        <v>37901.1933952935</v>
      </c>
      <c r="M1922">
        <v>-112.1421303037</v>
      </c>
      <c r="N1922">
        <v>37901.1933952935</v>
      </c>
      <c r="O1922">
        <v>112.2685186054</v>
      </c>
      <c r="P1922" s="153">
        <f t="shared" si="58"/>
        <v>37901.1933952935</v>
      </c>
      <c r="Q1922" s="153">
        <f t="shared" si="59"/>
        <v>-224.2842606074</v>
      </c>
    </row>
    <row r="1923" spans="1:17" x14ac:dyDescent="0.2">
      <c r="A1923">
        <v>-27913.2314643461</v>
      </c>
      <c r="B1923">
        <v>-12076.641092367199</v>
      </c>
      <c r="C1923">
        <v>2252.5141362712002</v>
      </c>
      <c r="D1923">
        <v>37899.958425757097</v>
      </c>
      <c r="G1923">
        <v>37904.1747233727</v>
      </c>
      <c r="H1923">
        <v>-0.19182154039999999</v>
      </c>
      <c r="I1923">
        <v>0.70064382560000005</v>
      </c>
      <c r="J1923">
        <v>-4.17510907E-2</v>
      </c>
      <c r="K1923">
        <v>0.68597344900000001</v>
      </c>
      <c r="L1923">
        <v>37901.201034208498</v>
      </c>
      <c r="M1923">
        <v>-109.39437821360001</v>
      </c>
      <c r="N1923">
        <v>37901.201034208498</v>
      </c>
      <c r="O1923">
        <v>108.3096048405</v>
      </c>
      <c r="P1923" s="153">
        <f t="shared" si="58"/>
        <v>37901.201034208498</v>
      </c>
      <c r="Q1923" s="153">
        <f t="shared" si="59"/>
        <v>-218.78875642720001</v>
      </c>
    </row>
    <row r="1924" spans="1:17" x14ac:dyDescent="0.2">
      <c r="A1924">
        <v>-27012.390390634198</v>
      </c>
      <c r="B1924">
        <v>-12443.186105447099</v>
      </c>
      <c r="C1924">
        <v>2269.7804136331001</v>
      </c>
      <c r="D1924">
        <v>37899.961897979301</v>
      </c>
      <c r="G1924">
        <v>37904.177500787402</v>
      </c>
      <c r="H1924">
        <v>-0.11510674059999999</v>
      </c>
      <c r="I1924">
        <v>0.71897005530000002</v>
      </c>
      <c r="J1924">
        <v>6.4149926699999998E-2</v>
      </c>
      <c r="K1924">
        <v>0.68243482089999996</v>
      </c>
      <c r="L1924">
        <v>37901.208673123103</v>
      </c>
      <c r="M1924">
        <v>-106.5786767095</v>
      </c>
      <c r="N1924">
        <v>37901.208673123103</v>
      </c>
      <c r="O1924">
        <v>106.6950265041</v>
      </c>
      <c r="P1924" s="153">
        <f t="shared" si="58"/>
        <v>37901.208673123103</v>
      </c>
      <c r="Q1924" s="153">
        <f t="shared" si="59"/>
        <v>-213.157353419</v>
      </c>
    </row>
    <row r="1925" spans="1:17" x14ac:dyDescent="0.2">
      <c r="A1925">
        <v>-25883.0288640088</v>
      </c>
      <c r="B1925">
        <v>-12860.671368392699</v>
      </c>
      <c r="C1925">
        <v>2286.4248113364001</v>
      </c>
      <c r="D1925">
        <v>37899.966064646003</v>
      </c>
      <c r="G1925">
        <v>37904.180278202097</v>
      </c>
      <c r="H1925">
        <v>-3.2407403500000001E-2</v>
      </c>
      <c r="I1925">
        <v>0.72919653129999995</v>
      </c>
      <c r="J1925">
        <v>0.1744720468</v>
      </c>
      <c r="K1925">
        <v>0.66089460870000005</v>
      </c>
      <c r="L1925">
        <v>37901.216312037199</v>
      </c>
      <c r="M1925">
        <v>-101.0044800994</v>
      </c>
      <c r="N1925">
        <v>37901.216312037199</v>
      </c>
      <c r="O1925">
        <v>101.2690230786</v>
      </c>
      <c r="P1925" s="153">
        <f t="shared" si="58"/>
        <v>37901.216312037199</v>
      </c>
      <c r="Q1925" s="153">
        <f t="shared" si="59"/>
        <v>-202.0089601988</v>
      </c>
    </row>
    <row r="1926" spans="1:17" x14ac:dyDescent="0.2">
      <c r="A1926">
        <v>-24698.755737952801</v>
      </c>
      <c r="B1926">
        <v>-13250.8612512994</v>
      </c>
      <c r="C1926">
        <v>2298.2161097390999</v>
      </c>
      <c r="D1926">
        <v>37899.970231312698</v>
      </c>
      <c r="G1926">
        <v>37904.183055616799</v>
      </c>
      <c r="H1926">
        <v>4.1386373900000002E-2</v>
      </c>
      <c r="I1926">
        <v>0.73063647909999996</v>
      </c>
      <c r="J1926">
        <v>0.2741299432</v>
      </c>
      <c r="K1926">
        <v>0.62394733570000005</v>
      </c>
      <c r="L1926">
        <v>37901.223950951098</v>
      </c>
      <c r="M1926">
        <v>-95.479244738299997</v>
      </c>
      <c r="N1926">
        <v>37901.223950951098</v>
      </c>
      <c r="O1926">
        <v>95.760555671099993</v>
      </c>
      <c r="P1926" s="153">
        <f t="shared" si="58"/>
        <v>37901.223950951098</v>
      </c>
      <c r="Q1926" s="153">
        <f t="shared" si="59"/>
        <v>-190.95848947659999</v>
      </c>
    </row>
    <row r="1927" spans="1:17" x14ac:dyDescent="0.2">
      <c r="A1927">
        <v>-23457.071042454401</v>
      </c>
      <c r="B1927">
        <v>-13610.231895532699</v>
      </c>
      <c r="C1927">
        <v>2304.6619251498</v>
      </c>
      <c r="D1927">
        <v>37899.974397979298</v>
      </c>
      <c r="G1927">
        <v>37904.185833031501</v>
      </c>
      <c r="H1927">
        <v>9.6836351299999998E-2</v>
      </c>
      <c r="I1927">
        <v>0.72739027000000001</v>
      </c>
      <c r="J1927">
        <v>0.3553395097</v>
      </c>
      <c r="K1927">
        <v>0.57901636329999995</v>
      </c>
      <c r="L1927">
        <v>37901.231589864299</v>
      </c>
      <c r="M1927">
        <v>-89.830480879700005</v>
      </c>
      <c r="N1927">
        <v>37901.231589864299</v>
      </c>
      <c r="O1927">
        <v>90.370523280800001</v>
      </c>
      <c r="P1927" s="153">
        <f t="shared" si="58"/>
        <v>37901.231589864299</v>
      </c>
      <c r="Q1927" s="153">
        <f t="shared" si="59"/>
        <v>-179.66096175940001</v>
      </c>
    </row>
    <row r="1928" spans="1:17" x14ac:dyDescent="0.2">
      <c r="A1928">
        <v>-22155.235403157301</v>
      </c>
      <c r="B1928">
        <v>-13934.674736877099</v>
      </c>
      <c r="C1928">
        <v>2305.1932960467998</v>
      </c>
      <c r="D1928">
        <v>37899.978564646</v>
      </c>
      <c r="G1928">
        <v>37904.188610446297</v>
      </c>
      <c r="H1928">
        <v>0.13279109219999999</v>
      </c>
      <c r="I1928">
        <v>0.72384055270000003</v>
      </c>
      <c r="J1928">
        <v>0.41904524050000003</v>
      </c>
      <c r="K1928">
        <v>0.53181055509999997</v>
      </c>
      <c r="L1928">
        <v>37901.239228776802</v>
      </c>
      <c r="M1928">
        <v>-84.593706735400005</v>
      </c>
      <c r="N1928">
        <v>37901.239228776802</v>
      </c>
      <c r="O1928">
        <v>84.951094087599998</v>
      </c>
      <c r="P1928" s="153">
        <f t="shared" si="58"/>
        <v>37901.239228776802</v>
      </c>
      <c r="Q1928" s="153">
        <f t="shared" si="59"/>
        <v>-169.18741347080001</v>
      </c>
    </row>
    <row r="1929" spans="1:17" x14ac:dyDescent="0.2">
      <c r="A1929">
        <v>-20790.248055725198</v>
      </c>
      <c r="B1929">
        <v>-14219.358505852601</v>
      </c>
      <c r="C1929">
        <v>2299.1476167997998</v>
      </c>
      <c r="D1929">
        <v>37899.982731312703</v>
      </c>
      <c r="G1929">
        <v>37904.191387860999</v>
      </c>
      <c r="H1929">
        <v>0.15196778329999999</v>
      </c>
      <c r="I1929">
        <v>0.72232685969999999</v>
      </c>
      <c r="J1929">
        <v>0.46959310170000002</v>
      </c>
      <c r="K1929">
        <v>0.48438829410000001</v>
      </c>
      <c r="L1929">
        <v>37901.246867688802</v>
      </c>
      <c r="M1929">
        <v>-80.872914516700007</v>
      </c>
      <c r="N1929">
        <v>37901.246867688802</v>
      </c>
      <c r="O1929">
        <v>79.713208347999995</v>
      </c>
      <c r="P1929" s="153">
        <f t="shared" si="58"/>
        <v>37901.246867688802</v>
      </c>
      <c r="Q1929" s="153">
        <f t="shared" si="59"/>
        <v>-161.74582903340001</v>
      </c>
    </row>
    <row r="1930" spans="1:17" x14ac:dyDescent="0.2">
      <c r="A1930">
        <v>-19602.158865020101</v>
      </c>
      <c r="B1930">
        <v>-14422.118917448301</v>
      </c>
      <c r="C1930">
        <v>2288.5280425740002</v>
      </c>
      <c r="D1930">
        <v>37899.9862035349</v>
      </c>
      <c r="G1930">
        <v>37904.194165275701</v>
      </c>
      <c r="H1930">
        <v>0.15730386530000001</v>
      </c>
      <c r="I1930">
        <v>0.72354093210000003</v>
      </c>
      <c r="J1930">
        <v>0.51110202780000002</v>
      </c>
      <c r="K1930">
        <v>0.43648451370000002</v>
      </c>
      <c r="L1930">
        <v>37901.254506600402</v>
      </c>
      <c r="M1930">
        <v>-79.124561937099998</v>
      </c>
      <c r="N1930">
        <v>37901.254506600402</v>
      </c>
      <c r="O1930">
        <v>79.616300730199995</v>
      </c>
      <c r="P1930" s="153">
        <f t="shared" si="58"/>
        <v>37901.254506600402</v>
      </c>
      <c r="Q1930" s="153">
        <f t="shared" si="59"/>
        <v>-158.2491238742</v>
      </c>
    </row>
    <row r="1931" spans="1:17" x14ac:dyDescent="0.2">
      <c r="A1931">
        <v>-18112.657952797501</v>
      </c>
      <c r="B1931">
        <v>-14618.2041162068</v>
      </c>
      <c r="C1931">
        <v>2268.3000325878002</v>
      </c>
      <c r="D1931">
        <v>37899.990370201602</v>
      </c>
      <c r="G1931">
        <v>37904.196942690403</v>
      </c>
      <c r="H1931">
        <v>0.15076347979999999</v>
      </c>
      <c r="I1931">
        <v>0.72731234820000001</v>
      </c>
      <c r="J1931">
        <v>0.54647176559999999</v>
      </c>
      <c r="K1931">
        <v>0.38685362960000003</v>
      </c>
      <c r="L1931">
        <v>37901.2621455115</v>
      </c>
      <c r="M1931">
        <v>-73.689989412000003</v>
      </c>
      <c r="N1931">
        <v>37901.2621455115</v>
      </c>
      <c r="O1931">
        <v>74.222268922599994</v>
      </c>
      <c r="P1931" s="153">
        <f t="shared" si="58"/>
        <v>37901.2621455115</v>
      </c>
      <c r="Q1931" s="153">
        <f t="shared" si="59"/>
        <v>-147.37997882400001</v>
      </c>
    </row>
    <row r="1932" spans="1:17" x14ac:dyDescent="0.2">
      <c r="A1932">
        <v>-16549.944478315399</v>
      </c>
      <c r="B1932">
        <v>-14755.0930298778</v>
      </c>
      <c r="C1932">
        <v>2238.8879038778</v>
      </c>
      <c r="D1932">
        <v>37899.994536868202</v>
      </c>
      <c r="G1932">
        <v>37904.199720105098</v>
      </c>
      <c r="H1932">
        <v>0.1333432175</v>
      </c>
      <c r="I1932">
        <v>0.73298841530000003</v>
      </c>
      <c r="J1932">
        <v>0.57739843950000003</v>
      </c>
      <c r="K1932">
        <v>0.33400390940000002</v>
      </c>
      <c r="L1932">
        <v>37901.269784422198</v>
      </c>
      <c r="M1932">
        <v>-68.213289706799998</v>
      </c>
      <c r="N1932">
        <v>37901.269784422198</v>
      </c>
      <c r="O1932">
        <v>68.754655239300007</v>
      </c>
      <c r="P1932" s="153">
        <f t="shared" si="58"/>
        <v>37901.269784422198</v>
      </c>
      <c r="Q1932" s="153">
        <f t="shared" si="59"/>
        <v>-136.4265794136</v>
      </c>
    </row>
    <row r="1933" spans="1:17" x14ac:dyDescent="0.2">
      <c r="A1933">
        <v>-14909.930776405399</v>
      </c>
      <c r="B1933">
        <v>-14822.9074463999</v>
      </c>
      <c r="C1933">
        <v>2198.9966368592</v>
      </c>
      <c r="D1933">
        <v>37899.998703534897</v>
      </c>
      <c r="G1933">
        <v>37904.2024975198</v>
      </c>
      <c r="H1933">
        <v>0.10550754530000001</v>
      </c>
      <c r="I1933">
        <v>0.7394906832</v>
      </c>
      <c r="J1933">
        <v>0.60453625779999998</v>
      </c>
      <c r="K1933">
        <v>0.27669044139999999</v>
      </c>
      <c r="L1933">
        <v>37901.273256654102</v>
      </c>
      <c r="M1933">
        <v>-68.3324670481</v>
      </c>
      <c r="N1933">
        <v>37901.273256654102</v>
      </c>
      <c r="O1933">
        <v>68.925830620499994</v>
      </c>
      <c r="P1933" s="153">
        <f t="shared" si="58"/>
        <v>37901.273256654102</v>
      </c>
      <c r="Q1933" s="153">
        <f t="shared" si="59"/>
        <v>-136.6649340962</v>
      </c>
    </row>
    <row r="1934" spans="1:17" x14ac:dyDescent="0.2">
      <c r="A1934">
        <v>-13188.3404933043</v>
      </c>
      <c r="B1934">
        <v>-14809.387849467599</v>
      </c>
      <c r="C1934">
        <v>2147.0422679247999</v>
      </c>
      <c r="D1934">
        <v>37900.002870201599</v>
      </c>
      <c r="G1934">
        <v>37904.205274934597</v>
      </c>
      <c r="H1934">
        <v>6.7882548200000004E-2</v>
      </c>
      <c r="I1934">
        <v>0.74528087320000003</v>
      </c>
      <c r="J1934">
        <v>0.62764443709999995</v>
      </c>
      <c r="K1934">
        <v>0.21450137599999999</v>
      </c>
      <c r="L1934">
        <v>37901.277423332103</v>
      </c>
      <c r="M1934">
        <v>-66.348732176300004</v>
      </c>
      <c r="N1934">
        <v>37901.277423332103</v>
      </c>
      <c r="O1934">
        <v>63.378427293100003</v>
      </c>
      <c r="P1934" s="153">
        <f t="shared" si="58"/>
        <v>37901.277423332103</v>
      </c>
      <c r="Q1934" s="153">
        <f t="shared" si="59"/>
        <v>-132.69746435260001</v>
      </c>
    </row>
    <row r="1935" spans="1:17" x14ac:dyDescent="0.2">
      <c r="A1935">
        <v>-11688.2688629371</v>
      </c>
      <c r="B1935">
        <v>-14724.974128800999</v>
      </c>
      <c r="C1935">
        <v>2093.1303729665001</v>
      </c>
      <c r="D1935">
        <v>37900.006342423803</v>
      </c>
      <c r="G1935">
        <v>37904.208746703</v>
      </c>
      <c r="H1935">
        <v>9.7138776999999999E-3</v>
      </c>
      <c r="I1935">
        <v>0.74873368259999995</v>
      </c>
      <c r="J1935">
        <v>0.64956848440000003</v>
      </c>
      <c r="K1935">
        <v>0.13177365930000001</v>
      </c>
      <c r="L1935">
        <v>37901.280895563803</v>
      </c>
      <c r="M1935">
        <v>-62.914624260499998</v>
      </c>
      <c r="N1935">
        <v>37901.280895563803</v>
      </c>
      <c r="O1935">
        <v>63.497359293899997</v>
      </c>
      <c r="P1935" s="153">
        <f t="shared" si="58"/>
        <v>37901.280895563803</v>
      </c>
      <c r="Q1935" s="153">
        <f t="shared" si="59"/>
        <v>-125.829248521</v>
      </c>
    </row>
    <row r="1936" spans="1:17" x14ac:dyDescent="0.2">
      <c r="A1936">
        <v>-9806.2449807225003</v>
      </c>
      <c r="B1936">
        <v>-14519.186156260501</v>
      </c>
      <c r="C1936">
        <v>2013.6062586429</v>
      </c>
      <c r="D1936">
        <v>37900.010509090498</v>
      </c>
      <c r="G1936">
        <v>37904.212912825002</v>
      </c>
      <c r="H1936">
        <v>-6.76731047E-2</v>
      </c>
      <c r="I1936">
        <v>0.74391909970000003</v>
      </c>
      <c r="J1936">
        <v>0.6639982727</v>
      </c>
      <c r="K1936">
        <v>3.33319345E-2</v>
      </c>
      <c r="L1936">
        <v>37901.285062241601</v>
      </c>
      <c r="M1936">
        <v>-62.890365112799998</v>
      </c>
      <c r="N1936">
        <v>37901.285062241601</v>
      </c>
      <c r="O1936">
        <v>63.462691221999997</v>
      </c>
      <c r="P1936" s="153">
        <f t="shared" si="58"/>
        <v>37901.285062241601</v>
      </c>
      <c r="Q1936" s="153">
        <f t="shared" si="59"/>
        <v>-125.7807302256</v>
      </c>
    </row>
    <row r="1937" spans="1:17" x14ac:dyDescent="0.2">
      <c r="A1937">
        <v>-7974.6296373749001</v>
      </c>
      <c r="B1937">
        <v>-14205.3921546731</v>
      </c>
      <c r="C1937">
        <v>1922.7038068680999</v>
      </c>
      <c r="D1937">
        <v>37900.014381214998</v>
      </c>
      <c r="G1937">
        <v>37904.217078947098</v>
      </c>
      <c r="H1937">
        <v>-0.141180843</v>
      </c>
      <c r="I1937">
        <v>0.72966673250000003</v>
      </c>
      <c r="J1937">
        <v>0.66695459270000002</v>
      </c>
      <c r="K1937">
        <v>-5.3160139500000002E-2</v>
      </c>
      <c r="L1937">
        <v>37901.2885344729</v>
      </c>
      <c r="M1937">
        <v>-60.950046175200001</v>
      </c>
      <c r="N1937">
        <v>37901.2885344729</v>
      </c>
      <c r="O1937">
        <v>58.208050821299999</v>
      </c>
      <c r="P1937" s="153">
        <f t="shared" si="58"/>
        <v>37901.2885344729</v>
      </c>
      <c r="Q1937" s="153">
        <f t="shared" si="59"/>
        <v>-121.9000923504</v>
      </c>
    </row>
    <row r="1938" spans="1:17" x14ac:dyDescent="0.2">
      <c r="A1938">
        <v>-6041.1006697049997</v>
      </c>
      <c r="B1938">
        <v>-13741.349760147001</v>
      </c>
      <c r="C1938">
        <v>1810.9413139189001</v>
      </c>
      <c r="D1938">
        <v>37900.018296121903</v>
      </c>
      <c r="G1938">
        <v>37904.220550715501</v>
      </c>
      <c r="H1938">
        <v>-0.19411165620000001</v>
      </c>
      <c r="I1938">
        <v>0.71343794120000004</v>
      </c>
      <c r="J1938">
        <v>0.66388659979999998</v>
      </c>
      <c r="K1938">
        <v>-0.1121675156</v>
      </c>
      <c r="L1938">
        <v>37901.292701150203</v>
      </c>
      <c r="M1938">
        <v>-57.495389987499998</v>
      </c>
      <c r="N1938">
        <v>37901.292701150203</v>
      </c>
      <c r="O1938">
        <v>58.308902279400002</v>
      </c>
      <c r="P1938" s="153">
        <f t="shared" si="58"/>
        <v>37901.292701150203</v>
      </c>
      <c r="Q1938" s="153">
        <f t="shared" si="59"/>
        <v>-114.990779975</v>
      </c>
    </row>
    <row r="1939" spans="1:17" x14ac:dyDescent="0.2">
      <c r="A1939">
        <v>-3981.0737658254002</v>
      </c>
      <c r="B1939">
        <v>-13077.591580190299</v>
      </c>
      <c r="C1939">
        <v>1671.7117862614</v>
      </c>
      <c r="D1939">
        <v>37900.022301433099</v>
      </c>
      <c r="G1939">
        <v>37904.224716837598</v>
      </c>
      <c r="H1939">
        <v>-0.2468748479</v>
      </c>
      <c r="I1939">
        <v>0.69203008830000001</v>
      </c>
      <c r="J1939">
        <v>0.6571334995</v>
      </c>
      <c r="K1939">
        <v>-0.16829358329999999</v>
      </c>
      <c r="L1939">
        <v>37901.296173381197</v>
      </c>
      <c r="M1939">
        <v>-57.498806764000001</v>
      </c>
      <c r="N1939">
        <v>37901.296173381197</v>
      </c>
      <c r="O1939">
        <v>58.185804932800004</v>
      </c>
      <c r="P1939" s="153">
        <f t="shared" si="58"/>
        <v>37901.296173381197</v>
      </c>
      <c r="Q1939" s="153">
        <f t="shared" si="59"/>
        <v>-114.997613528</v>
      </c>
    </row>
    <row r="1940" spans="1:17" x14ac:dyDescent="0.2">
      <c r="A1940">
        <v>-2128.1869403197002</v>
      </c>
      <c r="B1940">
        <v>-12305.8585297875</v>
      </c>
      <c r="C1940">
        <v>1525.6872700268</v>
      </c>
      <c r="D1940">
        <v>37900.025789339197</v>
      </c>
      <c r="G1940">
        <v>37904.228882959702</v>
      </c>
      <c r="H1940">
        <v>-0.28982896969999999</v>
      </c>
      <c r="I1940">
        <v>0.67049030620000005</v>
      </c>
      <c r="J1940">
        <v>0.64931227280000003</v>
      </c>
      <c r="K1940">
        <v>-0.21174392519999999</v>
      </c>
      <c r="L1940">
        <v>37901.300340058297</v>
      </c>
      <c r="M1940">
        <v>-53.404530402200002</v>
      </c>
      <c r="N1940">
        <v>37901.300340058297</v>
      </c>
      <c r="O1940">
        <v>52.869111312100003</v>
      </c>
      <c r="P1940" s="153">
        <f t="shared" si="58"/>
        <v>37901.300340058297</v>
      </c>
      <c r="Q1940" s="153">
        <f t="shared" si="59"/>
        <v>-106.8090608044</v>
      </c>
    </row>
    <row r="1941" spans="1:17" x14ac:dyDescent="0.2">
      <c r="A1941">
        <v>-37.762748704700002</v>
      </c>
      <c r="B1941">
        <v>-11189.297926216401</v>
      </c>
      <c r="C1941">
        <v>1331.6739369503</v>
      </c>
      <c r="D1941">
        <v>37900.029644773203</v>
      </c>
      <c r="G1941">
        <v>37904.233049081697</v>
      </c>
      <c r="H1941">
        <v>-0.32539318309999998</v>
      </c>
      <c r="I1941">
        <v>0.64965029819999998</v>
      </c>
      <c r="J1941">
        <v>0.64157252929999997</v>
      </c>
      <c r="K1941">
        <v>-0.2458830132</v>
      </c>
      <c r="L1941">
        <v>37901.303812289101</v>
      </c>
      <c r="M1941">
        <v>-52.204797115399998</v>
      </c>
      <c r="N1941">
        <v>37901.303812289101</v>
      </c>
      <c r="O1941">
        <v>52.9621295205</v>
      </c>
      <c r="P1941" s="153">
        <f t="shared" si="58"/>
        <v>37901.303812289101</v>
      </c>
      <c r="Q1941" s="153">
        <f t="shared" si="59"/>
        <v>-104.4095942308</v>
      </c>
    </row>
    <row r="1942" spans="1:17" x14ac:dyDescent="0.2">
      <c r="A1942">
        <v>1924.8076660628001</v>
      </c>
      <c r="B1942">
        <v>-9825.8963074855001</v>
      </c>
      <c r="C1942">
        <v>1112.0135077947</v>
      </c>
      <c r="D1942">
        <v>37900.033266128303</v>
      </c>
      <c r="G1942">
        <v>37904.235826496501</v>
      </c>
      <c r="H1942">
        <v>-0.34599555170000001</v>
      </c>
      <c r="I1942">
        <v>0.63624582100000004</v>
      </c>
      <c r="J1942">
        <v>0.63670072899999997</v>
      </c>
      <c r="K1942">
        <v>-0.26474613349999998</v>
      </c>
      <c r="L1942">
        <v>37901.307978965699</v>
      </c>
      <c r="M1942">
        <v>-52.312718414400003</v>
      </c>
      <c r="N1942">
        <v>37901.307978965699</v>
      </c>
      <c r="O1942">
        <v>53.0215992165</v>
      </c>
      <c r="P1942" s="153">
        <f t="shared" ref="P1942:P2005" si="60">N1942</f>
        <v>37901.307978965699</v>
      </c>
      <c r="Q1942" s="153">
        <f t="shared" ref="Q1942:Q2005" si="61">M1942*2</f>
        <v>-104.62543682880001</v>
      </c>
    </row>
    <row r="1943" spans="1:17" x14ac:dyDescent="0.2">
      <c r="A1943">
        <v>3825.4730046825998</v>
      </c>
      <c r="B1943">
        <v>-8070.1564157310004</v>
      </c>
      <c r="C1943">
        <v>847.4562276849</v>
      </c>
      <c r="D1943">
        <v>37900.036920387502</v>
      </c>
      <c r="G1943">
        <v>37904.238603911203</v>
      </c>
      <c r="H1943">
        <v>-0.36465283900000001</v>
      </c>
      <c r="I1943">
        <v>0.62321353369999999</v>
      </c>
      <c r="J1943">
        <v>0.63212957680000004</v>
      </c>
      <c r="K1943">
        <v>-0.28115013179999998</v>
      </c>
      <c r="L1943">
        <v>37901.311451196198</v>
      </c>
      <c r="M1943">
        <v>-48.719223609399997</v>
      </c>
      <c r="N1943">
        <v>37901.311451196198</v>
      </c>
      <c r="O1943">
        <v>47.568040302500002</v>
      </c>
      <c r="P1943" s="153">
        <f t="shared" si="60"/>
        <v>37901.311451196198</v>
      </c>
      <c r="Q1943" s="153">
        <f t="shared" si="61"/>
        <v>-97.438447218799993</v>
      </c>
    </row>
    <row r="1944" spans="1:17" x14ac:dyDescent="0.2">
      <c r="A1944">
        <v>5487.2528636032002</v>
      </c>
      <c r="B1944">
        <v>-5910.2013920399004</v>
      </c>
      <c r="C1944">
        <v>541.76400329110004</v>
      </c>
      <c r="D1944">
        <v>37900.040521431903</v>
      </c>
      <c r="G1944">
        <v>37904.241381325897</v>
      </c>
      <c r="H1944">
        <v>-0.38172473950000002</v>
      </c>
      <c r="I1944">
        <v>0.61050769760000001</v>
      </c>
      <c r="J1944">
        <v>0.62788276210000005</v>
      </c>
      <c r="K1944">
        <v>-0.29551617800000002</v>
      </c>
      <c r="L1944">
        <v>37901.315617872402</v>
      </c>
      <c r="M1944">
        <v>-47.127778329500003</v>
      </c>
      <c r="N1944">
        <v>37901.315617872402</v>
      </c>
      <c r="O1944">
        <v>47.6463796759</v>
      </c>
      <c r="P1944" s="153">
        <f t="shared" si="60"/>
        <v>37901.315617872402</v>
      </c>
      <c r="Q1944" s="153">
        <f t="shared" si="61"/>
        <v>-94.255556659000007</v>
      </c>
    </row>
    <row r="1945" spans="1:17" x14ac:dyDescent="0.2">
      <c r="A1945">
        <v>6743.0252339142999</v>
      </c>
      <c r="B1945">
        <v>-3337.8408734874001</v>
      </c>
      <c r="C1945">
        <v>198.86755631779999</v>
      </c>
      <c r="D1945">
        <v>37900.044111212599</v>
      </c>
      <c r="G1945">
        <v>37904.2448530943</v>
      </c>
      <c r="H1945">
        <v>-0.4012675476</v>
      </c>
      <c r="I1945">
        <v>0.59499765049999997</v>
      </c>
      <c r="J1945">
        <v>0.62304225099999999</v>
      </c>
      <c r="K1945">
        <v>-0.311095652</v>
      </c>
      <c r="L1945">
        <v>37901.319090119199</v>
      </c>
      <c r="M1945">
        <v>-47.098697054500001</v>
      </c>
      <c r="N1945">
        <v>37901.319090119199</v>
      </c>
      <c r="O1945">
        <v>47.641346986499997</v>
      </c>
      <c r="P1945" s="153">
        <f t="shared" si="60"/>
        <v>37901.319090119199</v>
      </c>
      <c r="Q1945" s="153">
        <f t="shared" si="61"/>
        <v>-94.197394109000001</v>
      </c>
    </row>
    <row r="1946" spans="1:17" x14ac:dyDescent="0.2">
      <c r="A1946">
        <v>7399.3045813864001</v>
      </c>
      <c r="B1946">
        <v>-500.35824710999998</v>
      </c>
      <c r="C1946">
        <v>-157.98924026750001</v>
      </c>
      <c r="D1946">
        <v>37900.047671504697</v>
      </c>
      <c r="G1946">
        <v>37904.248324862703</v>
      </c>
      <c r="H1946">
        <v>-0.4192195782</v>
      </c>
      <c r="I1946">
        <v>0.57978950029999998</v>
      </c>
      <c r="J1946">
        <v>0.61872308529999998</v>
      </c>
      <c r="K1946">
        <v>-0.32447006690000002</v>
      </c>
      <c r="L1946">
        <v>37901.323256778902</v>
      </c>
      <c r="M1946">
        <v>-42.229974152899999</v>
      </c>
      <c r="N1946">
        <v>37901.323256778902</v>
      </c>
      <c r="O1946">
        <v>42.375946266600003</v>
      </c>
      <c r="P1946" s="153">
        <f t="shared" si="60"/>
        <v>37901.323256778902</v>
      </c>
      <c r="Q1946" s="153">
        <f t="shared" si="61"/>
        <v>-84.459948305799998</v>
      </c>
    </row>
    <row r="1947" spans="1:17" x14ac:dyDescent="0.2">
      <c r="A1947">
        <v>7378.7572354968997</v>
      </c>
      <c r="B1947">
        <v>2452.1190400457999</v>
      </c>
      <c r="C1947">
        <v>-508.59550436109998</v>
      </c>
      <c r="D1947">
        <v>37900.051316985096</v>
      </c>
      <c r="G1947">
        <v>37904.252490984698</v>
      </c>
      <c r="H1947">
        <v>-0.43913734170000002</v>
      </c>
      <c r="I1947">
        <v>0.56176693369999997</v>
      </c>
      <c r="J1947">
        <v>0.61422571790000002</v>
      </c>
      <c r="K1947">
        <v>-0.33808737750000001</v>
      </c>
      <c r="L1947">
        <v>37901.326729008797</v>
      </c>
      <c r="M1947">
        <v>-41.872026619899998</v>
      </c>
      <c r="N1947">
        <v>37901.326729008797</v>
      </c>
      <c r="O1947">
        <v>42.336120944299999</v>
      </c>
      <c r="P1947" s="153">
        <f t="shared" si="60"/>
        <v>37901.326729008797</v>
      </c>
      <c r="Q1947" s="153">
        <f t="shared" si="61"/>
        <v>-83.744053239799996</v>
      </c>
    </row>
    <row r="1948" spans="1:17" x14ac:dyDescent="0.2">
      <c r="A1948">
        <v>6764.2102698681001</v>
      </c>
      <c r="B1948">
        <v>5163.7709676721997</v>
      </c>
      <c r="C1948">
        <v>-813.00689097249995</v>
      </c>
      <c r="D1948">
        <v>37900.054896489099</v>
      </c>
      <c r="G1948">
        <v>37904.256657106802</v>
      </c>
      <c r="H1948">
        <v>-0.45770828270000002</v>
      </c>
      <c r="I1948">
        <v>0.54379341299999995</v>
      </c>
      <c r="J1948">
        <v>0.61047970080000002</v>
      </c>
      <c r="K1948">
        <v>-0.3494372429</v>
      </c>
      <c r="L1948">
        <v>37901.330895684398</v>
      </c>
      <c r="M1948">
        <v>-41.763944778199999</v>
      </c>
      <c r="N1948">
        <v>37901.330895684398</v>
      </c>
      <c r="O1948">
        <v>42.334895387499998</v>
      </c>
      <c r="P1948" s="153">
        <f t="shared" si="60"/>
        <v>37901.330895684398</v>
      </c>
      <c r="Q1948" s="153">
        <f t="shared" si="61"/>
        <v>-83.527889556399998</v>
      </c>
    </row>
    <row r="1949" spans="1:17" x14ac:dyDescent="0.2">
      <c r="A1949">
        <v>5720.9575450307002</v>
      </c>
      <c r="B1949">
        <v>7594.2676398111998</v>
      </c>
      <c r="C1949">
        <v>-1071.2862362653</v>
      </c>
      <c r="D1949">
        <v>37900.058517013698</v>
      </c>
      <c r="G1949">
        <v>37904.260823228899</v>
      </c>
      <c r="H1949">
        <v>-0.47528618890000002</v>
      </c>
      <c r="I1949">
        <v>0.5256551491</v>
      </c>
      <c r="J1949">
        <v>0.6075032386</v>
      </c>
      <c r="K1949">
        <v>-0.35878896030000001</v>
      </c>
      <c r="L1949">
        <v>37901.334367914103</v>
      </c>
      <c r="M1949">
        <v>-37.947512668100003</v>
      </c>
      <c r="N1949">
        <v>37901.334367914103</v>
      </c>
      <c r="O1949">
        <v>36.960892752100001</v>
      </c>
      <c r="P1949" s="153">
        <f t="shared" si="60"/>
        <v>37901.334367914103</v>
      </c>
      <c r="Q1949" s="153">
        <f t="shared" si="61"/>
        <v>-75.895025336200007</v>
      </c>
    </row>
    <row r="1950" spans="1:17" x14ac:dyDescent="0.2">
      <c r="A1950">
        <v>4413.1956976470001</v>
      </c>
      <c r="B1950">
        <v>9697.2901007033997</v>
      </c>
      <c r="C1950">
        <v>-1282.7774005460999</v>
      </c>
      <c r="D1950">
        <v>37900.062150737103</v>
      </c>
      <c r="G1950">
        <v>37904.265683704703</v>
      </c>
      <c r="H1950">
        <v>-0.49491453390000001</v>
      </c>
      <c r="I1950">
        <v>0.50398510510000005</v>
      </c>
      <c r="J1950">
        <v>0.60505571339999997</v>
      </c>
      <c r="K1950">
        <v>-0.36737746490000001</v>
      </c>
      <c r="L1950">
        <v>37901.338534589799</v>
      </c>
      <c r="M1950">
        <v>-36.619909296199999</v>
      </c>
      <c r="N1950">
        <v>37901.338534589799</v>
      </c>
      <c r="O1950">
        <v>36.8986497685</v>
      </c>
      <c r="P1950" s="153">
        <f t="shared" si="60"/>
        <v>37901.338534589799</v>
      </c>
      <c r="Q1950" s="153">
        <f t="shared" si="61"/>
        <v>-73.239818592399999</v>
      </c>
    </row>
    <row r="1951" spans="1:17" x14ac:dyDescent="0.2">
      <c r="A1951">
        <v>3014.9226501492999</v>
      </c>
      <c r="B1951">
        <v>11433.2609469622</v>
      </c>
      <c r="C1951">
        <v>-1447.9235589216</v>
      </c>
      <c r="D1951">
        <v>37900.065654311198</v>
      </c>
      <c r="G1951">
        <v>37904.270544180399</v>
      </c>
      <c r="H1951">
        <v>-0.51394635</v>
      </c>
      <c r="I1951">
        <v>0.48138961749999998</v>
      </c>
      <c r="J1951">
        <v>0.60381124549999998</v>
      </c>
      <c r="K1951">
        <v>-0.37354406070000001</v>
      </c>
      <c r="L1951">
        <v>37901.342006819199</v>
      </c>
      <c r="M1951">
        <v>-36.581385504799997</v>
      </c>
      <c r="N1951">
        <v>37901.342006819199</v>
      </c>
      <c r="O1951">
        <v>37.013101583100003</v>
      </c>
      <c r="P1951" s="153">
        <f t="shared" si="60"/>
        <v>37901.342006819199</v>
      </c>
      <c r="Q1951" s="153">
        <f t="shared" si="61"/>
        <v>-73.162771009599993</v>
      </c>
    </row>
    <row r="1952" spans="1:17" x14ac:dyDescent="0.2">
      <c r="A1952">
        <v>1497.2514822277999</v>
      </c>
      <c r="B1952">
        <v>12970.1544539922</v>
      </c>
      <c r="C1952">
        <v>-1585.8559977489999</v>
      </c>
      <c r="D1952">
        <v>37900.069280944401</v>
      </c>
      <c r="G1952">
        <v>37904.274710302503</v>
      </c>
      <c r="H1952">
        <v>-0.53002235230000005</v>
      </c>
      <c r="I1952">
        <v>0.46093648459999997</v>
      </c>
      <c r="J1952">
        <v>0.60381819969999995</v>
      </c>
      <c r="K1952">
        <v>-0.37685202000000001</v>
      </c>
      <c r="L1952">
        <v>37901.346173494603</v>
      </c>
      <c r="M1952">
        <v>-31.1318896065</v>
      </c>
      <c r="N1952">
        <v>37901.346173494603</v>
      </c>
      <c r="O1952">
        <v>31.444769769000001</v>
      </c>
      <c r="P1952" s="153">
        <f t="shared" si="60"/>
        <v>37901.346173494603</v>
      </c>
      <c r="Q1952" s="153">
        <f t="shared" si="61"/>
        <v>-62.263779212999999</v>
      </c>
    </row>
    <row r="1953" spans="1:17" x14ac:dyDescent="0.2">
      <c r="A1953">
        <v>-60.259783081099997</v>
      </c>
      <c r="B1953">
        <v>14293.2050866312</v>
      </c>
      <c r="C1953">
        <v>-1697.1739412084</v>
      </c>
      <c r="D1953">
        <v>37900.072937139797</v>
      </c>
      <c r="G1953">
        <v>37904.2788764246</v>
      </c>
      <c r="H1953">
        <v>-0.54606239190000005</v>
      </c>
      <c r="I1953">
        <v>0.43911069629999999</v>
      </c>
      <c r="J1953">
        <v>0.60495596510000005</v>
      </c>
      <c r="K1953">
        <v>-0.3781877059</v>
      </c>
      <c r="L1953">
        <v>37901.3496457238</v>
      </c>
      <c r="M1953">
        <v>-31.2290590086</v>
      </c>
      <c r="N1953">
        <v>37901.3496457238</v>
      </c>
      <c r="O1953">
        <v>31.6682262884</v>
      </c>
      <c r="P1953" s="153">
        <f t="shared" si="60"/>
        <v>37901.3496457238</v>
      </c>
      <c r="Q1953" s="153">
        <f t="shared" si="61"/>
        <v>-62.4581180172</v>
      </c>
    </row>
    <row r="1954" spans="1:17" x14ac:dyDescent="0.2">
      <c r="A1954">
        <v>-1575.9884452207</v>
      </c>
      <c r="B1954">
        <v>15396.6898586958</v>
      </c>
      <c r="C1954">
        <v>-1783.6119461660001</v>
      </c>
      <c r="D1954">
        <v>37900.076494674402</v>
      </c>
      <c r="G1954">
        <v>37904.283042546602</v>
      </c>
      <c r="H1954">
        <v>-0.56221901929999996</v>
      </c>
      <c r="I1954">
        <v>0.4154764359</v>
      </c>
      <c r="J1954">
        <v>0.60739659930000001</v>
      </c>
      <c r="K1954">
        <v>-0.37730422299999999</v>
      </c>
      <c r="L1954">
        <v>37901.353812399</v>
      </c>
      <c r="M1954">
        <v>-31.182335446300002</v>
      </c>
      <c r="N1954">
        <v>37901.353812399</v>
      </c>
      <c r="O1954">
        <v>31.510694923100001</v>
      </c>
      <c r="P1954" s="153">
        <f t="shared" si="60"/>
        <v>37901.353812399</v>
      </c>
      <c r="Q1954" s="153">
        <f t="shared" si="61"/>
        <v>-62.364670892600003</v>
      </c>
    </row>
    <row r="1955" spans="1:17" x14ac:dyDescent="0.2">
      <c r="A1955">
        <v>-3265.3583192300998</v>
      </c>
      <c r="B1955">
        <v>16457.089343860702</v>
      </c>
      <c r="C1955">
        <v>-1859.7932469089001</v>
      </c>
      <c r="D1955">
        <v>37900.080503756697</v>
      </c>
      <c r="G1955">
        <v>37904.286514314997</v>
      </c>
      <c r="H1955">
        <v>-0.5758651212</v>
      </c>
      <c r="I1955">
        <v>0.3940082513</v>
      </c>
      <c r="J1955">
        <v>0.61057851129999996</v>
      </c>
      <c r="K1955">
        <v>-0.37460745020000003</v>
      </c>
      <c r="L1955">
        <v>37901.357284628699</v>
      </c>
      <c r="M1955">
        <v>-25.7523640016</v>
      </c>
      <c r="N1955">
        <v>37901.357284628699</v>
      </c>
      <c r="O1955">
        <v>26.268224088699998</v>
      </c>
      <c r="P1955" s="153">
        <f t="shared" si="60"/>
        <v>37901.357284628699</v>
      </c>
      <c r="Q1955" s="153">
        <f t="shared" si="61"/>
        <v>-51.5047280032</v>
      </c>
    </row>
    <row r="1956" spans="1:17" x14ac:dyDescent="0.2">
      <c r="A1956">
        <v>-4808.8832289301999</v>
      </c>
      <c r="B1956">
        <v>17295.844093612199</v>
      </c>
      <c r="C1956">
        <v>-1913.9256195380001</v>
      </c>
      <c r="D1956">
        <v>37900.084234574701</v>
      </c>
      <c r="G1956">
        <v>37904.2899860834</v>
      </c>
      <c r="H1956">
        <v>-0.58973472410000005</v>
      </c>
      <c r="I1956">
        <v>0.37051067720000003</v>
      </c>
      <c r="J1956">
        <v>0.61495792549999995</v>
      </c>
      <c r="K1956">
        <v>-0.36981284879999998</v>
      </c>
      <c r="L1956">
        <v>37901.361451303899</v>
      </c>
      <c r="M1956">
        <v>-25.857439419199999</v>
      </c>
      <c r="N1956">
        <v>37901.361451303899</v>
      </c>
      <c r="O1956">
        <v>26.267627754300001</v>
      </c>
      <c r="P1956" s="153">
        <f t="shared" si="60"/>
        <v>37901.361451303899</v>
      </c>
      <c r="Q1956" s="153">
        <f t="shared" si="61"/>
        <v>-51.714878838399997</v>
      </c>
    </row>
    <row r="1957" spans="1:17" x14ac:dyDescent="0.2">
      <c r="A1957">
        <v>-6476.7057900407999</v>
      </c>
      <c r="B1957">
        <v>18082.040550312398</v>
      </c>
      <c r="C1957">
        <v>-1958.1347315703999</v>
      </c>
      <c r="D1957">
        <v>37900.088360907102</v>
      </c>
      <c r="G1957">
        <v>37904.293457851803</v>
      </c>
      <c r="H1957">
        <v>-0.60384778039999998</v>
      </c>
      <c r="I1957">
        <v>0.34449944539999999</v>
      </c>
      <c r="J1957">
        <v>0.62069497809999996</v>
      </c>
      <c r="K1957">
        <v>-0.362526874</v>
      </c>
      <c r="L1957">
        <v>37901.3649235333</v>
      </c>
      <c r="M1957">
        <v>-25.8442437428</v>
      </c>
      <c r="N1957">
        <v>37901.3649235333</v>
      </c>
      <c r="O1957">
        <v>26.272322513100001</v>
      </c>
      <c r="P1957" s="153">
        <f t="shared" si="60"/>
        <v>37901.3649235333</v>
      </c>
      <c r="Q1957" s="153">
        <f t="shared" si="61"/>
        <v>-51.6884874856</v>
      </c>
    </row>
    <row r="1958" spans="1:17" x14ac:dyDescent="0.2">
      <c r="A1958">
        <v>-7899.7919466228996</v>
      </c>
      <c r="B1958">
        <v>18664.9454826617</v>
      </c>
      <c r="C1958">
        <v>-1985.4010117242001</v>
      </c>
      <c r="D1958">
        <v>37900.091973799601</v>
      </c>
      <c r="G1958">
        <v>37904.296235266498</v>
      </c>
      <c r="H1958">
        <v>-0.61529135040000005</v>
      </c>
      <c r="I1958">
        <v>0.32148910980000001</v>
      </c>
      <c r="J1958">
        <v>0.62637203529999996</v>
      </c>
      <c r="K1958">
        <v>-0.35456928780000002</v>
      </c>
      <c r="L1958">
        <v>37901.369090208798</v>
      </c>
      <c r="M1958">
        <v>-20.698380238999999</v>
      </c>
      <c r="N1958">
        <v>37901.369090208798</v>
      </c>
      <c r="O1958">
        <v>20.8090983168</v>
      </c>
      <c r="P1958" s="153">
        <f t="shared" si="60"/>
        <v>37901.369090208798</v>
      </c>
      <c r="Q1958" s="153">
        <f t="shared" si="61"/>
        <v>-41.396760477999997</v>
      </c>
    </row>
    <row r="1959" spans="1:17" x14ac:dyDescent="0.2">
      <c r="A1959">
        <v>-9400.1676225195006</v>
      </c>
      <c r="B1959">
        <v>19199.565888744499</v>
      </c>
      <c r="C1959">
        <v>-2004.6420864127001</v>
      </c>
      <c r="D1959">
        <v>37900.095886827199</v>
      </c>
      <c r="G1959">
        <v>37904.299012681302</v>
      </c>
      <c r="H1959">
        <v>-0.6268077729</v>
      </c>
      <c r="I1959">
        <v>0.29614395329999998</v>
      </c>
      <c r="J1959">
        <v>0.63309717850000002</v>
      </c>
      <c r="K1959">
        <v>-0.34438167400000003</v>
      </c>
      <c r="L1959">
        <v>37901.372562451303</v>
      </c>
      <c r="M1959">
        <v>-20.657807837</v>
      </c>
      <c r="N1959">
        <v>37901.372562451303</v>
      </c>
      <c r="O1959">
        <v>20.760288214199999</v>
      </c>
      <c r="P1959" s="153">
        <f t="shared" si="60"/>
        <v>37901.372562451303</v>
      </c>
      <c r="Q1959" s="153">
        <f t="shared" si="61"/>
        <v>-41.315615674</v>
      </c>
    </row>
    <row r="1960" spans="1:17" x14ac:dyDescent="0.2">
      <c r="A1960">
        <v>-10765.1225972637</v>
      </c>
      <c r="B1960">
        <v>19619.451492540498</v>
      </c>
      <c r="C1960">
        <v>-2014.2413949969</v>
      </c>
      <c r="D1960">
        <v>37900.0995487576</v>
      </c>
      <c r="G1960">
        <v>37904.301790095997</v>
      </c>
      <c r="H1960">
        <v>-0.63827831319999995</v>
      </c>
      <c r="I1960">
        <v>0.268072111</v>
      </c>
      <c r="J1960">
        <v>0.64092124419999996</v>
      </c>
      <c r="K1960">
        <v>-0.33159930170000002</v>
      </c>
      <c r="L1960">
        <v>37901.376729119598</v>
      </c>
      <c r="M1960">
        <v>-15.1669299473</v>
      </c>
      <c r="N1960">
        <v>37901.376729119598</v>
      </c>
      <c r="O1960">
        <v>15.3614951273</v>
      </c>
      <c r="P1960" s="153">
        <f t="shared" si="60"/>
        <v>37901.376729119598</v>
      </c>
      <c r="Q1960" s="153">
        <f t="shared" si="61"/>
        <v>-30.3338598946</v>
      </c>
    </row>
    <row r="1961" spans="1:17" x14ac:dyDescent="0.2">
      <c r="A1961">
        <v>-12054.1896906772</v>
      </c>
      <c r="B1961">
        <v>19960.922193202801</v>
      </c>
      <c r="C1961">
        <v>-2016.7590364431001</v>
      </c>
      <c r="D1961">
        <v>37900.103104221103</v>
      </c>
      <c r="G1961">
        <v>37904.304567510699</v>
      </c>
      <c r="H1961">
        <v>-0.64950185449999998</v>
      </c>
      <c r="I1961">
        <v>0.23685945420000001</v>
      </c>
      <c r="J1961">
        <v>0.64984872569999996</v>
      </c>
      <c r="K1961">
        <v>-0.31581889369999999</v>
      </c>
      <c r="L1961">
        <v>37901.380201343702</v>
      </c>
      <c r="M1961">
        <v>-15.2109258867</v>
      </c>
      <c r="N1961">
        <v>37901.380201343702</v>
      </c>
      <c r="O1961">
        <v>15.421940341199999</v>
      </c>
      <c r="P1961" s="153">
        <f t="shared" si="60"/>
        <v>37901.380201343702</v>
      </c>
      <c r="Q1961" s="153">
        <f t="shared" si="61"/>
        <v>-30.4218517734</v>
      </c>
    </row>
    <row r="1962" spans="1:17" x14ac:dyDescent="0.2">
      <c r="A1962">
        <v>-13322.385955547899</v>
      </c>
      <c r="B1962">
        <v>20246.738760582499</v>
      </c>
      <c r="C1962">
        <v>-2013.2760643672</v>
      </c>
      <c r="D1962">
        <v>37900.106701303797</v>
      </c>
      <c r="G1962">
        <v>37904.308733632803</v>
      </c>
      <c r="H1962">
        <v>-0.66515436579999998</v>
      </c>
      <c r="I1962">
        <v>0.18330342620000001</v>
      </c>
      <c r="J1962">
        <v>0.66511754209999996</v>
      </c>
      <c r="K1962">
        <v>-0.28563644519999998</v>
      </c>
      <c r="L1962">
        <v>37901.384368019601</v>
      </c>
      <c r="M1962">
        <v>-15.4727878818</v>
      </c>
      <c r="N1962">
        <v>37901.384368019601</v>
      </c>
      <c r="O1962">
        <v>15.4157000287</v>
      </c>
      <c r="P1962" s="153">
        <f t="shared" si="60"/>
        <v>37901.384368019601</v>
      </c>
      <c r="Q1962" s="153">
        <f t="shared" si="61"/>
        <v>-30.945575763600001</v>
      </c>
    </row>
    <row r="1963" spans="1:17" x14ac:dyDescent="0.2">
      <c r="A1963">
        <v>-14512.7538776538</v>
      </c>
      <c r="B1963">
        <v>20471.111238871701</v>
      </c>
      <c r="C1963">
        <v>-2004.7868418364999</v>
      </c>
      <c r="D1963">
        <v>37900.110173526002</v>
      </c>
      <c r="G1963">
        <v>37904.312899754797</v>
      </c>
      <c r="H1963">
        <v>-0.67787698299999999</v>
      </c>
      <c r="I1963">
        <v>0.12094633589999999</v>
      </c>
      <c r="J1963">
        <v>0.68190070079999998</v>
      </c>
      <c r="K1963">
        <v>-0.2467107902</v>
      </c>
      <c r="L1963">
        <v>37901.387840249699</v>
      </c>
      <c r="M1963">
        <v>-15.240487701399999</v>
      </c>
      <c r="N1963">
        <v>37901.387840249699</v>
      </c>
      <c r="O1963">
        <v>15.394237774500001</v>
      </c>
      <c r="P1963" s="153">
        <f t="shared" si="60"/>
        <v>37901.387840249699</v>
      </c>
      <c r="Q1963" s="153">
        <f t="shared" si="61"/>
        <v>-30.480975402799999</v>
      </c>
    </row>
    <row r="1964" spans="1:17" x14ac:dyDescent="0.2">
      <c r="A1964">
        <v>-15898.1962008469</v>
      </c>
      <c r="B1964">
        <v>20679.878059132199</v>
      </c>
      <c r="C1964">
        <v>-1988.6793042831</v>
      </c>
      <c r="D1964">
        <v>37900.114340192697</v>
      </c>
      <c r="G1964">
        <v>37904.317065876901</v>
      </c>
      <c r="H1964">
        <v>-0.68539785200000003</v>
      </c>
      <c r="I1964">
        <v>5.0258467000000001E-2</v>
      </c>
      <c r="J1964">
        <v>0.69863428080000001</v>
      </c>
      <c r="K1964">
        <v>-0.19903269230000001</v>
      </c>
      <c r="L1964">
        <v>37901.392006928203</v>
      </c>
      <c r="M1964">
        <v>-15.2177205359</v>
      </c>
      <c r="N1964">
        <v>37901.392006928203</v>
      </c>
      <c r="O1964">
        <v>15.4208129321</v>
      </c>
      <c r="P1964" s="153">
        <f t="shared" si="60"/>
        <v>37901.392006928203</v>
      </c>
      <c r="Q1964" s="153">
        <f t="shared" si="61"/>
        <v>-30.4354410718</v>
      </c>
    </row>
    <row r="1965" spans="1:17" x14ac:dyDescent="0.2">
      <c r="A1965">
        <v>-17237.789782863401</v>
      </c>
      <c r="B1965">
        <v>20828.892638055699</v>
      </c>
      <c r="C1965">
        <v>-1966.8221252932001</v>
      </c>
      <c r="D1965">
        <v>37900.118506859297</v>
      </c>
      <c r="G1965">
        <v>37904.321231998998</v>
      </c>
      <c r="H1965">
        <v>-0.68541973570000003</v>
      </c>
      <c r="I1965">
        <v>-2.6086439499999999E-2</v>
      </c>
      <c r="J1965">
        <v>0.71317093740000004</v>
      </c>
      <c r="K1965">
        <v>-0.1445907934</v>
      </c>
      <c r="L1965">
        <v>37901.395479162202</v>
      </c>
      <c r="M1965">
        <v>-15.244154975100001</v>
      </c>
      <c r="N1965">
        <v>37901.395479162202</v>
      </c>
      <c r="O1965">
        <v>15.3431311997</v>
      </c>
      <c r="P1965" s="153">
        <f t="shared" si="60"/>
        <v>37901.395479162202</v>
      </c>
      <c r="Q1965" s="153">
        <f t="shared" si="61"/>
        <v>-30.488309950200001</v>
      </c>
    </row>
    <row r="1966" spans="1:17" x14ac:dyDescent="0.2">
      <c r="A1966">
        <v>-18532.702981549701</v>
      </c>
      <c r="B1966">
        <v>20923.825994712999</v>
      </c>
      <c r="C1966">
        <v>-1939.8551206289001</v>
      </c>
      <c r="D1966">
        <v>37900.122673525999</v>
      </c>
      <c r="G1966">
        <v>37904.325398121102</v>
      </c>
      <c r="H1966">
        <v>-0.67678084890000001</v>
      </c>
      <c r="I1966">
        <v>-0.10327051399999999</v>
      </c>
      <c r="J1966">
        <v>0.72362518060000003</v>
      </c>
      <c r="K1966">
        <v>-8.7575576099999997E-2</v>
      </c>
      <c r="L1966">
        <v>37901.3996458451</v>
      </c>
      <c r="M1966">
        <v>-15.3065417138</v>
      </c>
      <c r="N1966">
        <v>37901.3996458451</v>
      </c>
      <c r="O1966">
        <v>15.4206225383</v>
      </c>
      <c r="P1966" s="153">
        <f t="shared" si="60"/>
        <v>37901.3996458451</v>
      </c>
      <c r="Q1966" s="153">
        <f t="shared" si="61"/>
        <v>-30.613083427599999</v>
      </c>
    </row>
    <row r="1967" spans="1:17" x14ac:dyDescent="0.2">
      <c r="A1967">
        <v>-19578.513698737101</v>
      </c>
      <c r="B1967">
        <v>20965.168609533499</v>
      </c>
      <c r="C1967">
        <v>-1913.8755958505999</v>
      </c>
      <c r="D1967">
        <v>37900.126145748203</v>
      </c>
      <c r="G1967">
        <v>37904.329564243097</v>
      </c>
      <c r="H1967">
        <v>-0.66029135510000003</v>
      </c>
      <c r="I1967">
        <v>-0.1759527491</v>
      </c>
      <c r="J1967">
        <v>0.72935634459999998</v>
      </c>
      <c r="K1967">
        <v>-3.3095000899999998E-2</v>
      </c>
      <c r="L1967">
        <v>37901.403118082402</v>
      </c>
      <c r="M1967">
        <v>-21.768041449199998</v>
      </c>
      <c r="N1967">
        <v>37901.403118082402</v>
      </c>
      <c r="O1967">
        <v>21.9032982208</v>
      </c>
      <c r="P1967" s="153">
        <f t="shared" si="60"/>
        <v>37901.403118082402</v>
      </c>
      <c r="Q1967" s="153">
        <f t="shared" si="61"/>
        <v>-43.536082898399997</v>
      </c>
    </row>
    <row r="1968" spans="1:17" x14ac:dyDescent="0.2">
      <c r="A1968">
        <v>-20794.545029778801</v>
      </c>
      <c r="B1968">
        <v>20973.167070056799</v>
      </c>
      <c r="C1968">
        <v>-1878.9033140583999</v>
      </c>
      <c r="D1968">
        <v>37900.130312414898</v>
      </c>
      <c r="G1968">
        <v>37904.333730365201</v>
      </c>
      <c r="H1968">
        <v>-0.63831003819999999</v>
      </c>
      <c r="I1968">
        <v>-0.24037690749999999</v>
      </c>
      <c r="J1968">
        <v>0.73113545300000005</v>
      </c>
      <c r="K1968">
        <v>1.4838692299999999E-2</v>
      </c>
      <c r="L1968">
        <v>37901.407284768902</v>
      </c>
      <c r="M1968">
        <v>-30.597616775700001</v>
      </c>
      <c r="N1968">
        <v>37901.407284768902</v>
      </c>
      <c r="O1968">
        <v>30.3015281154</v>
      </c>
      <c r="P1968" s="153">
        <f t="shared" si="60"/>
        <v>37901.407284768902</v>
      </c>
      <c r="Q1968" s="153">
        <f t="shared" si="61"/>
        <v>-61.195233551400001</v>
      </c>
    </row>
    <row r="1969" spans="1:17" x14ac:dyDescent="0.2">
      <c r="A1969">
        <v>-21969.149446854899</v>
      </c>
      <c r="B1969">
        <v>20939.323696637101</v>
      </c>
      <c r="C1969">
        <v>-1840.1804093994001</v>
      </c>
      <c r="D1969">
        <v>37900.1344790816</v>
      </c>
      <c r="G1969">
        <v>37904.337896487297</v>
      </c>
      <c r="H1969">
        <v>-0.61349090760000002</v>
      </c>
      <c r="I1969">
        <v>-0.29522190850000002</v>
      </c>
      <c r="J1969">
        <v>0.7304221286</v>
      </c>
      <c r="K1969">
        <v>5.4373202900000001E-2</v>
      </c>
      <c r="L1969">
        <v>37901.410757008998</v>
      </c>
      <c r="M1969">
        <v>-39.401171338499999</v>
      </c>
      <c r="N1969">
        <v>37901.410757008998</v>
      </c>
      <c r="O1969">
        <v>39.613035432099998</v>
      </c>
      <c r="P1969" s="153">
        <f t="shared" si="60"/>
        <v>37901.410757008998</v>
      </c>
      <c r="Q1969" s="153">
        <f t="shared" si="61"/>
        <v>-78.802342676999999</v>
      </c>
    </row>
    <row r="1970" spans="1:17" x14ac:dyDescent="0.2">
      <c r="A1970">
        <v>-23103.3973242709</v>
      </c>
      <c r="B1970">
        <v>20866.963264927399</v>
      </c>
      <c r="C1970">
        <v>-1798.0705798298</v>
      </c>
      <c r="D1970">
        <v>37900.1386457482</v>
      </c>
      <c r="G1970">
        <v>37904.342062609401</v>
      </c>
      <c r="H1970">
        <v>-0.58785692990000005</v>
      </c>
      <c r="I1970">
        <v>-0.34100953810000001</v>
      </c>
      <c r="J1970">
        <v>0.72857909730000003</v>
      </c>
      <c r="K1970">
        <v>8.5493998799999998E-2</v>
      </c>
      <c r="L1970">
        <v>37901.419090386102</v>
      </c>
      <c r="M1970">
        <v>-0.39999999949999998</v>
      </c>
      <c r="N1970">
        <v>37901.419090386102</v>
      </c>
      <c r="O1970">
        <v>0.79999999909999997</v>
      </c>
      <c r="P1970" s="153">
        <f t="shared" si="60"/>
        <v>37901.419090386102</v>
      </c>
      <c r="Q1970" s="153">
        <f t="shared" si="61"/>
        <v>-0.79999999899999996</v>
      </c>
    </row>
    <row r="1971" spans="1:17" x14ac:dyDescent="0.2">
      <c r="A1971">
        <v>-24198.305247714899</v>
      </c>
      <c r="B1971">
        <v>20759.0240386144</v>
      </c>
      <c r="C1971">
        <v>-1752.8931516263999</v>
      </c>
      <c r="D1971">
        <v>37900.142812414902</v>
      </c>
      <c r="G1971">
        <v>37904.344840024103</v>
      </c>
      <c r="H1971">
        <v>-0.57093026020000004</v>
      </c>
      <c r="I1971">
        <v>-0.36716442269999999</v>
      </c>
      <c r="J1971">
        <v>0.72720034209999995</v>
      </c>
      <c r="K1971">
        <v>0.10202248379999999</v>
      </c>
      <c r="L1971">
        <v>37901.429507105997</v>
      </c>
      <c r="M1971">
        <v>-43.629253456299999</v>
      </c>
      <c r="N1971">
        <v>37901.429507105997</v>
      </c>
      <c r="O1971">
        <v>43.481503225399997</v>
      </c>
      <c r="P1971" s="153">
        <f t="shared" si="60"/>
        <v>37901.429507105997</v>
      </c>
      <c r="Q1971" s="153">
        <f t="shared" si="61"/>
        <v>-87.258506912599998</v>
      </c>
    </row>
    <row r="1972" spans="1:17" x14ac:dyDescent="0.2">
      <c r="A1972">
        <v>-25081.371720917599</v>
      </c>
      <c r="B1972">
        <v>20643.7889736785</v>
      </c>
      <c r="C1972">
        <v>-1713.1064911333001</v>
      </c>
      <c r="D1972">
        <v>37900.1462846371</v>
      </c>
      <c r="G1972">
        <v>37904.347617438798</v>
      </c>
      <c r="H1972">
        <v>-0.55436383980000004</v>
      </c>
      <c r="I1972">
        <v>-0.39035063759999999</v>
      </c>
      <c r="J1972">
        <v>0.72590846279999999</v>
      </c>
      <c r="K1972">
        <v>0.11560283960000001</v>
      </c>
      <c r="L1972">
        <v>37901.433673793203</v>
      </c>
      <c r="M1972">
        <v>-110.4057695588</v>
      </c>
      <c r="N1972">
        <v>37901.433673793203</v>
      </c>
      <c r="O1972">
        <v>110.319569892</v>
      </c>
      <c r="P1972" s="153">
        <f t="shared" si="60"/>
        <v>37901.433673793203</v>
      </c>
      <c r="Q1972" s="153">
        <f t="shared" si="61"/>
        <v>-220.81153911760001</v>
      </c>
    </row>
    <row r="1973" spans="1:17" x14ac:dyDescent="0.2">
      <c r="A1973">
        <v>-26106.609801861399</v>
      </c>
      <c r="B1973">
        <v>20477.201653277501</v>
      </c>
      <c r="C1973">
        <v>-1663.0149665264</v>
      </c>
      <c r="D1973">
        <v>37900.150451303802</v>
      </c>
      <c r="G1973">
        <v>37904.3503948535</v>
      </c>
      <c r="H1973">
        <v>-0.5382488231</v>
      </c>
      <c r="I1973">
        <v>-0.41099559930000001</v>
      </c>
      <c r="J1973">
        <v>0.72480490180000001</v>
      </c>
      <c r="K1973">
        <v>0.12660440789999999</v>
      </c>
      <c r="L1973">
        <v>37901.437146033502</v>
      </c>
      <c r="M1973">
        <v>-116.2676266201</v>
      </c>
      <c r="N1973">
        <v>37901.437146033502</v>
      </c>
      <c r="O1973">
        <v>116.0626462133</v>
      </c>
      <c r="P1973" s="153">
        <f t="shared" si="60"/>
        <v>37901.437146033502</v>
      </c>
      <c r="Q1973" s="153">
        <f t="shared" si="61"/>
        <v>-232.53525324020001</v>
      </c>
    </row>
    <row r="1974" spans="1:17" x14ac:dyDescent="0.2">
      <c r="A1974">
        <v>-27095.082556516099</v>
      </c>
      <c r="B1974">
        <v>20281.739484340898</v>
      </c>
      <c r="C1974">
        <v>-1610.5768654527999</v>
      </c>
      <c r="D1974">
        <v>37900.154617970496</v>
      </c>
      <c r="G1974">
        <v>37904.353172268202</v>
      </c>
      <c r="H1974">
        <v>-0.52261639559999995</v>
      </c>
      <c r="I1974">
        <v>-0.4294794737</v>
      </c>
      <c r="J1974">
        <v>0.72394403510000005</v>
      </c>
      <c r="K1974">
        <v>0.13536808610000001</v>
      </c>
      <c r="L1974">
        <v>37901.441312723997</v>
      </c>
      <c r="M1974">
        <v>-122.5902440789</v>
      </c>
      <c r="N1974">
        <v>37901.441312723997</v>
      </c>
      <c r="O1974">
        <v>122.6024467621</v>
      </c>
      <c r="P1974" s="153">
        <f t="shared" si="60"/>
        <v>37901.441312723997</v>
      </c>
      <c r="Q1974" s="153">
        <f t="shared" si="61"/>
        <v>-245.1804881578</v>
      </c>
    </row>
    <row r="1975" spans="1:17" x14ac:dyDescent="0.2">
      <c r="A1975">
        <v>-28047.592901400101</v>
      </c>
      <c r="B1975">
        <v>20059.322965633601</v>
      </c>
      <c r="C1975">
        <v>-1555.9968067268001</v>
      </c>
      <c r="D1975">
        <v>37900.158784637097</v>
      </c>
      <c r="G1975">
        <v>37904.356644036598</v>
      </c>
      <c r="H1975">
        <v>-0.50374318289999997</v>
      </c>
      <c r="I1975">
        <v>-0.45003852500000002</v>
      </c>
      <c r="J1975">
        <v>0.72324151869999997</v>
      </c>
      <c r="K1975">
        <v>0.1436309066</v>
      </c>
      <c r="L1975">
        <v>37901.444784966901</v>
      </c>
      <c r="M1975">
        <v>-125.3519891161</v>
      </c>
      <c r="N1975">
        <v>37901.444784966901</v>
      </c>
      <c r="O1975">
        <v>125.17034797319999</v>
      </c>
      <c r="P1975" s="153">
        <f t="shared" si="60"/>
        <v>37901.444784966901</v>
      </c>
      <c r="Q1975" s="153">
        <f t="shared" si="61"/>
        <v>-250.7039782322</v>
      </c>
    </row>
    <row r="1976" spans="1:17" x14ac:dyDescent="0.2">
      <c r="A1976">
        <v>-28964.8915228113</v>
      </c>
      <c r="B1976">
        <v>19811.690157549201</v>
      </c>
      <c r="C1976">
        <v>-1499.4592595705999</v>
      </c>
      <c r="D1976">
        <v>37900.162951303799</v>
      </c>
      <c r="G1976">
        <v>37904.360115805001</v>
      </c>
      <c r="H1976">
        <v>-0.48555725589999998</v>
      </c>
      <c r="I1976">
        <v>-0.46825574780000001</v>
      </c>
      <c r="J1976">
        <v>0.72295322240000004</v>
      </c>
      <c r="K1976">
        <v>0.14936312860000001</v>
      </c>
      <c r="L1976">
        <v>37901.448951659397</v>
      </c>
      <c r="M1976">
        <v>-131.7002627082</v>
      </c>
      <c r="N1976">
        <v>37901.448951659397</v>
      </c>
      <c r="O1976">
        <v>131.4409926596</v>
      </c>
      <c r="P1976" s="153">
        <f t="shared" si="60"/>
        <v>37901.448951659397</v>
      </c>
      <c r="Q1976" s="153">
        <f t="shared" si="61"/>
        <v>-263.4005254164</v>
      </c>
    </row>
    <row r="1977" spans="1:17" x14ac:dyDescent="0.2">
      <c r="A1977">
        <v>-29702.916236589499</v>
      </c>
      <c r="B1977">
        <v>19587.210784790099</v>
      </c>
      <c r="C1977">
        <v>-1450.9703383956</v>
      </c>
      <c r="D1977">
        <v>37900.166423526003</v>
      </c>
      <c r="G1977">
        <v>37904.363587573403</v>
      </c>
      <c r="H1977">
        <v>-0.46797944860000001</v>
      </c>
      <c r="I1977">
        <v>-0.48455111579999999</v>
      </c>
      <c r="J1977">
        <v>0.72305293500000001</v>
      </c>
      <c r="K1977">
        <v>0.15297027520000001</v>
      </c>
      <c r="L1977">
        <v>37901.452423926101</v>
      </c>
      <c r="M1977">
        <v>-136.51398687540001</v>
      </c>
      <c r="N1977">
        <v>37901.452423926101</v>
      </c>
      <c r="O1977">
        <v>137.0393391543</v>
      </c>
      <c r="P1977" s="153">
        <f t="shared" si="60"/>
        <v>37901.452423926101</v>
      </c>
      <c r="Q1977" s="153">
        <f t="shared" si="61"/>
        <v>-273.02797375080002</v>
      </c>
    </row>
    <row r="1978" spans="1:17" x14ac:dyDescent="0.2">
      <c r="A1978">
        <v>-30557.445892333901</v>
      </c>
      <c r="B1978">
        <v>19297.349595418898</v>
      </c>
      <c r="C1978">
        <v>-1391.2670552538</v>
      </c>
      <c r="D1978">
        <v>37900.170590192698</v>
      </c>
      <c r="G1978">
        <v>37904.3677536955</v>
      </c>
      <c r="H1978">
        <v>-0.4475683707</v>
      </c>
      <c r="I1978">
        <v>-0.50203083530000003</v>
      </c>
      <c r="J1978">
        <v>0.72362859589999995</v>
      </c>
      <c r="K1978">
        <v>0.1549491824</v>
      </c>
      <c r="L1978">
        <v>37901.455896149302</v>
      </c>
      <c r="M1978">
        <v>-137.9841577885</v>
      </c>
      <c r="N1978">
        <v>37901.455896149302</v>
      </c>
      <c r="O1978">
        <v>137.3141727993</v>
      </c>
      <c r="P1978" s="153">
        <f t="shared" si="60"/>
        <v>37901.455896149302</v>
      </c>
      <c r="Q1978" s="153">
        <f t="shared" si="61"/>
        <v>-275.968315577</v>
      </c>
    </row>
    <row r="1979" spans="1:17" x14ac:dyDescent="0.2">
      <c r="A1979">
        <v>-31378.628040771298</v>
      </c>
      <c r="B1979">
        <v>18986.399368014401</v>
      </c>
      <c r="C1979">
        <v>-1330.0419129811</v>
      </c>
      <c r="D1979">
        <v>37900.174756859298</v>
      </c>
      <c r="G1979">
        <v>37904.371919817597</v>
      </c>
      <c r="H1979">
        <v>-0.4277672246</v>
      </c>
      <c r="I1979">
        <v>-0.51766040690000004</v>
      </c>
      <c r="J1979">
        <v>0.72462816549999998</v>
      </c>
      <c r="K1979">
        <v>0.1547802522</v>
      </c>
      <c r="L1979">
        <v>37901.460062844199</v>
      </c>
      <c r="M1979">
        <v>-143.90804412</v>
      </c>
      <c r="N1979">
        <v>37901.460062844199</v>
      </c>
      <c r="O1979">
        <v>143.2948782668</v>
      </c>
      <c r="P1979" s="153">
        <f t="shared" si="60"/>
        <v>37901.460062844199</v>
      </c>
      <c r="Q1979" s="153">
        <f t="shared" si="61"/>
        <v>-287.81608824</v>
      </c>
    </row>
    <row r="1980" spans="1:17" x14ac:dyDescent="0.2">
      <c r="A1980">
        <v>-32167.035448459199</v>
      </c>
      <c r="B1980">
        <v>18655.589099188299</v>
      </c>
      <c r="C1980">
        <v>-1267.4241084783</v>
      </c>
      <c r="D1980">
        <v>37900.178923526</v>
      </c>
      <c r="G1980">
        <v>37904.3767802933</v>
      </c>
      <c r="H1980">
        <v>-0.40526640460000002</v>
      </c>
      <c r="I1980">
        <v>-0.53399754529999999</v>
      </c>
      <c r="J1980">
        <v>0.72622569859999997</v>
      </c>
      <c r="K1980">
        <v>0.15232201949999999</v>
      </c>
      <c r="L1980">
        <v>37901.464229576799</v>
      </c>
      <c r="M1980">
        <v>-142.0383701337</v>
      </c>
      <c r="N1980">
        <v>37901.464229576799</v>
      </c>
      <c r="O1980">
        <v>141.0773076877</v>
      </c>
      <c r="P1980" s="153">
        <f t="shared" si="60"/>
        <v>37901.464229576799</v>
      </c>
      <c r="Q1980" s="153">
        <f t="shared" si="61"/>
        <v>-284.0767402674</v>
      </c>
    </row>
    <row r="1981" spans="1:17" x14ac:dyDescent="0.2">
      <c r="A1981">
        <v>-32923.200219101898</v>
      </c>
      <c r="B1981">
        <v>18306.051200243699</v>
      </c>
      <c r="C1981">
        <v>-1203.5325559432999</v>
      </c>
      <c r="D1981">
        <v>37900.183090192702</v>
      </c>
      <c r="G1981">
        <v>37904.381640769097</v>
      </c>
      <c r="H1981">
        <v>-0.38324763379999999</v>
      </c>
      <c r="I1981">
        <v>-0.54866194759999998</v>
      </c>
      <c r="J1981">
        <v>0.72817608030000003</v>
      </c>
      <c r="K1981">
        <v>0.14782054850000001</v>
      </c>
      <c r="L1981">
        <v>37901.467701786103</v>
      </c>
      <c r="M1981">
        <v>-23.652570111199999</v>
      </c>
      <c r="N1981">
        <v>37901.467701786103</v>
      </c>
      <c r="O1981">
        <v>23.865736996300001</v>
      </c>
      <c r="P1981" s="153">
        <f t="shared" si="60"/>
        <v>37901.467701786103</v>
      </c>
      <c r="Q1981" s="153">
        <f t="shared" si="61"/>
        <v>-47.305140222399999</v>
      </c>
    </row>
    <row r="1982" spans="1:17" x14ac:dyDescent="0.2">
      <c r="A1982">
        <v>-33647.615976833898</v>
      </c>
      <c r="B1982">
        <v>17938.832500791501</v>
      </c>
      <c r="C1982">
        <v>-1138.4771307359999</v>
      </c>
      <c r="D1982">
        <v>37900.187256859303</v>
      </c>
      <c r="G1982">
        <v>37904.387195598501</v>
      </c>
      <c r="H1982">
        <v>-0.35849241100000001</v>
      </c>
      <c r="I1982">
        <v>-0.56373708410000001</v>
      </c>
      <c r="J1982">
        <v>0.73070010809999997</v>
      </c>
      <c r="K1982">
        <v>0.14057397769999999</v>
      </c>
      <c r="L1982">
        <v>37901.471868483502</v>
      </c>
      <c r="M1982">
        <v>-0.95056660400000004</v>
      </c>
      <c r="N1982">
        <v>37901.471868483502</v>
      </c>
      <c r="O1982">
        <v>0.99976992769999995</v>
      </c>
      <c r="P1982" s="153">
        <f t="shared" si="60"/>
        <v>37901.471868483502</v>
      </c>
      <c r="Q1982" s="153">
        <f t="shared" si="61"/>
        <v>-1.9011332080000001</v>
      </c>
    </row>
    <row r="1983" spans="1:17" x14ac:dyDescent="0.2">
      <c r="A1983">
        <v>-34227.373947246902</v>
      </c>
      <c r="B1983">
        <v>17620.013206985401</v>
      </c>
      <c r="C1983">
        <v>-1083.4489466752</v>
      </c>
      <c r="D1983">
        <v>37900.190729081602</v>
      </c>
      <c r="G1983">
        <v>37904.393444781599</v>
      </c>
      <c r="H1983">
        <v>-0.33096856559999999</v>
      </c>
      <c r="I1983">
        <v>-0.57890863950000004</v>
      </c>
      <c r="J1983">
        <v>0.7337459006</v>
      </c>
      <c r="K1983">
        <v>0.13015970599999999</v>
      </c>
      <c r="L1983">
        <v>37901.475340732097</v>
      </c>
      <c r="M1983">
        <v>-0.86521147700000001</v>
      </c>
      <c r="N1983">
        <v>37901.475340732097</v>
      </c>
      <c r="O1983">
        <v>1.0366586121000001</v>
      </c>
      <c r="P1983" s="153">
        <f t="shared" si="60"/>
        <v>37901.475340732097</v>
      </c>
      <c r="Q1983" s="153">
        <f t="shared" si="61"/>
        <v>-1.730422954</v>
      </c>
    </row>
    <row r="1984" spans="1:17" x14ac:dyDescent="0.2">
      <c r="A1984">
        <v>-34894.745636170403</v>
      </c>
      <c r="B1984">
        <v>17222.851907439301</v>
      </c>
      <c r="C1984">
        <v>-1016.519332546</v>
      </c>
      <c r="D1984">
        <v>37900.194895748202</v>
      </c>
      <c r="G1984">
        <v>37904.399693964697</v>
      </c>
      <c r="H1984">
        <v>-0.30362403869999999</v>
      </c>
      <c r="I1984">
        <v>-0.59247431650000004</v>
      </c>
      <c r="J1984">
        <v>0.73683760389999997</v>
      </c>
      <c r="K1984">
        <v>0.1177156444</v>
      </c>
      <c r="L1984">
        <v>37901.479507431701</v>
      </c>
      <c r="M1984">
        <v>-2.6891544900000001E-2</v>
      </c>
      <c r="N1984">
        <v>37901.479507431701</v>
      </c>
      <c r="O1984">
        <v>1.1991124870000001</v>
      </c>
      <c r="P1984" s="153">
        <f t="shared" si="60"/>
        <v>37901.479507431701</v>
      </c>
      <c r="Q1984" s="153">
        <f t="shared" si="61"/>
        <v>-5.3783089800000003E-2</v>
      </c>
    </row>
    <row r="1985" spans="1:17" x14ac:dyDescent="0.2">
      <c r="A1985">
        <v>-35531.575262295803</v>
      </c>
      <c r="B1985">
        <v>16810.589576526399</v>
      </c>
      <c r="C1985">
        <v>-948.69689659150004</v>
      </c>
      <c r="D1985">
        <v>37900.199062414897</v>
      </c>
      <c r="G1985">
        <v>37904.406637501503</v>
      </c>
      <c r="H1985">
        <v>-0.27331084300000003</v>
      </c>
      <c r="I1985">
        <v>-0.60590848600000002</v>
      </c>
      <c r="J1985">
        <v>0.7401347868</v>
      </c>
      <c r="K1985">
        <v>0.1018655342</v>
      </c>
      <c r="L1985">
        <v>37901.482979681699</v>
      </c>
      <c r="M1985">
        <v>-0.10892953280000001</v>
      </c>
      <c r="N1985">
        <v>37901.482979681699</v>
      </c>
      <c r="O1985">
        <v>1.2331168446</v>
      </c>
      <c r="P1985" s="153">
        <f t="shared" si="60"/>
        <v>37901.482979681699</v>
      </c>
      <c r="Q1985" s="153">
        <f t="shared" si="61"/>
        <v>-0.21785906560000001</v>
      </c>
    </row>
    <row r="1986" spans="1:17" x14ac:dyDescent="0.2">
      <c r="A1986">
        <v>-36138.226631794001</v>
      </c>
      <c r="B1986">
        <v>16384.023147858301</v>
      </c>
      <c r="C1986">
        <v>-880.06563647450002</v>
      </c>
      <c r="D1986">
        <v>37900.203229081599</v>
      </c>
      <c r="G1986">
        <v>37904.414275392002</v>
      </c>
      <c r="H1986">
        <v>-0.2399483681</v>
      </c>
      <c r="I1986">
        <v>-0.61890081630000005</v>
      </c>
      <c r="J1986">
        <v>0.74337475740000003</v>
      </c>
      <c r="K1986">
        <v>8.2343975799999997E-2</v>
      </c>
      <c r="L1986">
        <v>37901.487146382598</v>
      </c>
      <c r="M1986">
        <v>-0.1245879537</v>
      </c>
      <c r="N1986">
        <v>37901.487146382598</v>
      </c>
      <c r="O1986">
        <v>1.3296389763000001</v>
      </c>
      <c r="P1986" s="153">
        <f t="shared" si="60"/>
        <v>37901.487146382598</v>
      </c>
      <c r="Q1986" s="153">
        <f t="shared" si="61"/>
        <v>-0.24917590740000001</v>
      </c>
    </row>
    <row r="1987" spans="1:17" x14ac:dyDescent="0.2">
      <c r="A1987">
        <v>-36715.033635593602</v>
      </c>
      <c r="B1987">
        <v>15943.9001126701</v>
      </c>
      <c r="C1987">
        <v>-810.70455405639996</v>
      </c>
      <c r="D1987">
        <v>37900.207395748199</v>
      </c>
      <c r="G1987">
        <v>37904.422607636203</v>
      </c>
      <c r="H1987">
        <v>-0.20349132540000001</v>
      </c>
      <c r="I1987">
        <v>-0.63111239320000001</v>
      </c>
      <c r="J1987">
        <v>0.74619770519999995</v>
      </c>
      <c r="K1987">
        <v>5.8969589699999998E-2</v>
      </c>
      <c r="L1987">
        <v>37901.490618634001</v>
      </c>
      <c r="M1987">
        <v>-4.8827405999999997E-2</v>
      </c>
      <c r="N1987">
        <v>37901.490618634001</v>
      </c>
      <c r="O1987">
        <v>1.3158005558999999</v>
      </c>
      <c r="P1987" s="153">
        <f t="shared" si="60"/>
        <v>37901.490618634001</v>
      </c>
      <c r="Q1987" s="153">
        <f t="shared" si="61"/>
        <v>-9.7654811999999994E-2</v>
      </c>
    </row>
    <row r="1988" spans="1:17" x14ac:dyDescent="0.2">
      <c r="A1988">
        <v>-37173.129472595901</v>
      </c>
      <c r="B1988">
        <v>15567.283654815799</v>
      </c>
      <c r="C1988">
        <v>-752.40006710839998</v>
      </c>
      <c r="D1988">
        <v>37900.210867970498</v>
      </c>
      <c r="G1988">
        <v>37904.431634234003</v>
      </c>
      <c r="H1988">
        <v>-0.1639804007</v>
      </c>
      <c r="I1988">
        <v>-0.64216708550000001</v>
      </c>
      <c r="J1988">
        <v>0.74815010420000005</v>
      </c>
      <c r="K1988">
        <v>3.16746605E-2</v>
      </c>
      <c r="L1988">
        <v>37901.494785336101</v>
      </c>
      <c r="M1988">
        <v>-0.17154631410000001</v>
      </c>
      <c r="N1988">
        <v>37901.494785336101</v>
      </c>
      <c r="O1988">
        <v>1.2604587916000001</v>
      </c>
      <c r="P1988" s="153">
        <f t="shared" si="60"/>
        <v>37901.494785336101</v>
      </c>
      <c r="Q1988" s="153">
        <f t="shared" si="61"/>
        <v>-0.34309262820000003</v>
      </c>
    </row>
    <row r="1989" spans="1:17" x14ac:dyDescent="0.2">
      <c r="A1989">
        <v>-37695.995084858398</v>
      </c>
      <c r="B1989">
        <v>15104.1040356305</v>
      </c>
      <c r="C1989">
        <v>-681.89179149519998</v>
      </c>
      <c r="D1989">
        <v>37900.215034637098</v>
      </c>
      <c r="G1989">
        <v>37904.440660831802</v>
      </c>
      <c r="H1989">
        <v>-0.1246131929</v>
      </c>
      <c r="I1989">
        <v>-0.65106082180000002</v>
      </c>
      <c r="J1989">
        <v>0.74872120590000002</v>
      </c>
      <c r="K1989">
        <v>2.8132308000000002E-3</v>
      </c>
      <c r="L1989">
        <v>37901.498257588602</v>
      </c>
      <c r="M1989">
        <v>-0.16112512849999999</v>
      </c>
      <c r="N1989">
        <v>37901.498257588602</v>
      </c>
      <c r="O1989">
        <v>1.4628721756</v>
      </c>
      <c r="P1989" s="153">
        <f t="shared" si="60"/>
        <v>37901.498257588602</v>
      </c>
      <c r="Q1989" s="153">
        <f t="shared" si="61"/>
        <v>-0.32225025699999998</v>
      </c>
    </row>
    <row r="1990" spans="1:17" x14ac:dyDescent="0.2">
      <c r="A1990">
        <v>-38189.811307272299</v>
      </c>
      <c r="B1990">
        <v>14629.2592087951</v>
      </c>
      <c r="C1990">
        <v>-610.85506609250001</v>
      </c>
      <c r="D1990">
        <v>37900.2192013038</v>
      </c>
      <c r="G1990">
        <v>37904.449687429696</v>
      </c>
      <c r="H1990">
        <v>-8.5626199299999997E-2</v>
      </c>
      <c r="I1990">
        <v>-0.65788323530000004</v>
      </c>
      <c r="J1990">
        <v>0.7477440367</v>
      </c>
      <c r="K1990">
        <v>-2.7141451300000001E-2</v>
      </c>
      <c r="L1990">
        <v>37901.502424291903</v>
      </c>
      <c r="M1990">
        <v>-0.16515565739999999</v>
      </c>
      <c r="N1990">
        <v>37901.502424291903</v>
      </c>
      <c r="O1990">
        <v>1.3240129892000001</v>
      </c>
      <c r="P1990" s="153">
        <f t="shared" si="60"/>
        <v>37901.502424291903</v>
      </c>
      <c r="Q1990" s="153">
        <f t="shared" si="61"/>
        <v>-0.33031131479999998</v>
      </c>
    </row>
    <row r="1991" spans="1:17" x14ac:dyDescent="0.2">
      <c r="A1991">
        <v>-38654.808901127297</v>
      </c>
      <c r="B1991">
        <v>14143.3493549502</v>
      </c>
      <c r="C1991">
        <v>-539.35442561249999</v>
      </c>
      <c r="D1991">
        <v>37900.223367970502</v>
      </c>
      <c r="G1991">
        <v>37904.458714027503</v>
      </c>
      <c r="H1991">
        <v>-4.7295032899999999E-2</v>
      </c>
      <c r="I1991">
        <v>-0.66273543469999996</v>
      </c>
      <c r="J1991">
        <v>0.74512458100000001</v>
      </c>
      <c r="K1991">
        <v>-5.7743243700000002E-2</v>
      </c>
      <c r="L1991">
        <v>37901.505896544899</v>
      </c>
      <c r="M1991">
        <v>-0.22410843089999999</v>
      </c>
      <c r="N1991">
        <v>37901.505896544899</v>
      </c>
      <c r="O1991">
        <v>1.4355257594999999</v>
      </c>
      <c r="P1991" s="153">
        <f t="shared" si="60"/>
        <v>37901.505896544899</v>
      </c>
      <c r="Q1991" s="153">
        <f t="shared" si="61"/>
        <v>-0.44821686179999998</v>
      </c>
    </row>
    <row r="1992" spans="1:17" x14ac:dyDescent="0.2">
      <c r="A1992">
        <v>-39091.194193506599</v>
      </c>
      <c r="B1992">
        <v>13646.9450929677</v>
      </c>
      <c r="C1992">
        <v>-467.45161215799999</v>
      </c>
      <c r="D1992">
        <v>37900.227534637103</v>
      </c>
      <c r="G1992">
        <v>37904.468434978997</v>
      </c>
      <c r="H1992">
        <v>-7.0709602000000003E-3</v>
      </c>
      <c r="I1992">
        <v>-0.66590228090000003</v>
      </c>
      <c r="J1992">
        <v>0.74043981110000001</v>
      </c>
      <c r="K1992">
        <v>-9.0956253099999995E-2</v>
      </c>
      <c r="L1992">
        <v>37901.510063249298</v>
      </c>
      <c r="M1992">
        <v>-1.5451926899999999E-2</v>
      </c>
      <c r="N1992">
        <v>37901.510063249298</v>
      </c>
      <c r="O1992">
        <v>1.1502500733000001</v>
      </c>
      <c r="P1992" s="153">
        <f t="shared" si="60"/>
        <v>37901.510063249298</v>
      </c>
      <c r="Q1992" s="153">
        <f t="shared" si="61"/>
        <v>-3.0903853799999999E-2</v>
      </c>
    </row>
    <row r="1993" spans="1:17" x14ac:dyDescent="0.2">
      <c r="A1993">
        <v>-39433.124492145696</v>
      </c>
      <c r="B1993">
        <v>13225.6515436886</v>
      </c>
      <c r="C1993">
        <v>-407.26821977869997</v>
      </c>
      <c r="D1993">
        <v>37900.231006859402</v>
      </c>
      <c r="G1993">
        <v>37904.478850284198</v>
      </c>
      <c r="H1993">
        <v>3.4458072100000001E-2</v>
      </c>
      <c r="I1993">
        <v>-0.66714102220000004</v>
      </c>
      <c r="J1993">
        <v>0.73332838229999997</v>
      </c>
      <c r="K1993">
        <v>-0.1263526076</v>
      </c>
      <c r="L1993">
        <v>37901.513535503203</v>
      </c>
      <c r="M1993">
        <v>-0.80275099859999999</v>
      </c>
      <c r="N1993">
        <v>37901.513535503203</v>
      </c>
      <c r="O1993">
        <v>0.91643728440000005</v>
      </c>
      <c r="P1993" s="153">
        <f t="shared" si="60"/>
        <v>37901.513535503203</v>
      </c>
      <c r="Q1993" s="153">
        <f t="shared" si="61"/>
        <v>-1.6055019972</v>
      </c>
    </row>
    <row r="1994" spans="1:17" x14ac:dyDescent="0.2">
      <c r="A1994">
        <v>-39817.511888469402</v>
      </c>
      <c r="B1994">
        <v>12711.403213879699</v>
      </c>
      <c r="C1994">
        <v>-334.78048331679997</v>
      </c>
      <c r="D1994">
        <v>37900.235173526002</v>
      </c>
      <c r="G1994">
        <v>37904.4892655894</v>
      </c>
      <c r="H1994">
        <v>7.4058078700000002E-2</v>
      </c>
      <c r="I1994">
        <v>-0.66641926679999997</v>
      </c>
      <c r="J1994">
        <v>0.72417932539999996</v>
      </c>
      <c r="K1994">
        <v>-0.16113679440000001</v>
      </c>
      <c r="L1994">
        <v>37901.517702208301</v>
      </c>
      <c r="M1994">
        <v>-0.56901659029999996</v>
      </c>
      <c r="N1994">
        <v>37901.517702208301</v>
      </c>
      <c r="O1994">
        <v>0.84275548489999996</v>
      </c>
      <c r="P1994" s="153">
        <f t="shared" si="60"/>
        <v>37901.517702208301</v>
      </c>
      <c r="Q1994" s="153">
        <f t="shared" si="61"/>
        <v>-1.1380331805999999</v>
      </c>
    </row>
    <row r="1995" spans="1:17" x14ac:dyDescent="0.2">
      <c r="A1995">
        <v>-40173.745627142802</v>
      </c>
      <c r="B1995">
        <v>12188.1416836223</v>
      </c>
      <c r="C1995">
        <v>-262.053116601</v>
      </c>
      <c r="D1995">
        <v>37900.239340192697</v>
      </c>
      <c r="G1995">
        <v>37904.498986540901</v>
      </c>
      <c r="H1995">
        <v>0.1090880264</v>
      </c>
      <c r="I1995">
        <v>-0.66423584660000001</v>
      </c>
      <c r="J1995">
        <v>0.71395018779999997</v>
      </c>
      <c r="K1995">
        <v>-0.1927840036</v>
      </c>
      <c r="L1995">
        <v>37901.521174462898</v>
      </c>
      <c r="M1995">
        <v>-0.76792948859999999</v>
      </c>
      <c r="N1995">
        <v>37901.521174462898</v>
      </c>
      <c r="O1995">
        <v>0.89870446979999996</v>
      </c>
      <c r="P1995" s="153">
        <f t="shared" si="60"/>
        <v>37901.521174462898</v>
      </c>
      <c r="Q1995" s="153">
        <f t="shared" si="61"/>
        <v>-1.5358589772</v>
      </c>
    </row>
    <row r="1996" spans="1:17" x14ac:dyDescent="0.2">
      <c r="A1996">
        <v>-40501.945087847998</v>
      </c>
      <c r="B1996">
        <v>11656.3495996859</v>
      </c>
      <c r="C1996">
        <v>-189.13997206560001</v>
      </c>
      <c r="D1996">
        <v>37900.243506859297</v>
      </c>
      <c r="G1996">
        <v>37904.508707492401</v>
      </c>
      <c r="H1996">
        <v>0.14215952649999999</v>
      </c>
      <c r="I1996">
        <v>-0.66083943020000002</v>
      </c>
      <c r="J1996">
        <v>0.70223364970000002</v>
      </c>
      <c r="K1996">
        <v>-0.22349455870000001</v>
      </c>
      <c r="L1996">
        <v>37901.525341168701</v>
      </c>
      <c r="M1996">
        <v>-0.89523091310000003</v>
      </c>
      <c r="N1996">
        <v>37901.525341168701</v>
      </c>
      <c r="O1996">
        <v>0.95775573469999997</v>
      </c>
      <c r="P1996" s="153">
        <f t="shared" si="60"/>
        <v>37901.525341168701</v>
      </c>
      <c r="Q1996" s="153">
        <f t="shared" si="61"/>
        <v>-1.7904618262000001</v>
      </c>
    </row>
    <row r="1997" spans="1:17" x14ac:dyDescent="0.2">
      <c r="A1997">
        <v>-40802.208294867203</v>
      </c>
      <c r="B1997">
        <v>11116.492216431499</v>
      </c>
      <c r="C1997">
        <v>-116.09346544909999</v>
      </c>
      <c r="D1997">
        <v>37900.247673525999</v>
      </c>
      <c r="G1997">
        <v>37904.518428443902</v>
      </c>
      <c r="H1997">
        <v>0.1732513447</v>
      </c>
      <c r="I1997">
        <v>-0.65645683129999999</v>
      </c>
      <c r="J1997">
        <v>0.68915118239999995</v>
      </c>
      <c r="K1997">
        <v>-0.25321739269999999</v>
      </c>
      <c r="L1997">
        <v>37901.5288134238</v>
      </c>
      <c r="M1997">
        <v>-0.91699253780000001</v>
      </c>
      <c r="N1997">
        <v>37901.5288134238</v>
      </c>
      <c r="O1997">
        <v>0.83505963029999997</v>
      </c>
      <c r="P1997" s="153">
        <f t="shared" si="60"/>
        <v>37901.5288134238</v>
      </c>
      <c r="Q1997" s="153">
        <f t="shared" si="61"/>
        <v>-1.8339850756</v>
      </c>
    </row>
    <row r="1998" spans="1:17" x14ac:dyDescent="0.2">
      <c r="A1998">
        <v>-41031.143654183797</v>
      </c>
      <c r="B1998">
        <v>10660.775017641899</v>
      </c>
      <c r="C1998">
        <v>-55.156473328600001</v>
      </c>
      <c r="D1998">
        <v>37900.251145748203</v>
      </c>
      <c r="G1998">
        <v>37904.528843749104</v>
      </c>
      <c r="H1998">
        <v>0.20440623469999999</v>
      </c>
      <c r="I1998">
        <v>-0.65090188140000005</v>
      </c>
      <c r="J1998">
        <v>0.6737120969</v>
      </c>
      <c r="K1998">
        <v>-0.28400148320000002</v>
      </c>
      <c r="L1998">
        <v>37901.532980130003</v>
      </c>
      <c r="M1998">
        <v>-0.90699688789999999</v>
      </c>
      <c r="N1998">
        <v>37901.532980130003</v>
      </c>
      <c r="O1998">
        <v>0.91739372279999998</v>
      </c>
      <c r="P1998" s="153">
        <f t="shared" si="60"/>
        <v>37901.532980130003</v>
      </c>
      <c r="Q1998" s="153">
        <f t="shared" si="61"/>
        <v>-1.8139937758</v>
      </c>
    </row>
    <row r="1999" spans="1:17" x14ac:dyDescent="0.2">
      <c r="A1999">
        <v>-41280.375608660499</v>
      </c>
      <c r="B1999">
        <v>10107.2896775678</v>
      </c>
      <c r="C1999">
        <v>18.002282660500001</v>
      </c>
      <c r="D1999">
        <v>37900.255312414898</v>
      </c>
      <c r="G1999">
        <v>37904.539259054298</v>
      </c>
      <c r="H1999">
        <v>0.2334150357</v>
      </c>
      <c r="I1999">
        <v>-0.64467969579999995</v>
      </c>
      <c r="J1999">
        <v>0.65683270599999999</v>
      </c>
      <c r="K1999">
        <v>-0.31380934859999998</v>
      </c>
      <c r="L1999">
        <v>37901.536452385502</v>
      </c>
      <c r="M1999">
        <v>-0.9640873767</v>
      </c>
      <c r="N1999">
        <v>37901.536452385502</v>
      </c>
      <c r="O1999">
        <v>0.93249528599999998</v>
      </c>
      <c r="P1999" s="153">
        <f t="shared" si="60"/>
        <v>37901.536452385502</v>
      </c>
      <c r="Q1999" s="153">
        <f t="shared" si="61"/>
        <v>-1.9281747534</v>
      </c>
    </row>
    <row r="2000" spans="1:17" x14ac:dyDescent="0.2">
      <c r="A2000">
        <v>-41501.836131292701</v>
      </c>
      <c r="B2000">
        <v>9546.9794503218</v>
      </c>
      <c r="C2000">
        <v>91.151803311799995</v>
      </c>
      <c r="D2000">
        <v>37900.2594790816</v>
      </c>
      <c r="G2000">
        <v>37904.549674359499</v>
      </c>
      <c r="H2000">
        <v>0.26038595390000002</v>
      </c>
      <c r="I2000">
        <v>-0.63799303650000005</v>
      </c>
      <c r="J2000">
        <v>0.63845199760000004</v>
      </c>
      <c r="K2000">
        <v>-0.34284557319999998</v>
      </c>
      <c r="L2000">
        <v>37901.540619093699</v>
      </c>
      <c r="M2000">
        <v>-0.39729243019999999</v>
      </c>
      <c r="N2000">
        <v>37901.540619093699</v>
      </c>
      <c r="O2000">
        <v>0.72021511049999998</v>
      </c>
      <c r="P2000" s="153">
        <f t="shared" si="60"/>
        <v>37901.540619093699</v>
      </c>
      <c r="Q2000" s="153">
        <f t="shared" si="61"/>
        <v>-0.79458486039999998</v>
      </c>
    </row>
    <row r="2001" spans="1:17" x14ac:dyDescent="0.2">
      <c r="A2001">
        <v>-41695.5442727349</v>
      </c>
      <c r="B2001">
        <v>8980.2600081351993</v>
      </c>
      <c r="C2001">
        <v>164.24323388100001</v>
      </c>
      <c r="D2001">
        <v>37900.2636457482</v>
      </c>
      <c r="G2001">
        <v>37904.560089664701</v>
      </c>
      <c r="H2001">
        <v>0.28541794079999999</v>
      </c>
      <c r="I2001">
        <v>-0.63103265850000001</v>
      </c>
      <c r="J2001">
        <v>0.61838554339999996</v>
      </c>
      <c r="K2001">
        <v>-0.37139426860000002</v>
      </c>
      <c r="L2001">
        <v>37901.544091349497</v>
      </c>
      <c r="M2001">
        <v>-0.45744274270000002</v>
      </c>
      <c r="N2001">
        <v>37901.544091349497</v>
      </c>
      <c r="O2001">
        <v>0.81645460209999998</v>
      </c>
      <c r="P2001" s="153">
        <f t="shared" si="60"/>
        <v>37901.544091349497</v>
      </c>
      <c r="Q2001" s="153">
        <f t="shared" si="61"/>
        <v>-0.91488548540000003</v>
      </c>
    </row>
    <row r="2002" spans="1:17" x14ac:dyDescent="0.2">
      <c r="A2002">
        <v>-41861.498875890597</v>
      </c>
      <c r="B2002">
        <v>8407.5380502263997</v>
      </c>
      <c r="C2002">
        <v>237.22818924800001</v>
      </c>
      <c r="D2002">
        <v>37900.267812414902</v>
      </c>
      <c r="G2002">
        <v>37904.569810616202</v>
      </c>
      <c r="H2002">
        <v>0.30707858249999997</v>
      </c>
      <c r="I2002">
        <v>-0.62446751649999999</v>
      </c>
      <c r="J2002">
        <v>0.59782517489999998</v>
      </c>
      <c r="K2002">
        <v>-0.39792979950000001</v>
      </c>
      <c r="L2002">
        <v>37901.548258055998</v>
      </c>
      <c r="M2002">
        <v>-0.59995986359999998</v>
      </c>
      <c r="N2002">
        <v>37901.548258055998</v>
      </c>
      <c r="O2002">
        <v>0.88010362409999998</v>
      </c>
      <c r="P2002" s="153">
        <f t="shared" si="60"/>
        <v>37901.548258055998</v>
      </c>
      <c r="Q2002" s="153">
        <f t="shared" si="61"/>
        <v>-1.1999197272</v>
      </c>
    </row>
    <row r="2003" spans="1:17" x14ac:dyDescent="0.2">
      <c r="A2003">
        <v>-41978.578966058398</v>
      </c>
      <c r="B2003">
        <v>7925.9727035080004</v>
      </c>
      <c r="C2003">
        <v>297.93294923799999</v>
      </c>
      <c r="D2003">
        <v>37900.2712846371</v>
      </c>
      <c r="G2003">
        <v>37904.5781428603</v>
      </c>
      <c r="H2003">
        <v>0.32431017490000003</v>
      </c>
      <c r="I2003">
        <v>-0.61894556599999995</v>
      </c>
      <c r="J2003">
        <v>0.57842351469999997</v>
      </c>
      <c r="K2003">
        <v>-0.42089848470000002</v>
      </c>
      <c r="L2003">
        <v>37901.552424764799</v>
      </c>
      <c r="M2003">
        <v>-0.53664321439999996</v>
      </c>
      <c r="N2003">
        <v>37901.552424764799</v>
      </c>
      <c r="O2003">
        <v>0.87785493670000003</v>
      </c>
      <c r="P2003" s="153">
        <f t="shared" si="60"/>
        <v>37901.552424764799</v>
      </c>
      <c r="Q2003" s="153">
        <f t="shared" si="61"/>
        <v>-1.0732864287999999</v>
      </c>
    </row>
    <row r="2004" spans="1:17" x14ac:dyDescent="0.2">
      <c r="A2004">
        <v>-42093.582035924803</v>
      </c>
      <c r="B2004">
        <v>7343.2785852283996</v>
      </c>
      <c r="C2004">
        <v>370.59788589990001</v>
      </c>
      <c r="D2004">
        <v>37900.275451303802</v>
      </c>
      <c r="G2004">
        <v>37904.5857807508</v>
      </c>
      <c r="H2004">
        <v>0.33892679269999998</v>
      </c>
      <c r="I2004">
        <v>-0.61413400979999999</v>
      </c>
      <c r="J2004">
        <v>0.55876751979999995</v>
      </c>
      <c r="K2004">
        <v>-0.44243293950000001</v>
      </c>
      <c r="L2004">
        <v>37901.555897019898</v>
      </c>
      <c r="M2004">
        <v>-0.41503870929999997</v>
      </c>
      <c r="N2004">
        <v>37901.555897019898</v>
      </c>
      <c r="O2004">
        <v>0.81661858259999998</v>
      </c>
      <c r="P2004" s="153">
        <f t="shared" si="60"/>
        <v>37901.555897019898</v>
      </c>
      <c r="Q2004" s="153">
        <f t="shared" si="61"/>
        <v>-0.83007741859999995</v>
      </c>
    </row>
    <row r="2005" spans="1:17" x14ac:dyDescent="0.2">
      <c r="A2005">
        <v>-42180.718406607899</v>
      </c>
      <c r="B2005">
        <v>6755.6983810541997</v>
      </c>
      <c r="C2005">
        <v>443.02027531689998</v>
      </c>
      <c r="D2005">
        <v>37900.279617970496</v>
      </c>
      <c r="G2005">
        <v>37904.592029933898</v>
      </c>
      <c r="H2005">
        <v>0.3499105213</v>
      </c>
      <c r="I2005">
        <v>-0.61052983299999997</v>
      </c>
      <c r="J2005">
        <v>0.54095187349999996</v>
      </c>
      <c r="K2005">
        <v>-0.46063762400000002</v>
      </c>
      <c r="L2005">
        <v>37901.563536084002</v>
      </c>
      <c r="M2005">
        <v>-0.43066091919999999</v>
      </c>
      <c r="N2005">
        <v>37901.563536084002</v>
      </c>
      <c r="O2005">
        <v>0.794957684</v>
      </c>
      <c r="P2005" s="153">
        <f t="shared" si="60"/>
        <v>37901.563536084002</v>
      </c>
      <c r="Q2005" s="153">
        <f t="shared" si="61"/>
        <v>-0.86132183839999998</v>
      </c>
    </row>
    <row r="2006" spans="1:17" x14ac:dyDescent="0.2">
      <c r="A2006">
        <v>-42239.908968081101</v>
      </c>
      <c r="B2006">
        <v>6163.6178075335001</v>
      </c>
      <c r="C2006">
        <v>515.15192339019995</v>
      </c>
      <c r="D2006">
        <v>37900.283784637097</v>
      </c>
      <c r="G2006">
        <v>37904.597584763302</v>
      </c>
      <c r="H2006">
        <v>0.35876799949999999</v>
      </c>
      <c r="I2006">
        <v>-0.6077353137</v>
      </c>
      <c r="J2006">
        <v>0.52341087639999995</v>
      </c>
      <c r="K2006">
        <v>-0.47747708379999998</v>
      </c>
      <c r="L2006">
        <v>37901.571175014797</v>
      </c>
      <c r="M2006">
        <v>-0.36045347849999998</v>
      </c>
      <c r="N2006">
        <v>37901.571175014797</v>
      </c>
      <c r="O2006">
        <v>0.8246316266</v>
      </c>
      <c r="P2006" s="153">
        <f t="shared" ref="P2006:P2069" si="62">N2006</f>
        <v>37901.571175014797</v>
      </c>
      <c r="Q2006" s="153">
        <f t="shared" ref="Q2006:Q2069" si="63">M2006*2</f>
        <v>-0.72090695699999996</v>
      </c>
    </row>
    <row r="2007" spans="1:17" x14ac:dyDescent="0.2">
      <c r="A2007">
        <v>-42271.0537895374</v>
      </c>
      <c r="B2007">
        <v>5567.4204553391</v>
      </c>
      <c r="C2007">
        <v>586.94427350290005</v>
      </c>
      <c r="D2007">
        <v>37900.287951303799</v>
      </c>
      <c r="G2007">
        <v>37904.602445239099</v>
      </c>
      <c r="H2007">
        <v>0.36562833839999997</v>
      </c>
      <c r="I2007">
        <v>-0.60576625819999996</v>
      </c>
      <c r="J2007">
        <v>0.50636403340000002</v>
      </c>
      <c r="K2007">
        <v>-0.4929083326</v>
      </c>
      <c r="L2007">
        <v>37901.578813934197</v>
      </c>
      <c r="M2007">
        <v>-0.50226391319999997</v>
      </c>
      <c r="N2007">
        <v>37901.578813934197</v>
      </c>
      <c r="O2007">
        <v>0.89173569870000002</v>
      </c>
      <c r="P2007" s="153">
        <f t="shared" si="62"/>
        <v>37901.578813934197</v>
      </c>
      <c r="Q2007" s="153">
        <f t="shared" si="63"/>
        <v>-1.0045278263999999</v>
      </c>
    </row>
    <row r="2008" spans="1:17" x14ac:dyDescent="0.2">
      <c r="A2008">
        <v>-42275.497252144</v>
      </c>
      <c r="B2008">
        <v>5067.7207514030997</v>
      </c>
      <c r="C2008">
        <v>646.47664870430003</v>
      </c>
      <c r="D2008">
        <v>37900.291423526003</v>
      </c>
      <c r="G2008">
        <v>37904.607305714802</v>
      </c>
      <c r="H2008">
        <v>0.37139276170000002</v>
      </c>
      <c r="I2008">
        <v>-0.6044494211</v>
      </c>
      <c r="J2008">
        <v>0.48725717289999998</v>
      </c>
      <c r="K2008">
        <v>-0.50920404689999998</v>
      </c>
      <c r="L2008">
        <v>37901.586452914496</v>
      </c>
      <c r="M2008">
        <v>-0.32183033620000001</v>
      </c>
      <c r="N2008">
        <v>37901.586452914496</v>
      </c>
      <c r="O2008">
        <v>0.70706131729999999</v>
      </c>
      <c r="P2008" s="153">
        <f t="shared" si="62"/>
        <v>37901.586452914496</v>
      </c>
      <c r="Q2008" s="153">
        <f t="shared" si="63"/>
        <v>-0.64366067240000002</v>
      </c>
    </row>
    <row r="2009" spans="1:17" x14ac:dyDescent="0.2">
      <c r="A2009">
        <v>-42254.894764092998</v>
      </c>
      <c r="B2009">
        <v>4464.9706701221003</v>
      </c>
      <c r="C2009">
        <v>717.51894154879994</v>
      </c>
      <c r="D2009">
        <v>37900.295590192698</v>
      </c>
      <c r="G2009">
        <v>37904.611471836899</v>
      </c>
      <c r="H2009">
        <v>0.37515728780000002</v>
      </c>
      <c r="I2009">
        <v>-0.60406511289999998</v>
      </c>
      <c r="J2009">
        <v>0.46874221970000002</v>
      </c>
      <c r="K2009">
        <v>-0.52406400409999998</v>
      </c>
      <c r="L2009">
        <v>37901.594091985397</v>
      </c>
      <c r="M2009">
        <v>-0.3171405048</v>
      </c>
      <c r="N2009">
        <v>37901.594091985397</v>
      </c>
      <c r="O2009">
        <v>0.82611650400000003</v>
      </c>
      <c r="P2009" s="153">
        <f t="shared" si="62"/>
        <v>37901.594091985397</v>
      </c>
      <c r="Q2009" s="153">
        <f t="shared" si="63"/>
        <v>-0.6342810096</v>
      </c>
    </row>
    <row r="2010" spans="1:17" x14ac:dyDescent="0.2">
      <c r="A2010">
        <v>-42205.846884069499</v>
      </c>
      <c r="B2010">
        <v>3859.1911083639998</v>
      </c>
      <c r="C2010">
        <v>788.08086192229996</v>
      </c>
      <c r="D2010">
        <v>37900.299756859298</v>
      </c>
      <c r="G2010">
        <v>37904.614943605302</v>
      </c>
      <c r="H2010">
        <v>0.37716703359999998</v>
      </c>
      <c r="I2010">
        <v>-0.60447953560000001</v>
      </c>
      <c r="J2010">
        <v>0.45135115190000002</v>
      </c>
      <c r="K2010">
        <v>-0.53724450440000004</v>
      </c>
      <c r="L2010">
        <v>37901.601730854098</v>
      </c>
      <c r="M2010">
        <v>-0.42697095639999999</v>
      </c>
      <c r="N2010">
        <v>37901.601730854098</v>
      </c>
      <c r="O2010">
        <v>0.68514677020000003</v>
      </c>
      <c r="P2010" s="153">
        <f t="shared" si="62"/>
        <v>37901.601730854098</v>
      </c>
      <c r="Q2010" s="153">
        <f t="shared" si="63"/>
        <v>-0.85394191279999998</v>
      </c>
    </row>
    <row r="2011" spans="1:17" x14ac:dyDescent="0.2">
      <c r="A2011">
        <v>-42128.169825499797</v>
      </c>
      <c r="B2011">
        <v>3250.7703124865002</v>
      </c>
      <c r="C2011">
        <v>858.11082180560004</v>
      </c>
      <c r="D2011">
        <v>37900.303923526</v>
      </c>
      <c r="G2011">
        <v>37904.618415373698</v>
      </c>
      <c r="H2011">
        <v>0.37778383710000002</v>
      </c>
      <c r="I2011">
        <v>-0.60580780020000002</v>
      </c>
      <c r="J2011">
        <v>0.43164666330000001</v>
      </c>
      <c r="K2011">
        <v>-0.55132335310000002</v>
      </c>
      <c r="L2011">
        <v>37901.609369886799</v>
      </c>
      <c r="M2011">
        <v>-0.43573348649999999</v>
      </c>
      <c r="N2011">
        <v>37901.609369886799</v>
      </c>
      <c r="O2011">
        <v>-0.3073095803</v>
      </c>
      <c r="P2011" s="153">
        <f t="shared" si="62"/>
        <v>37901.609369886799</v>
      </c>
      <c r="Q2011" s="153">
        <f t="shared" si="63"/>
        <v>-0.87146697299999998</v>
      </c>
    </row>
    <row r="2012" spans="1:17" x14ac:dyDescent="0.2">
      <c r="A2012">
        <v>-42021.6564451839</v>
      </c>
      <c r="B2012">
        <v>2640.1012283277</v>
      </c>
      <c r="C2012">
        <v>927.55598430980001</v>
      </c>
      <c r="D2012">
        <v>37900.308090192702</v>
      </c>
      <c r="G2012">
        <v>37904.6211927884</v>
      </c>
      <c r="H2012">
        <v>0.37693055440000001</v>
      </c>
      <c r="I2012">
        <v>-0.60774570520000004</v>
      </c>
      <c r="J2012">
        <v>0.41374526420000002</v>
      </c>
      <c r="K2012">
        <v>-0.56336788270000004</v>
      </c>
      <c r="L2012">
        <v>37901.617008756002</v>
      </c>
      <c r="M2012">
        <v>-0.56812248970000001</v>
      </c>
      <c r="N2012">
        <v>37901.617008756002</v>
      </c>
      <c r="O2012">
        <v>-0.29597762109999998</v>
      </c>
      <c r="P2012" s="153">
        <f t="shared" si="62"/>
        <v>37901.617008756002</v>
      </c>
      <c r="Q2012" s="153">
        <f t="shared" si="63"/>
        <v>-1.1362449794</v>
      </c>
    </row>
    <row r="2013" spans="1:17" x14ac:dyDescent="0.2">
      <c r="A2013">
        <v>-41886.075435304498</v>
      </c>
      <c r="B2013">
        <v>2027.5830510374999</v>
      </c>
      <c r="C2013">
        <v>996.36205555339995</v>
      </c>
      <c r="D2013">
        <v>37900.312256859303</v>
      </c>
      <c r="G2013">
        <v>37904.623970203102</v>
      </c>
      <c r="H2013">
        <v>0.37446611260000001</v>
      </c>
      <c r="I2013">
        <v>-0.61070733509999997</v>
      </c>
      <c r="J2013">
        <v>0.39339727079999998</v>
      </c>
      <c r="K2013">
        <v>-0.57623803129999995</v>
      </c>
      <c r="L2013">
        <v>37901.626036628397</v>
      </c>
      <c r="M2013">
        <v>-0.58127685579999999</v>
      </c>
      <c r="N2013">
        <v>37901.626036628397</v>
      </c>
      <c r="O2013">
        <v>-0.26068170200000002</v>
      </c>
      <c r="P2013" s="153">
        <f t="shared" si="62"/>
        <v>37901.626036628397</v>
      </c>
      <c r="Q2013" s="153">
        <f t="shared" si="63"/>
        <v>-1.1625537116</v>
      </c>
    </row>
    <row r="2014" spans="1:17" x14ac:dyDescent="0.2">
      <c r="A2014">
        <v>-41750.702623817102</v>
      </c>
      <c r="B2014">
        <v>1516.032144754</v>
      </c>
      <c r="C2014">
        <v>1053.1719282009999</v>
      </c>
      <c r="D2014">
        <v>37900.315729081602</v>
      </c>
      <c r="G2014">
        <v>37904.628136325198</v>
      </c>
      <c r="H2014">
        <v>0.36646133790000002</v>
      </c>
      <c r="I2014">
        <v>-0.61776544359999996</v>
      </c>
      <c r="J2014">
        <v>0.3566586987</v>
      </c>
      <c r="K2014">
        <v>-0.59738305729999996</v>
      </c>
      <c r="L2014">
        <v>37901.633675597899</v>
      </c>
      <c r="M2014">
        <v>-0.56817921250000003</v>
      </c>
      <c r="N2014">
        <v>37901.633675597899</v>
      </c>
      <c r="O2014">
        <v>-0.2517701457</v>
      </c>
      <c r="P2014" s="153">
        <f t="shared" si="62"/>
        <v>37901.633675597899</v>
      </c>
      <c r="Q2014" s="153">
        <f t="shared" si="63"/>
        <v>-1.1363584250000001</v>
      </c>
    </row>
    <row r="2015" spans="1:17" x14ac:dyDescent="0.2">
      <c r="A2015">
        <v>-41561.1462351925</v>
      </c>
      <c r="B2015">
        <v>901.18811705990004</v>
      </c>
      <c r="C2015">
        <v>1120.6595856166</v>
      </c>
      <c r="D2015">
        <v>37900.319895748202</v>
      </c>
      <c r="G2015">
        <v>37904.632302447302</v>
      </c>
      <c r="H2015">
        <v>0.35041411649999998</v>
      </c>
      <c r="I2015">
        <v>-0.62930367279999999</v>
      </c>
      <c r="J2015">
        <v>0.30898005340000001</v>
      </c>
      <c r="K2015">
        <v>-0.62106212329999999</v>
      </c>
      <c r="L2015">
        <v>37901.641314567198</v>
      </c>
      <c r="M2015">
        <v>-0.67996150219999996</v>
      </c>
      <c r="N2015">
        <v>37901.641314567198</v>
      </c>
      <c r="O2015">
        <v>-0.21055041599999999</v>
      </c>
      <c r="P2015" s="153">
        <f t="shared" si="62"/>
        <v>37901.641314567198</v>
      </c>
      <c r="Q2015" s="153">
        <f t="shared" si="63"/>
        <v>-1.3599230043999999</v>
      </c>
    </row>
    <row r="2016" spans="1:17" x14ac:dyDescent="0.2">
      <c r="A2016">
        <v>-41341.727069916997</v>
      </c>
      <c r="B2016">
        <v>285.6746951431</v>
      </c>
      <c r="C2016">
        <v>1187.3444056458</v>
      </c>
      <c r="D2016">
        <v>37900.324062414897</v>
      </c>
      <c r="G2016">
        <v>37904.635079861997</v>
      </c>
      <c r="H2016">
        <v>0.33263759269999998</v>
      </c>
      <c r="I2016">
        <v>-0.64045494390000002</v>
      </c>
      <c r="J2016">
        <v>0.26808949329999998</v>
      </c>
      <c r="K2016">
        <v>-0.63819880949999996</v>
      </c>
      <c r="L2016">
        <v>37901.648953537202</v>
      </c>
      <c r="M2016">
        <v>-0.62839959779999999</v>
      </c>
      <c r="N2016">
        <v>37901.648953537202</v>
      </c>
      <c r="O2016">
        <v>-0.18802148630000001</v>
      </c>
      <c r="P2016" s="153">
        <f t="shared" si="62"/>
        <v>37901.648953537202</v>
      </c>
      <c r="Q2016" s="153">
        <f t="shared" si="63"/>
        <v>-1.2567991956</v>
      </c>
    </row>
    <row r="2017" spans="1:17" x14ac:dyDescent="0.2">
      <c r="A2017">
        <v>-41092.111556674201</v>
      </c>
      <c r="B2017">
        <v>-330.06886720130001</v>
      </c>
      <c r="C2017">
        <v>1253.1643102836999</v>
      </c>
      <c r="D2017">
        <v>37900.328229081599</v>
      </c>
      <c r="G2017">
        <v>37904.637857276699</v>
      </c>
      <c r="H2017">
        <v>0.30628206289999999</v>
      </c>
      <c r="I2017">
        <v>-0.65507579890000001</v>
      </c>
      <c r="J2017">
        <v>0.21669481739999999</v>
      </c>
      <c r="K2017">
        <v>-0.65582798949999999</v>
      </c>
      <c r="L2017">
        <v>37901.656592509702</v>
      </c>
      <c r="M2017">
        <v>-0.58889495999999997</v>
      </c>
      <c r="N2017">
        <v>37901.656592509702</v>
      </c>
      <c r="O2017">
        <v>-0.21183057559999999</v>
      </c>
      <c r="P2017" s="153">
        <f t="shared" si="62"/>
        <v>37901.656592509702</v>
      </c>
      <c r="Q2017" s="153">
        <f t="shared" si="63"/>
        <v>-1.1777899199999999</v>
      </c>
    </row>
    <row r="2018" spans="1:17" x14ac:dyDescent="0.2">
      <c r="A2018">
        <v>-40811.936288832898</v>
      </c>
      <c r="B2018">
        <v>-945.58803815340002</v>
      </c>
      <c r="C2018">
        <v>1318.0545236134999</v>
      </c>
      <c r="D2018">
        <v>37900.332395748199</v>
      </c>
      <c r="G2018">
        <v>37904.640634691503</v>
      </c>
      <c r="H2018">
        <v>0.26785435369999999</v>
      </c>
      <c r="I2018">
        <v>-0.67333919939999998</v>
      </c>
      <c r="J2018">
        <v>0.15117487590000001</v>
      </c>
      <c r="K2018">
        <v>-0.67232025449999999</v>
      </c>
      <c r="L2018">
        <v>37901.664231493902</v>
      </c>
      <c r="M2018">
        <v>-0.48522105440000002</v>
      </c>
      <c r="N2018">
        <v>37901.664231493902</v>
      </c>
      <c r="O2018">
        <v>-0.2334477002</v>
      </c>
      <c r="P2018" s="153">
        <f t="shared" si="62"/>
        <v>37901.664231493902</v>
      </c>
      <c r="Q2018" s="153">
        <f t="shared" si="63"/>
        <v>-0.97044210880000004</v>
      </c>
    </row>
    <row r="2019" spans="1:17" x14ac:dyDescent="0.2">
      <c r="A2019">
        <v>-40554.828756735602</v>
      </c>
      <c r="B2019">
        <v>-1458.0092230123</v>
      </c>
      <c r="C2019">
        <v>1371.3707050393</v>
      </c>
      <c r="D2019">
        <v>37900.335867970498</v>
      </c>
      <c r="G2019">
        <v>37904.643412106198</v>
      </c>
      <c r="H2019">
        <v>0.2137488307</v>
      </c>
      <c r="I2019">
        <v>-0.69408155069999999</v>
      </c>
      <c r="J2019">
        <v>6.8223917100000003E-2</v>
      </c>
      <c r="K2019">
        <v>-0.68403781730000002</v>
      </c>
      <c r="L2019">
        <v>37901.671870448998</v>
      </c>
      <c r="M2019">
        <v>-0.58358175050000005</v>
      </c>
      <c r="N2019">
        <v>37901.671870448998</v>
      </c>
      <c r="O2019">
        <v>-0.3756954736</v>
      </c>
      <c r="P2019" s="153">
        <f t="shared" si="62"/>
        <v>37901.671870448998</v>
      </c>
      <c r="Q2019" s="153">
        <f t="shared" si="63"/>
        <v>-1.1671635010000001</v>
      </c>
    </row>
    <row r="2020" spans="1:17" x14ac:dyDescent="0.2">
      <c r="A2020">
        <v>-40217.577800505802</v>
      </c>
      <c r="B2020">
        <v>-2071.8762337480998</v>
      </c>
      <c r="C2020">
        <v>1434.3779623399</v>
      </c>
      <c r="D2020">
        <v>37900.340034637098</v>
      </c>
      <c r="G2020">
        <v>37904.646189520899</v>
      </c>
      <c r="H2020">
        <v>0.14317356810000001</v>
      </c>
      <c r="I2020">
        <v>-0.71369843219999995</v>
      </c>
      <c r="J2020">
        <v>-3.18391596E-2</v>
      </c>
      <c r="K2020">
        <v>-0.6849249194</v>
      </c>
      <c r="L2020">
        <v>37901.679509420101</v>
      </c>
      <c r="M2020">
        <v>-9.2421198931999999</v>
      </c>
      <c r="N2020">
        <v>37901.679509420101</v>
      </c>
      <c r="O2020">
        <v>10.3154209324</v>
      </c>
      <c r="P2020" s="153">
        <f t="shared" si="62"/>
        <v>37901.679509420101</v>
      </c>
      <c r="Q2020" s="153">
        <f t="shared" si="63"/>
        <v>-18.4842397864</v>
      </c>
    </row>
    <row r="2021" spans="1:17" x14ac:dyDescent="0.2">
      <c r="A2021">
        <v>-39848.560500604297</v>
      </c>
      <c r="B2021">
        <v>-2684.1265793122002</v>
      </c>
      <c r="C2021">
        <v>1496.2543528086001</v>
      </c>
      <c r="D2021">
        <v>37900.3442013038</v>
      </c>
      <c r="G2021">
        <v>37904.648966935601</v>
      </c>
      <c r="H2021">
        <v>6.2737322299999995E-2</v>
      </c>
      <c r="I2021">
        <v>-0.72697203919999998</v>
      </c>
      <c r="J2021">
        <v>-0.1407016914</v>
      </c>
      <c r="K2021">
        <v>-0.66916269819999996</v>
      </c>
      <c r="L2021">
        <v>37901.687148390898</v>
      </c>
      <c r="M2021">
        <v>-49.110139019400002</v>
      </c>
      <c r="N2021">
        <v>37901.687148390898</v>
      </c>
      <c r="O2021">
        <v>49.168698228099998</v>
      </c>
      <c r="P2021" s="153">
        <f t="shared" si="62"/>
        <v>37901.687148390898</v>
      </c>
      <c r="Q2021" s="153">
        <f t="shared" si="63"/>
        <v>-98.220278038800004</v>
      </c>
    </row>
    <row r="2022" spans="1:17" x14ac:dyDescent="0.2">
      <c r="A2022">
        <v>-39447.282377755102</v>
      </c>
      <c r="B2022">
        <v>-3294.2232481783999</v>
      </c>
      <c r="C2022">
        <v>1556.9214219703999</v>
      </c>
      <c r="D2022">
        <v>37900.348367970502</v>
      </c>
      <c r="G2022">
        <v>37904.651744350303</v>
      </c>
      <c r="H2022">
        <v>-1.39350086E-2</v>
      </c>
      <c r="I2022">
        <v>-0.73139447359999998</v>
      </c>
      <c r="J2022">
        <v>-0.2439098183</v>
      </c>
      <c r="K2022">
        <v>-0.63669140099999999</v>
      </c>
      <c r="L2022">
        <v>37901.694787361499</v>
      </c>
      <c r="M2022">
        <v>-83.197926542600001</v>
      </c>
      <c r="N2022">
        <v>37901.694787361499</v>
      </c>
      <c r="O2022">
        <v>83.141443045299994</v>
      </c>
      <c r="P2022" s="153">
        <f t="shared" si="62"/>
        <v>37901.694787361499</v>
      </c>
      <c r="Q2022" s="153">
        <f t="shared" si="63"/>
        <v>-166.3958530852</v>
      </c>
    </row>
    <row r="2023" spans="1:17" x14ac:dyDescent="0.2">
      <c r="A2023">
        <v>-39013.209377589599</v>
      </c>
      <c r="B2023">
        <v>-3901.6000861694001</v>
      </c>
      <c r="C2023">
        <v>1616.2960813523</v>
      </c>
      <c r="D2023">
        <v>37900.352534637103</v>
      </c>
      <c r="G2023">
        <v>37904.654521764998</v>
      </c>
      <c r="H2023">
        <v>-7.5139500299999995E-2</v>
      </c>
      <c r="I2023">
        <v>-0.72962569499999996</v>
      </c>
      <c r="J2023">
        <v>-0.33086169310000002</v>
      </c>
      <c r="K2023">
        <v>-0.59374316059999999</v>
      </c>
      <c r="L2023">
        <v>37901.702426331904</v>
      </c>
      <c r="M2023">
        <v>-83.155695026700002</v>
      </c>
      <c r="N2023">
        <v>37901.702426331904</v>
      </c>
      <c r="O2023">
        <v>83.128222846300005</v>
      </c>
      <c r="P2023" s="153">
        <f t="shared" si="62"/>
        <v>37901.702426331904</v>
      </c>
      <c r="Q2023" s="153">
        <f t="shared" si="63"/>
        <v>-166.3113900534</v>
      </c>
    </row>
    <row r="2024" spans="1:17" x14ac:dyDescent="0.2">
      <c r="A2024">
        <v>-38626.015756836699</v>
      </c>
      <c r="B2024">
        <v>-4405.2385987712996</v>
      </c>
      <c r="C2024">
        <v>1664.7241953051</v>
      </c>
      <c r="D2024">
        <v>37900.356006859402</v>
      </c>
      <c r="G2024">
        <v>37904.657299179802</v>
      </c>
      <c r="H2024">
        <v>-0.1171385536</v>
      </c>
      <c r="I2024">
        <v>-0.72616325189999997</v>
      </c>
      <c r="J2024">
        <v>-0.399888982</v>
      </c>
      <c r="K2024">
        <v>-0.54685856759999996</v>
      </c>
      <c r="L2024">
        <v>37901.710065301297</v>
      </c>
      <c r="M2024">
        <v>-77.620464588700003</v>
      </c>
      <c r="N2024">
        <v>37901.710065301297</v>
      </c>
      <c r="O2024">
        <v>77.533195553400006</v>
      </c>
      <c r="P2024" s="153">
        <f t="shared" si="62"/>
        <v>37901.710065301297</v>
      </c>
      <c r="Q2024" s="153">
        <f t="shared" si="63"/>
        <v>-155.24092917740001</v>
      </c>
    </row>
    <row r="2025" spans="1:17" x14ac:dyDescent="0.2">
      <c r="A2025">
        <v>-38130.289240732098</v>
      </c>
      <c r="B2025">
        <v>-5006.0459306741004</v>
      </c>
      <c r="C2025">
        <v>1721.4960255328001</v>
      </c>
      <c r="D2025">
        <v>37900.360173526002</v>
      </c>
      <c r="G2025">
        <v>37904.660076594497</v>
      </c>
      <c r="H2025">
        <v>-0.14158760770000001</v>
      </c>
      <c r="I2025">
        <v>-0.72400724260000004</v>
      </c>
      <c r="J2025">
        <v>-0.4544620278</v>
      </c>
      <c r="K2025">
        <v>-0.49923013459999999</v>
      </c>
      <c r="L2025">
        <v>37901.7177042638</v>
      </c>
      <c r="M2025">
        <v>-77.018777944799993</v>
      </c>
      <c r="N2025">
        <v>37901.7177042638</v>
      </c>
      <c r="O2025">
        <v>74.599309300100003</v>
      </c>
      <c r="P2025" s="153">
        <f t="shared" si="62"/>
        <v>37901.7177042638</v>
      </c>
      <c r="Q2025" s="153">
        <f t="shared" si="63"/>
        <v>-154.03755588959999</v>
      </c>
    </row>
    <row r="2026" spans="1:17" x14ac:dyDescent="0.2">
      <c r="A2026">
        <v>-37600.014555325499</v>
      </c>
      <c r="B2026">
        <v>-5602.3347907242996</v>
      </c>
      <c r="C2026">
        <v>1776.7098053422001</v>
      </c>
      <c r="D2026">
        <v>37900.364340192697</v>
      </c>
      <c r="G2026">
        <v>37904.662854009199</v>
      </c>
      <c r="H2026">
        <v>-0.15137809329999999</v>
      </c>
      <c r="I2026">
        <v>-0.72433136419999999</v>
      </c>
      <c r="J2026">
        <v>-0.4987898114</v>
      </c>
      <c r="K2026">
        <v>-0.45126208759999997</v>
      </c>
      <c r="L2026">
        <v>37901.725343220103</v>
      </c>
      <c r="M2026">
        <v>-72.389776001100003</v>
      </c>
      <c r="N2026">
        <v>37901.725343220103</v>
      </c>
      <c r="O2026">
        <v>72.544278310400003</v>
      </c>
      <c r="P2026" s="153">
        <f t="shared" si="62"/>
        <v>37901.725343220103</v>
      </c>
      <c r="Q2026" s="153">
        <f t="shared" si="63"/>
        <v>-144.77955200220001</v>
      </c>
    </row>
    <row r="2027" spans="1:17" x14ac:dyDescent="0.2">
      <c r="A2027">
        <v>-37034.4776837026</v>
      </c>
      <c r="B2027">
        <v>-6193.3863117334004</v>
      </c>
      <c r="C2027">
        <v>1830.2589733159</v>
      </c>
      <c r="D2027">
        <v>37900.368506859297</v>
      </c>
      <c r="G2027">
        <v>37904.665631423901</v>
      </c>
      <c r="H2027">
        <v>-0.14874678</v>
      </c>
      <c r="I2027">
        <v>-0.72722390319999997</v>
      </c>
      <c r="J2027">
        <v>-0.53611130090000003</v>
      </c>
      <c r="K2027">
        <v>-0.40200057589999999</v>
      </c>
      <c r="L2027">
        <v>37901.732992268502</v>
      </c>
      <c r="M2027">
        <v>-67.278341359300001</v>
      </c>
      <c r="N2027">
        <v>37901.732992268502</v>
      </c>
      <c r="O2027">
        <v>67.452157273799997</v>
      </c>
      <c r="P2027" s="153">
        <f t="shared" si="62"/>
        <v>37901.732992268502</v>
      </c>
      <c r="Q2027" s="153">
        <f t="shared" si="63"/>
        <v>-134.5566827186</v>
      </c>
    </row>
    <row r="2028" spans="1:17" x14ac:dyDescent="0.2">
      <c r="A2028">
        <v>-36432.908529890599</v>
      </c>
      <c r="B2028">
        <v>-6778.4280417676</v>
      </c>
      <c r="C2028">
        <v>1882.0289405082001</v>
      </c>
      <c r="D2028">
        <v>37900.372673525999</v>
      </c>
      <c r="G2028">
        <v>37904.668408838603</v>
      </c>
      <c r="H2028">
        <v>-0.13496445930000001</v>
      </c>
      <c r="I2028">
        <v>-0.73219135580000005</v>
      </c>
      <c r="J2028">
        <v>-0.56846565370000002</v>
      </c>
      <c r="K2028">
        <v>-0.3500388747</v>
      </c>
      <c r="L2028">
        <v>37901.740635856397</v>
      </c>
      <c r="M2028">
        <v>-62.037081757700001</v>
      </c>
      <c r="N2028">
        <v>37901.740635856397</v>
      </c>
      <c r="O2028">
        <v>62.159187772800003</v>
      </c>
      <c r="P2028" s="153">
        <f t="shared" si="62"/>
        <v>37901.740635856397</v>
      </c>
      <c r="Q2028" s="153">
        <f t="shared" si="63"/>
        <v>-124.0741635154</v>
      </c>
    </row>
    <row r="2029" spans="1:17" x14ac:dyDescent="0.2">
      <c r="A2029">
        <v>-35903.478770820599</v>
      </c>
      <c r="B2029">
        <v>-7260.7727629893998</v>
      </c>
      <c r="C2029">
        <v>1923.7225723116001</v>
      </c>
      <c r="D2029">
        <v>37900.376145748203</v>
      </c>
      <c r="G2029">
        <v>37904.671186253297</v>
      </c>
      <c r="H2029">
        <v>-0.1106404397</v>
      </c>
      <c r="I2029">
        <v>-0.73830467430000002</v>
      </c>
      <c r="J2029">
        <v>-0.59681977180000001</v>
      </c>
      <c r="K2029">
        <v>-0.29405962159999999</v>
      </c>
      <c r="L2029">
        <v>37901.7482655208</v>
      </c>
      <c r="M2029">
        <v>-61.967557855599999</v>
      </c>
      <c r="N2029">
        <v>37901.7482655208</v>
      </c>
      <c r="O2029">
        <v>62.053167891500003</v>
      </c>
      <c r="P2029" s="153">
        <f t="shared" si="62"/>
        <v>37901.7482655208</v>
      </c>
      <c r="Q2029" s="153">
        <f t="shared" si="63"/>
        <v>-123.9351157112</v>
      </c>
    </row>
    <row r="2030" spans="1:17" x14ac:dyDescent="0.2">
      <c r="A2030">
        <v>-35233.645104606803</v>
      </c>
      <c r="B2030">
        <v>-7832.5821418599999</v>
      </c>
      <c r="C2030">
        <v>1971.9022457386</v>
      </c>
      <c r="D2030">
        <v>37900.380312414898</v>
      </c>
      <c r="G2030">
        <v>37904.673963668101</v>
      </c>
      <c r="H2030">
        <v>-7.6321634999999999E-2</v>
      </c>
      <c r="I2030">
        <v>-0.74418312639999995</v>
      </c>
      <c r="J2030">
        <v>-0.62121012279999999</v>
      </c>
      <c r="K2030">
        <v>-0.23337623220000001</v>
      </c>
      <c r="L2030">
        <v>37901.755210437499</v>
      </c>
      <c r="M2030">
        <v>-56.784797187599999</v>
      </c>
      <c r="N2030">
        <v>37901.755210437499</v>
      </c>
      <c r="O2030">
        <v>56.7208877562</v>
      </c>
      <c r="P2030" s="153">
        <f t="shared" si="62"/>
        <v>37901.755210437499</v>
      </c>
      <c r="Q2030" s="153">
        <f t="shared" si="63"/>
        <v>-113.5695943752</v>
      </c>
    </row>
    <row r="2031" spans="1:17" x14ac:dyDescent="0.2">
      <c r="A2031">
        <v>-34525.249490424198</v>
      </c>
      <c r="B2031">
        <v>-8395.8327922534008</v>
      </c>
      <c r="C2031">
        <v>2017.9249371454</v>
      </c>
      <c r="D2031">
        <v>37900.3844790816</v>
      </c>
      <c r="G2031">
        <v>37904.677435436497</v>
      </c>
      <c r="H2031">
        <v>-2.1451473299999999E-2</v>
      </c>
      <c r="I2031">
        <v>-0.74853515429999995</v>
      </c>
      <c r="J2031">
        <v>-0.64508220890000001</v>
      </c>
      <c r="K2031">
        <v>-0.15199967380000001</v>
      </c>
      <c r="L2031">
        <v>37901.780211942103</v>
      </c>
      <c r="M2031">
        <v>-46.242768353199999</v>
      </c>
      <c r="N2031">
        <v>37901.780211942103</v>
      </c>
      <c r="O2031">
        <v>46.3454524741</v>
      </c>
      <c r="P2031" s="153">
        <f t="shared" si="62"/>
        <v>37901.780211942103</v>
      </c>
      <c r="Q2031" s="153">
        <f t="shared" si="63"/>
        <v>-92.485536706399998</v>
      </c>
    </row>
    <row r="2032" spans="1:17" x14ac:dyDescent="0.2">
      <c r="A2032">
        <v>-33777.258339363798</v>
      </c>
      <c r="B2032">
        <v>-8949.4674016315003</v>
      </c>
      <c r="C2032">
        <v>2061.6344054402002</v>
      </c>
      <c r="D2032">
        <v>37900.3886457482</v>
      </c>
      <c r="G2032">
        <v>37904.681601558499</v>
      </c>
      <c r="H2032">
        <v>5.4277580700000001E-2</v>
      </c>
      <c r="I2032">
        <v>-0.74552327070000002</v>
      </c>
      <c r="J2032">
        <v>-0.66213484089999997</v>
      </c>
      <c r="K2032">
        <v>-5.3164363100000001E-2</v>
      </c>
      <c r="L2032">
        <v>37901.787851240697</v>
      </c>
      <c r="M2032">
        <v>-41.112701181200002</v>
      </c>
      <c r="N2032">
        <v>37901.787851240697</v>
      </c>
      <c r="O2032">
        <v>41.092865095800001</v>
      </c>
      <c r="P2032" s="153">
        <f t="shared" si="62"/>
        <v>37901.787851240697</v>
      </c>
      <c r="Q2032" s="153">
        <f t="shared" si="63"/>
        <v>-82.225402362400004</v>
      </c>
    </row>
    <row r="2033" spans="1:17" x14ac:dyDescent="0.2">
      <c r="A2033">
        <v>-32988.5534747813</v>
      </c>
      <c r="B2033">
        <v>-9492.3263786224998</v>
      </c>
      <c r="C2033">
        <v>2102.8597502763</v>
      </c>
      <c r="D2033">
        <v>37900.392812414902</v>
      </c>
      <c r="G2033">
        <v>37904.685767680603</v>
      </c>
      <c r="H2033">
        <v>0.1286203991</v>
      </c>
      <c r="I2033">
        <v>-0.73280871089999999</v>
      </c>
      <c r="J2033">
        <v>-0.6672066901</v>
      </c>
      <c r="K2033">
        <v>3.5824834899999998E-2</v>
      </c>
      <c r="L2033">
        <v>37901.795490520803</v>
      </c>
      <c r="M2033">
        <v>-35.806608540200003</v>
      </c>
      <c r="N2033">
        <v>37901.795490520803</v>
      </c>
      <c r="O2033">
        <v>35.840748688799998</v>
      </c>
      <c r="P2033" s="153">
        <f t="shared" si="62"/>
        <v>37901.795490520803</v>
      </c>
      <c r="Q2033" s="153">
        <f t="shared" si="63"/>
        <v>-71.613217080400005</v>
      </c>
    </row>
    <row r="2034" spans="1:17" x14ac:dyDescent="0.2">
      <c r="A2034">
        <v>-32299.3280174639</v>
      </c>
      <c r="B2034">
        <v>-9935.5597133404008</v>
      </c>
      <c r="C2034">
        <v>2135.1817739275002</v>
      </c>
      <c r="D2034">
        <v>37900.3962846371</v>
      </c>
      <c r="G2034">
        <v>37904.689933802598</v>
      </c>
      <c r="H2034">
        <v>0.19308045430000001</v>
      </c>
      <c r="I2034">
        <v>-0.71384171510000005</v>
      </c>
      <c r="J2034">
        <v>-0.66438440629999995</v>
      </c>
      <c r="K2034">
        <v>0.10836652939999999</v>
      </c>
      <c r="L2034">
        <v>37901.803129879598</v>
      </c>
      <c r="M2034">
        <v>-35.931575906600003</v>
      </c>
      <c r="N2034">
        <v>37901.803129879598</v>
      </c>
      <c r="O2034">
        <v>35.913322273399999</v>
      </c>
      <c r="P2034" s="153">
        <f t="shared" si="62"/>
        <v>37901.803129879598</v>
      </c>
      <c r="Q2034" s="153">
        <f t="shared" si="63"/>
        <v>-71.863151813200005</v>
      </c>
    </row>
    <row r="2035" spans="1:17" x14ac:dyDescent="0.2">
      <c r="A2035">
        <v>-31432.762923394301</v>
      </c>
      <c r="B2035">
        <v>-10455.2471707243</v>
      </c>
      <c r="C2035">
        <v>2171.3516518514998</v>
      </c>
      <c r="D2035">
        <v>37900.400451303802</v>
      </c>
      <c r="G2035">
        <v>37904.694099924804</v>
      </c>
      <c r="H2035">
        <v>0.2460062083</v>
      </c>
      <c r="I2035">
        <v>-0.69246831870000003</v>
      </c>
      <c r="J2035">
        <v>-0.65786194350000005</v>
      </c>
      <c r="K2035">
        <v>0.1648824924</v>
      </c>
      <c r="L2035">
        <v>37901.810769092503</v>
      </c>
      <c r="M2035">
        <v>-30.6045222923</v>
      </c>
      <c r="N2035">
        <v>37901.810769092503</v>
      </c>
      <c r="O2035">
        <v>30.788270258200001</v>
      </c>
      <c r="P2035" s="153">
        <f t="shared" si="62"/>
        <v>37901.810769092503</v>
      </c>
      <c r="Q2035" s="153">
        <f t="shared" si="63"/>
        <v>-61.209044584600001</v>
      </c>
    </row>
    <row r="2036" spans="1:17" x14ac:dyDescent="0.2">
      <c r="A2036">
        <v>-30521.7806558804</v>
      </c>
      <c r="B2036">
        <v>-10960.168026723401</v>
      </c>
      <c r="C2036">
        <v>2204.4534991787</v>
      </c>
      <c r="D2036">
        <v>37900.404617970496</v>
      </c>
      <c r="G2036">
        <v>37904.698266046798</v>
      </c>
      <c r="H2036">
        <v>0.28917344969999997</v>
      </c>
      <c r="I2036">
        <v>-0.67089210749999995</v>
      </c>
      <c r="J2036">
        <v>-0.65017229860000003</v>
      </c>
      <c r="K2036">
        <v>0.20870667970000001</v>
      </c>
      <c r="L2036">
        <v>37901.818408273102</v>
      </c>
      <c r="M2036">
        <v>-25.5003690273</v>
      </c>
      <c r="N2036">
        <v>37901.818408273102</v>
      </c>
      <c r="O2036">
        <v>25.371062708899998</v>
      </c>
      <c r="P2036" s="153">
        <f t="shared" si="62"/>
        <v>37901.818408273102</v>
      </c>
      <c r="Q2036" s="153">
        <f t="shared" si="63"/>
        <v>-51.000738054599999</v>
      </c>
    </row>
    <row r="2037" spans="1:17" x14ac:dyDescent="0.2">
      <c r="A2037">
        <v>-29564.853276631999</v>
      </c>
      <c r="B2037">
        <v>-11448.5958562575</v>
      </c>
      <c r="C2037">
        <v>2234.2369161437</v>
      </c>
      <c r="D2037">
        <v>37900.408784637097</v>
      </c>
      <c r="G2037">
        <v>37904.702432168902</v>
      </c>
      <c r="H2037">
        <v>0.32493591979999997</v>
      </c>
      <c r="I2037">
        <v>-0.64998141730000003</v>
      </c>
      <c r="J2037">
        <v>-0.64250462450000001</v>
      </c>
      <c r="K2037">
        <v>0.2431637569</v>
      </c>
      <c r="L2037">
        <v>37901.826047506896</v>
      </c>
      <c r="M2037">
        <v>-20.868261423100002</v>
      </c>
      <c r="N2037">
        <v>37901.826047506896</v>
      </c>
      <c r="O2037">
        <v>21.419859065099999</v>
      </c>
      <c r="P2037" s="153">
        <f t="shared" si="62"/>
        <v>37901.826047506896</v>
      </c>
      <c r="Q2037" s="153">
        <f t="shared" si="63"/>
        <v>-41.736522846200003</v>
      </c>
    </row>
    <row r="2038" spans="1:17" x14ac:dyDescent="0.2">
      <c r="A2038">
        <v>-28560.317869313101</v>
      </c>
      <c r="B2038">
        <v>-11918.591250977401</v>
      </c>
      <c r="C2038">
        <v>2260.4221921817002</v>
      </c>
      <c r="D2038">
        <v>37900.412951303799</v>
      </c>
      <c r="G2038">
        <v>37904.705209583597</v>
      </c>
      <c r="H2038">
        <v>0.34565197330000003</v>
      </c>
      <c r="I2038">
        <v>-0.63652268940000001</v>
      </c>
      <c r="J2038">
        <v>-0.63766062199999995</v>
      </c>
      <c r="K2038">
        <v>0.262206999</v>
      </c>
      <c r="L2038">
        <v>37901.833686733698</v>
      </c>
      <c r="M2038">
        <v>-19.818752628199999</v>
      </c>
      <c r="N2038">
        <v>37901.833686733698</v>
      </c>
      <c r="O2038">
        <v>19.877963576399999</v>
      </c>
      <c r="P2038" s="153">
        <f t="shared" si="62"/>
        <v>37901.833686733698</v>
      </c>
      <c r="Q2038" s="153">
        <f t="shared" si="63"/>
        <v>-39.637505256399997</v>
      </c>
    </row>
    <row r="2039" spans="1:17" x14ac:dyDescent="0.2">
      <c r="A2039">
        <v>-27685.535108463399</v>
      </c>
      <c r="B2039">
        <v>-12294.6015510814</v>
      </c>
      <c r="C2039">
        <v>2279.2692658495998</v>
      </c>
      <c r="D2039">
        <v>37900.416423526003</v>
      </c>
      <c r="G2039">
        <v>37904.707986998299</v>
      </c>
      <c r="H2039">
        <v>0.36440674369999998</v>
      </c>
      <c r="I2039">
        <v>-0.62343545810000001</v>
      </c>
      <c r="J2039">
        <v>-0.63310645700000001</v>
      </c>
      <c r="K2039">
        <v>0.27876902409999998</v>
      </c>
      <c r="L2039">
        <v>37901.841325953697</v>
      </c>
      <c r="M2039">
        <v>-14.588070056599999</v>
      </c>
      <c r="N2039">
        <v>37901.841325953697</v>
      </c>
      <c r="O2039">
        <v>14.720656501100001</v>
      </c>
      <c r="P2039" s="153">
        <f t="shared" si="62"/>
        <v>37901.841325953697</v>
      </c>
      <c r="Q2039" s="153">
        <f t="shared" si="63"/>
        <v>-29.176140113199999</v>
      </c>
    </row>
    <row r="2040" spans="1:17" x14ac:dyDescent="0.2">
      <c r="A2040">
        <v>-26588.892244488099</v>
      </c>
      <c r="B2040">
        <v>-12724.8987994894</v>
      </c>
      <c r="C2040">
        <v>2298.0132613242999</v>
      </c>
      <c r="D2040">
        <v>37900.420590192698</v>
      </c>
      <c r="G2040">
        <v>37904.710764413103</v>
      </c>
      <c r="H2040">
        <v>0.3815603602</v>
      </c>
      <c r="I2040">
        <v>-0.61067666389999997</v>
      </c>
      <c r="J2040">
        <v>-0.62886858710000004</v>
      </c>
      <c r="K2040">
        <v>0.29327462189999998</v>
      </c>
      <c r="L2040">
        <v>37901.848965189798</v>
      </c>
      <c r="M2040">
        <v>-14.480301622800001</v>
      </c>
      <c r="N2040">
        <v>37901.848965189798</v>
      </c>
      <c r="O2040">
        <v>14.732414740999999</v>
      </c>
      <c r="P2040" s="153">
        <f t="shared" si="62"/>
        <v>37901.848965189798</v>
      </c>
      <c r="Q2040" s="153">
        <f t="shared" si="63"/>
        <v>-28.960603245600002</v>
      </c>
    </row>
    <row r="2041" spans="1:17" x14ac:dyDescent="0.2">
      <c r="A2041">
        <v>-25439.063378090999</v>
      </c>
      <c r="B2041">
        <v>-13129.7349658494</v>
      </c>
      <c r="C2041">
        <v>2312.1586561357999</v>
      </c>
      <c r="D2041">
        <v>37900.424756859298</v>
      </c>
      <c r="G2041">
        <v>37904.714236181397</v>
      </c>
      <c r="H2041">
        <v>0.40118451290000001</v>
      </c>
      <c r="I2041">
        <v>-0.59510595830000002</v>
      </c>
      <c r="J2041">
        <v>-0.62403044110000006</v>
      </c>
      <c r="K2041">
        <v>0.30900791840000003</v>
      </c>
      <c r="L2041">
        <v>37901.856604497603</v>
      </c>
      <c r="M2041">
        <v>-14.4116655188</v>
      </c>
      <c r="N2041">
        <v>37901.856604497603</v>
      </c>
      <c r="O2041">
        <v>14.7401208515</v>
      </c>
      <c r="P2041" s="153">
        <f t="shared" si="62"/>
        <v>37901.856604497603</v>
      </c>
      <c r="Q2041" s="153">
        <f t="shared" si="63"/>
        <v>-28.823331037599999</v>
      </c>
    </row>
    <row r="2042" spans="1:17" x14ac:dyDescent="0.2">
      <c r="A2042">
        <v>-24233.719405332598</v>
      </c>
      <c r="B2042">
        <v>-13505.905269590099</v>
      </c>
      <c r="C2042">
        <v>2321.2556045773999</v>
      </c>
      <c r="D2042">
        <v>37900.428923526</v>
      </c>
      <c r="G2042">
        <v>37904.717707949902</v>
      </c>
      <c r="H2042">
        <v>0.41919646939999999</v>
      </c>
      <c r="I2042">
        <v>-0.57984567949999999</v>
      </c>
      <c r="J2042">
        <v>-0.61970537069999998</v>
      </c>
      <c r="K2042">
        <v>0.3225190872</v>
      </c>
      <c r="L2042">
        <v>37901.864243990698</v>
      </c>
      <c r="M2042">
        <v>-28.3594561562</v>
      </c>
      <c r="N2042">
        <v>37901.864243990698</v>
      </c>
      <c r="O2042">
        <v>29.4747904679</v>
      </c>
      <c r="P2042" s="153">
        <f t="shared" si="62"/>
        <v>37901.864243990698</v>
      </c>
      <c r="Q2042" s="153">
        <f t="shared" si="63"/>
        <v>-56.718912312400001</v>
      </c>
    </row>
    <row r="2043" spans="1:17" x14ac:dyDescent="0.2">
      <c r="A2043">
        <v>-22970.311121825602</v>
      </c>
      <c r="B2043">
        <v>-13849.694560289099</v>
      </c>
      <c r="C2043">
        <v>2324.7870730323002</v>
      </c>
      <c r="D2043">
        <v>37900.433090192702</v>
      </c>
      <c r="G2043">
        <v>37904.721874071904</v>
      </c>
      <c r="H2043">
        <v>0.43915987979999999</v>
      </c>
      <c r="I2043">
        <v>-0.56177478960000005</v>
      </c>
      <c r="J2043">
        <v>-0.61519064899999998</v>
      </c>
      <c r="K2043">
        <v>0.33628581759999998</v>
      </c>
      <c r="L2043">
        <v>37901.871883273103</v>
      </c>
      <c r="M2043">
        <v>-47.711433361300003</v>
      </c>
      <c r="N2043">
        <v>37901.871883273103</v>
      </c>
      <c r="O2043">
        <v>47.545951633599998</v>
      </c>
      <c r="P2043" s="153">
        <f t="shared" si="62"/>
        <v>37901.871883273103</v>
      </c>
      <c r="Q2043" s="153">
        <f t="shared" si="63"/>
        <v>-95.422866722600006</v>
      </c>
    </row>
    <row r="2044" spans="1:17" x14ac:dyDescent="0.2">
      <c r="A2044">
        <v>-21646.048116731701</v>
      </c>
      <c r="B2044">
        <v>-14156.761424388</v>
      </c>
      <c r="C2044">
        <v>2322.1544347223999</v>
      </c>
      <c r="D2044">
        <v>37900.437256859303</v>
      </c>
      <c r="G2044">
        <v>37904.726040194</v>
      </c>
      <c r="H2044">
        <v>0.45774914970000002</v>
      </c>
      <c r="I2044">
        <v>-0.54377196309999998</v>
      </c>
      <c r="J2044">
        <v>-0.61141531169999996</v>
      </c>
      <c r="K2044">
        <v>0.34777734939999999</v>
      </c>
      <c r="L2044">
        <v>37901.893412550897</v>
      </c>
      <c r="M2044">
        <v>-113.10112752329999</v>
      </c>
      <c r="N2044">
        <v>37901.893412550897</v>
      </c>
      <c r="O2044">
        <v>113.1777527789</v>
      </c>
      <c r="P2044" s="153">
        <f t="shared" si="62"/>
        <v>37901.893412550897</v>
      </c>
      <c r="Q2044" s="153">
        <f t="shared" si="63"/>
        <v>-226.20225504659999</v>
      </c>
    </row>
    <row r="2045" spans="1:17" x14ac:dyDescent="0.2">
      <c r="A2045">
        <v>-20493.815937649</v>
      </c>
      <c r="B2045">
        <v>-14380.934155830601</v>
      </c>
      <c r="C2045">
        <v>2314.7513690300998</v>
      </c>
      <c r="D2045">
        <v>37900.440729081602</v>
      </c>
      <c r="G2045">
        <v>37904.730206316097</v>
      </c>
      <c r="H2045">
        <v>0.47531829510000001</v>
      </c>
      <c r="I2045">
        <v>-0.52562788429999996</v>
      </c>
      <c r="J2045">
        <v>-0.60839538979999996</v>
      </c>
      <c r="K2045">
        <v>0.3572714588</v>
      </c>
      <c r="L2045">
        <v>37901.901051967601</v>
      </c>
      <c r="M2045">
        <v>-122.8060912605</v>
      </c>
      <c r="N2045">
        <v>37901.901051967601</v>
      </c>
      <c r="O2045">
        <v>122.75394155870001</v>
      </c>
      <c r="P2045" s="153">
        <f t="shared" si="62"/>
        <v>37901.901051967601</v>
      </c>
      <c r="Q2045" s="153">
        <f t="shared" si="63"/>
        <v>-245.61218252099999</v>
      </c>
    </row>
    <row r="2046" spans="1:17" x14ac:dyDescent="0.2">
      <c r="A2046">
        <v>-19049.859931471801</v>
      </c>
      <c r="B2046">
        <v>-14606.6908802363</v>
      </c>
      <c r="C2046">
        <v>2298.9148856547999</v>
      </c>
      <c r="D2046">
        <v>37900.444895748202</v>
      </c>
      <c r="G2046">
        <v>37904.7350667918</v>
      </c>
      <c r="H2046">
        <v>0.49490073909999999</v>
      </c>
      <c r="I2046">
        <v>-0.50398887390000002</v>
      </c>
      <c r="J2046">
        <v>-0.60587448919999998</v>
      </c>
      <c r="K2046">
        <v>0.36603903719999997</v>
      </c>
      <c r="L2046">
        <v>37901.908691428202</v>
      </c>
      <c r="M2046">
        <v>-135.34031847</v>
      </c>
      <c r="N2046">
        <v>37901.908691428202</v>
      </c>
      <c r="O2046">
        <v>135.4899604357</v>
      </c>
      <c r="P2046" s="153">
        <f t="shared" si="62"/>
        <v>37901.908691428202</v>
      </c>
      <c r="Q2046" s="153">
        <f t="shared" si="63"/>
        <v>-270.68063694</v>
      </c>
    </row>
    <row r="2047" spans="1:17" x14ac:dyDescent="0.2">
      <c r="A2047">
        <v>-17535.676415254398</v>
      </c>
      <c r="B2047">
        <v>-14778.514547353399</v>
      </c>
      <c r="C2047">
        <v>2274.5910040405001</v>
      </c>
      <c r="D2047">
        <v>37900.449062414897</v>
      </c>
      <c r="G2047">
        <v>37904.739927267598</v>
      </c>
      <c r="H2047">
        <v>0.51384452960000004</v>
      </c>
      <c r="I2047">
        <v>-0.48147838120000003</v>
      </c>
      <c r="J2047">
        <v>-0.60452425809999999</v>
      </c>
      <c r="K2047">
        <v>0.37241480799999999</v>
      </c>
      <c r="L2047">
        <v>37901.916330916603</v>
      </c>
      <c r="M2047">
        <v>-141.13944587730001</v>
      </c>
      <c r="N2047">
        <v>37901.916330916603</v>
      </c>
      <c r="O2047">
        <v>141.36081803370001</v>
      </c>
      <c r="P2047" s="153">
        <f t="shared" si="62"/>
        <v>37901.916330916603</v>
      </c>
      <c r="Q2047" s="153">
        <f t="shared" si="63"/>
        <v>-282.27889175460001</v>
      </c>
    </row>
    <row r="2048" spans="1:17" x14ac:dyDescent="0.2">
      <c r="A2048">
        <v>-15947.4237052485</v>
      </c>
      <c r="B2048">
        <v>-14887.7923630327</v>
      </c>
      <c r="C2048">
        <v>2240.6421060754001</v>
      </c>
      <c r="D2048">
        <v>37900.453229081599</v>
      </c>
      <c r="G2048">
        <v>37904.744787743301</v>
      </c>
      <c r="H2048">
        <v>0.53245568779999997</v>
      </c>
      <c r="I2048">
        <v>-0.4576530828</v>
      </c>
      <c r="J2048">
        <v>-0.60448823110000005</v>
      </c>
      <c r="K2048">
        <v>0.37634900669999999</v>
      </c>
      <c r="L2048">
        <v>37901.923959542801</v>
      </c>
      <c r="M2048">
        <v>-146.83652835539999</v>
      </c>
      <c r="N2048">
        <v>37901.923959542801</v>
      </c>
      <c r="O2048">
        <v>146.86823463659999</v>
      </c>
      <c r="P2048" s="153">
        <f t="shared" si="62"/>
        <v>37901.923959542801</v>
      </c>
      <c r="Q2048" s="153">
        <f t="shared" si="63"/>
        <v>-293.67305671079998</v>
      </c>
    </row>
    <row r="2049" spans="1:17" x14ac:dyDescent="0.2">
      <c r="A2049">
        <v>-14281.0284501973</v>
      </c>
      <c r="B2049">
        <v>-14923.940716330901</v>
      </c>
      <c r="C2049">
        <v>2195.6893511443</v>
      </c>
      <c r="D2049">
        <v>37900.457395748199</v>
      </c>
      <c r="G2049">
        <v>37904.748953865397</v>
      </c>
      <c r="H2049">
        <v>0.54834357069999995</v>
      </c>
      <c r="I2049">
        <v>-0.43577803609999999</v>
      </c>
      <c r="J2049">
        <v>-0.60565423330000001</v>
      </c>
      <c r="K2049">
        <v>0.3776238623</v>
      </c>
      <c r="L2049">
        <v>37901.931598495998</v>
      </c>
      <c r="M2049">
        <v>-152.51264533369999</v>
      </c>
      <c r="N2049">
        <v>37901.931598495998</v>
      </c>
      <c r="O2049">
        <v>152.54464485470001</v>
      </c>
      <c r="P2049" s="153">
        <f t="shared" si="62"/>
        <v>37901.931598495998</v>
      </c>
      <c r="Q2049" s="153">
        <f t="shared" si="63"/>
        <v>-305.02529066739999</v>
      </c>
    </row>
    <row r="2050" spans="1:17" x14ac:dyDescent="0.2">
      <c r="A2050">
        <v>-12829.646548569301</v>
      </c>
      <c r="B2050">
        <v>-14888.788368601899</v>
      </c>
      <c r="C2050">
        <v>2148.6142116003998</v>
      </c>
      <c r="D2050">
        <v>37900.460867970498</v>
      </c>
      <c r="G2050">
        <v>37904.753119987501</v>
      </c>
      <c r="H2050">
        <v>0.56432363470000002</v>
      </c>
      <c r="I2050">
        <v>-0.41211788849999997</v>
      </c>
      <c r="J2050">
        <v>-0.60809797389999998</v>
      </c>
      <c r="K2050">
        <v>0.37671545690000002</v>
      </c>
      <c r="L2050">
        <v>37901.939237445098</v>
      </c>
      <c r="M2050">
        <v>-156.0104980701</v>
      </c>
      <c r="N2050">
        <v>37901.939237445098</v>
      </c>
      <c r="O2050">
        <v>155.1090787544</v>
      </c>
      <c r="P2050" s="153">
        <f t="shared" si="62"/>
        <v>37901.939237445098</v>
      </c>
      <c r="Q2050" s="153">
        <f t="shared" si="63"/>
        <v>-312.0209961402</v>
      </c>
    </row>
    <row r="2051" spans="1:17" x14ac:dyDescent="0.2">
      <c r="A2051">
        <v>-11009.169576517999</v>
      </c>
      <c r="B2051">
        <v>-14754.1538304852</v>
      </c>
      <c r="C2051">
        <v>2078.8023946008002</v>
      </c>
      <c r="D2051">
        <v>37900.465034637098</v>
      </c>
      <c r="G2051">
        <v>37904.756591755802</v>
      </c>
      <c r="H2051">
        <v>0.57779603749999997</v>
      </c>
      <c r="I2051">
        <v>-0.39065915670000001</v>
      </c>
      <c r="J2051">
        <v>-0.61125637170000002</v>
      </c>
      <c r="K2051">
        <v>0.37403584099999998</v>
      </c>
      <c r="L2051">
        <v>37901.946876389302</v>
      </c>
      <c r="M2051">
        <v>-157.6345848702</v>
      </c>
      <c r="N2051">
        <v>37901.946876389302</v>
      </c>
      <c r="O2051">
        <v>157.9367718641</v>
      </c>
      <c r="P2051" s="153">
        <f t="shared" si="62"/>
        <v>37901.946876389302</v>
      </c>
      <c r="Q2051" s="153">
        <f t="shared" si="63"/>
        <v>-315.2691697404</v>
      </c>
    </row>
    <row r="2052" spans="1:17" x14ac:dyDescent="0.2">
      <c r="A2052">
        <v>-9099.3109530699003</v>
      </c>
      <c r="B2052">
        <v>-14499.1157106381</v>
      </c>
      <c r="C2052">
        <v>1992.0328806907</v>
      </c>
      <c r="D2052">
        <v>37900.4692013038</v>
      </c>
      <c r="G2052">
        <v>37904.7600635243</v>
      </c>
      <c r="H2052">
        <v>0.59146028500000003</v>
      </c>
      <c r="I2052">
        <v>-0.36721592019999999</v>
      </c>
      <c r="J2052">
        <v>-0.61558058760000001</v>
      </c>
      <c r="K2052">
        <v>0.36930710719999998</v>
      </c>
      <c r="L2052">
        <v>37901.954515330101</v>
      </c>
      <c r="M2052">
        <v>-163.09105297740001</v>
      </c>
      <c r="N2052">
        <v>37901.954515330101</v>
      </c>
      <c r="O2052">
        <v>163.17867369410001</v>
      </c>
      <c r="P2052" s="153">
        <f t="shared" si="62"/>
        <v>37901.954515330101</v>
      </c>
      <c r="Q2052" s="153">
        <f t="shared" si="63"/>
        <v>-326.18210595480002</v>
      </c>
    </row>
    <row r="2053" spans="1:17" x14ac:dyDescent="0.2">
      <c r="A2053">
        <v>-7290.6556850292</v>
      </c>
      <c r="B2053">
        <v>-14142.117791283001</v>
      </c>
      <c r="C2053">
        <v>1896.1307579004001</v>
      </c>
      <c r="D2053">
        <v>37900.472974688397</v>
      </c>
      <c r="G2053">
        <v>37904.763535292703</v>
      </c>
      <c r="H2053">
        <v>0.60532917149999999</v>
      </c>
      <c r="I2053">
        <v>-0.34132655470000001</v>
      </c>
      <c r="J2053">
        <v>-0.62122136009999995</v>
      </c>
      <c r="K2053">
        <v>0.36215576620000001</v>
      </c>
      <c r="L2053">
        <v>37901.962154268003</v>
      </c>
      <c r="M2053">
        <v>-166.55596172919999</v>
      </c>
      <c r="N2053">
        <v>37901.962154268003</v>
      </c>
      <c r="O2053">
        <v>164.12039892909999</v>
      </c>
      <c r="P2053" s="153">
        <f t="shared" si="62"/>
        <v>37901.962154268003</v>
      </c>
      <c r="Q2053" s="153">
        <f t="shared" si="63"/>
        <v>-333.11192345839999</v>
      </c>
    </row>
    <row r="2054" spans="1:17" x14ac:dyDescent="0.2">
      <c r="A2054">
        <v>-5403.5197086940998</v>
      </c>
      <c r="B2054">
        <v>-13637.6720737339</v>
      </c>
      <c r="C2054">
        <v>1780.3761367016</v>
      </c>
      <c r="D2054">
        <v>37900.476755337397</v>
      </c>
      <c r="G2054">
        <v>37904.766312707397</v>
      </c>
      <c r="H2054">
        <v>0.61654542170000004</v>
      </c>
      <c r="I2054">
        <v>-0.31848328450000002</v>
      </c>
      <c r="J2054">
        <v>-0.62678458820000005</v>
      </c>
      <c r="K2054">
        <v>0.35437440730000003</v>
      </c>
      <c r="L2054">
        <v>37901.969793203898</v>
      </c>
      <c r="M2054">
        <v>-167.96654142189999</v>
      </c>
      <c r="N2054">
        <v>37901.969793203898</v>
      </c>
      <c r="O2054">
        <v>168.4435691226</v>
      </c>
      <c r="P2054" s="153">
        <f t="shared" si="62"/>
        <v>37901.969793203898</v>
      </c>
      <c r="Q2054" s="153">
        <f t="shared" si="63"/>
        <v>-335.93308284379998</v>
      </c>
    </row>
    <row r="2055" spans="1:17" x14ac:dyDescent="0.2">
      <c r="A2055">
        <v>-3397.665599118</v>
      </c>
      <c r="B2055">
        <v>-12933.4158954706</v>
      </c>
      <c r="C2055">
        <v>1637.3519758965001</v>
      </c>
      <c r="D2055">
        <v>37900.480627320503</v>
      </c>
      <c r="G2055">
        <v>37904.769090122099</v>
      </c>
      <c r="H2055">
        <v>0.62780464479999998</v>
      </c>
      <c r="I2055">
        <v>-0.2933898211</v>
      </c>
      <c r="J2055">
        <v>-0.63335721150000002</v>
      </c>
      <c r="K2055">
        <v>0.34444503700000001</v>
      </c>
      <c r="L2055">
        <v>37901.977432137697</v>
      </c>
      <c r="M2055">
        <v>-170.0400710415</v>
      </c>
      <c r="N2055">
        <v>37901.977432137697</v>
      </c>
      <c r="O2055">
        <v>168.59539021859999</v>
      </c>
      <c r="P2055" s="153">
        <f t="shared" si="62"/>
        <v>37901.977432137697</v>
      </c>
      <c r="Q2055" s="153">
        <f t="shared" si="63"/>
        <v>-340.080142083</v>
      </c>
    </row>
    <row r="2056" spans="1:17" x14ac:dyDescent="0.2">
      <c r="A2056">
        <v>-1357.0693822283999</v>
      </c>
      <c r="B2056">
        <v>-12005.284719244901</v>
      </c>
      <c r="C2056">
        <v>1466.6760199232999</v>
      </c>
      <c r="D2056">
        <v>37900.484451208198</v>
      </c>
      <c r="G2056">
        <v>37904.771867536801</v>
      </c>
      <c r="H2056">
        <v>0.63899031210000001</v>
      </c>
      <c r="I2056">
        <v>-0.26568043489999998</v>
      </c>
      <c r="J2056">
        <v>-0.64098588030000003</v>
      </c>
      <c r="K2056">
        <v>0.3320276928</v>
      </c>
      <c r="L2056">
        <v>37901.985071069903</v>
      </c>
      <c r="M2056">
        <v>-172.98445502760001</v>
      </c>
      <c r="N2056">
        <v>37901.985071069903</v>
      </c>
      <c r="O2056">
        <v>173.27965336880001</v>
      </c>
      <c r="P2056" s="153">
        <f t="shared" si="62"/>
        <v>37901.985071069903</v>
      </c>
      <c r="Q2056" s="153">
        <f t="shared" si="63"/>
        <v>-345.96891005520001</v>
      </c>
    </row>
    <row r="2057" spans="1:17" x14ac:dyDescent="0.2">
      <c r="A2057">
        <v>633.14128749769998</v>
      </c>
      <c r="B2057">
        <v>-10839.902054415799</v>
      </c>
      <c r="C2057">
        <v>1269.2700887547001</v>
      </c>
      <c r="D2057">
        <v>37900.4881259389</v>
      </c>
      <c r="G2057">
        <v>37904.774644951503</v>
      </c>
      <c r="H2057">
        <v>0.64990951789999996</v>
      </c>
      <c r="I2057">
        <v>-0.23497090130000001</v>
      </c>
      <c r="J2057">
        <v>-0.64967439849999997</v>
      </c>
      <c r="K2057">
        <v>0.31674827550000001</v>
      </c>
      <c r="L2057">
        <v>37901.992710000697</v>
      </c>
      <c r="M2057">
        <v>-173.00123833649999</v>
      </c>
      <c r="N2057">
        <v>37901.992710000697</v>
      </c>
      <c r="O2057">
        <v>173.30930720059999</v>
      </c>
      <c r="P2057" s="153">
        <f t="shared" si="62"/>
        <v>37901.992710000697</v>
      </c>
      <c r="Q2057" s="153">
        <f t="shared" si="63"/>
        <v>-346.00247667299999</v>
      </c>
    </row>
    <row r="2058" spans="1:17" x14ac:dyDescent="0.2">
      <c r="A2058">
        <v>2659.1787166044001</v>
      </c>
      <c r="B2058">
        <v>-9288.5661223490006</v>
      </c>
      <c r="C2058">
        <v>1024.8977766503999</v>
      </c>
      <c r="D2058">
        <v>37900.491913016202</v>
      </c>
      <c r="G2058">
        <v>37904.7788110736</v>
      </c>
      <c r="H2058">
        <v>0.66511087359999999</v>
      </c>
      <c r="I2058">
        <v>-0.18249756049999999</v>
      </c>
      <c r="J2058">
        <v>-0.66451950540000004</v>
      </c>
      <c r="K2058">
        <v>0.28763865039999997</v>
      </c>
      <c r="L2058">
        <v>37902.000348930298</v>
      </c>
      <c r="M2058">
        <v>-173.04015798450001</v>
      </c>
      <c r="N2058">
        <v>37902.000348930298</v>
      </c>
      <c r="O2058">
        <v>173.2596537613</v>
      </c>
      <c r="P2058" s="153">
        <f t="shared" si="62"/>
        <v>37902.000348930298</v>
      </c>
      <c r="Q2058" s="153">
        <f t="shared" si="63"/>
        <v>-346.08031596900003</v>
      </c>
    </row>
    <row r="2059" spans="1:17" x14ac:dyDescent="0.2">
      <c r="A2059">
        <v>4409.3494355198</v>
      </c>
      <c r="B2059">
        <v>-7485.7313183464003</v>
      </c>
      <c r="C2059">
        <v>758.75807512760002</v>
      </c>
      <c r="D2059">
        <v>37900.495391797798</v>
      </c>
      <c r="G2059">
        <v>37904.782977195697</v>
      </c>
      <c r="H2059">
        <v>0.67749497830000005</v>
      </c>
      <c r="I2059">
        <v>-0.1216632064</v>
      </c>
      <c r="J2059">
        <v>-0.68086923509999997</v>
      </c>
      <c r="K2059">
        <v>0.2502312995</v>
      </c>
      <c r="L2059">
        <v>37902.007987858698</v>
      </c>
      <c r="M2059">
        <v>-173.10747788980001</v>
      </c>
      <c r="N2059">
        <v>37902.007987858698</v>
      </c>
      <c r="O2059">
        <v>173.33513974760001</v>
      </c>
      <c r="P2059" s="153">
        <f t="shared" si="62"/>
        <v>37902.007987858698</v>
      </c>
      <c r="Q2059" s="153">
        <f t="shared" si="63"/>
        <v>-346.21495577960002</v>
      </c>
    </row>
    <row r="2060" spans="1:17" x14ac:dyDescent="0.2">
      <c r="A2060">
        <v>5914.5118274370998</v>
      </c>
      <c r="B2060">
        <v>-5283.4459728338998</v>
      </c>
      <c r="C2060">
        <v>452.34807562229997</v>
      </c>
      <c r="D2060">
        <v>37900.498868189803</v>
      </c>
      <c r="G2060">
        <v>37904.787143317801</v>
      </c>
      <c r="H2060">
        <v>0.68495821020000003</v>
      </c>
      <c r="I2060">
        <v>-5.28536301E-2</v>
      </c>
      <c r="J2060">
        <v>-0.69730427319999999</v>
      </c>
      <c r="K2060">
        <v>0.20446392020000001</v>
      </c>
      <c r="L2060">
        <v>37902.015626786299</v>
      </c>
      <c r="M2060">
        <v>-168.0406524814</v>
      </c>
      <c r="N2060">
        <v>37902.015626786299</v>
      </c>
      <c r="O2060">
        <v>167.98236812050001</v>
      </c>
      <c r="P2060" s="153">
        <f t="shared" si="62"/>
        <v>37902.015626786299</v>
      </c>
      <c r="Q2060" s="153">
        <f t="shared" si="63"/>
        <v>-336.0813049628</v>
      </c>
    </row>
    <row r="2061" spans="1:17" x14ac:dyDescent="0.2">
      <c r="A2061">
        <v>7008.3386027761999</v>
      </c>
      <c r="B2061">
        <v>-2669.805530778</v>
      </c>
      <c r="C2061">
        <v>109.1947008061</v>
      </c>
      <c r="D2061">
        <v>37900.502398835903</v>
      </c>
      <c r="G2061">
        <v>37904.791309439803</v>
      </c>
      <c r="H2061">
        <v>0.68533919939999999</v>
      </c>
      <c r="I2061">
        <v>2.1568780400000001E-2</v>
      </c>
      <c r="J2061">
        <v>-0.71184642850000002</v>
      </c>
      <c r="K2061">
        <v>0.1520514114</v>
      </c>
      <c r="L2061">
        <v>37902.023265712698</v>
      </c>
      <c r="M2061">
        <v>-167.26255740369999</v>
      </c>
      <c r="N2061">
        <v>37902.023265712698</v>
      </c>
      <c r="O2061">
        <v>167.3134270031</v>
      </c>
      <c r="P2061" s="153">
        <f t="shared" si="62"/>
        <v>37902.023265712698</v>
      </c>
      <c r="Q2061" s="153">
        <f t="shared" si="63"/>
        <v>-334.52511480739997</v>
      </c>
    </row>
    <row r="2062" spans="1:17" x14ac:dyDescent="0.2">
      <c r="A2062">
        <v>7499.3890444886001</v>
      </c>
      <c r="B2062">
        <v>210.8564613595</v>
      </c>
      <c r="C2062">
        <v>-247.8184340823</v>
      </c>
      <c r="D2062">
        <v>37900.505979128699</v>
      </c>
      <c r="G2062">
        <v>37904.795475561899</v>
      </c>
      <c r="H2062">
        <v>0.67744002020000005</v>
      </c>
      <c r="I2062">
        <v>9.7241502899999999E-2</v>
      </c>
      <c r="J2062">
        <v>-0.72267604279999997</v>
      </c>
      <c r="K2062">
        <v>9.6739062799999997E-2</v>
      </c>
      <c r="L2062">
        <v>37902.030904638203</v>
      </c>
      <c r="M2062">
        <v>-162.6918110583</v>
      </c>
      <c r="N2062">
        <v>37902.030904638203</v>
      </c>
      <c r="O2062">
        <v>162.7799949926</v>
      </c>
      <c r="P2062" s="153">
        <f t="shared" si="62"/>
        <v>37902.030904638203</v>
      </c>
      <c r="Q2062" s="153">
        <f t="shared" si="63"/>
        <v>-325.38362211660001</v>
      </c>
    </row>
    <row r="2063" spans="1:17" x14ac:dyDescent="0.2">
      <c r="A2063">
        <v>7336.047854206</v>
      </c>
      <c r="B2063">
        <v>3028.9993467120999</v>
      </c>
      <c r="C2063">
        <v>-577.91997864710004</v>
      </c>
      <c r="D2063">
        <v>37900.509497819599</v>
      </c>
      <c r="G2063">
        <v>37904.800336037697</v>
      </c>
      <c r="H2063">
        <v>0.65862088870000002</v>
      </c>
      <c r="I2063">
        <v>0.1804674866</v>
      </c>
      <c r="J2063">
        <v>-0.72968202150000006</v>
      </c>
      <c r="K2063">
        <v>3.4844781499999998E-2</v>
      </c>
      <c r="L2063">
        <v>37902.038543562703</v>
      </c>
      <c r="M2063">
        <v>-157.20044661290001</v>
      </c>
      <c r="N2063">
        <v>37902.038543562703</v>
      </c>
      <c r="O2063">
        <v>157.47366468870001</v>
      </c>
      <c r="P2063" s="153">
        <f t="shared" si="62"/>
        <v>37902.038543562703</v>
      </c>
      <c r="Q2063" s="153">
        <f t="shared" si="63"/>
        <v>-314.40089322580002</v>
      </c>
    </row>
    <row r="2064" spans="1:17" x14ac:dyDescent="0.2">
      <c r="A2064">
        <v>6588.3993868698999</v>
      </c>
      <c r="B2064">
        <v>5774.1409117481999</v>
      </c>
      <c r="C2064">
        <v>-881.90061501770003</v>
      </c>
      <c r="D2064">
        <v>37900.5132153089</v>
      </c>
      <c r="G2064">
        <v>37904.804502159801</v>
      </c>
      <c r="H2064">
        <v>0.63671707470000005</v>
      </c>
      <c r="I2064">
        <v>0.2433787204</v>
      </c>
      <c r="J2064">
        <v>-0.73158971070000001</v>
      </c>
      <c r="K2064">
        <v>-1.1604330499999999E-2</v>
      </c>
      <c r="L2064">
        <v>37902.046182529797</v>
      </c>
      <c r="M2064">
        <v>-152.1839043816</v>
      </c>
      <c r="N2064">
        <v>37902.046182529797</v>
      </c>
      <c r="O2064">
        <v>152.17180683620001</v>
      </c>
      <c r="P2064" s="153">
        <f t="shared" si="62"/>
        <v>37902.046182529797</v>
      </c>
      <c r="Q2064" s="153">
        <f t="shared" si="63"/>
        <v>-304.3678087632</v>
      </c>
    </row>
    <row r="2065" spans="1:17" x14ac:dyDescent="0.2">
      <c r="A2065">
        <v>5520.6664873012996</v>
      </c>
      <c r="B2065">
        <v>8038.8106088334998</v>
      </c>
      <c r="C2065">
        <v>-1119.1962367178</v>
      </c>
      <c r="D2065">
        <v>37900.516699173502</v>
      </c>
      <c r="G2065">
        <v>37904.808668281803</v>
      </c>
      <c r="H2065">
        <v>0.61210027460000005</v>
      </c>
      <c r="I2065">
        <v>0.29714799209999998</v>
      </c>
      <c r="J2065">
        <v>-0.73111547160000001</v>
      </c>
      <c r="K2065">
        <v>-5.0064876899999999E-2</v>
      </c>
      <c r="L2065">
        <v>37902.053821409398</v>
      </c>
      <c r="M2065">
        <v>-152.12285412430001</v>
      </c>
      <c r="N2065">
        <v>37902.053821409398</v>
      </c>
      <c r="O2065">
        <v>152.08835043400001</v>
      </c>
      <c r="P2065" s="153">
        <f t="shared" si="62"/>
        <v>37902.053821409398</v>
      </c>
      <c r="Q2065" s="153">
        <f t="shared" si="63"/>
        <v>-304.24570824860001</v>
      </c>
    </row>
    <row r="2066" spans="1:17" x14ac:dyDescent="0.2">
      <c r="A2066">
        <v>4121.3752579652</v>
      </c>
      <c r="B2066">
        <v>10154.0165824621</v>
      </c>
      <c r="C2066">
        <v>-1328.8101303644</v>
      </c>
      <c r="D2066">
        <v>37900.520482447202</v>
      </c>
      <c r="G2066">
        <v>37904.8128344039</v>
      </c>
      <c r="H2066">
        <v>0.58666887980000004</v>
      </c>
      <c r="I2066">
        <v>0.3422507226</v>
      </c>
      <c r="J2066">
        <v>-0.72952320650000002</v>
      </c>
      <c r="K2066">
        <v>-8.0498195699999997E-2</v>
      </c>
      <c r="L2066">
        <v>37902.061460331701</v>
      </c>
      <c r="M2066">
        <v>-146.82746290259999</v>
      </c>
      <c r="N2066">
        <v>37902.061460331701</v>
      </c>
      <c r="O2066">
        <v>146.71136595429999</v>
      </c>
      <c r="P2066" s="153">
        <f t="shared" si="62"/>
        <v>37902.061460331701</v>
      </c>
      <c r="Q2066" s="153">
        <f t="shared" si="63"/>
        <v>-293.65492580519998</v>
      </c>
    </row>
    <row r="2067" spans="1:17" x14ac:dyDescent="0.2">
      <c r="A2067">
        <v>2639.0130526106</v>
      </c>
      <c r="B2067">
        <v>11894.1528505076</v>
      </c>
      <c r="C2067">
        <v>-1491.3548439844001</v>
      </c>
      <c r="D2067">
        <v>37900.524142142996</v>
      </c>
      <c r="G2067">
        <v>37904.815611818602</v>
      </c>
      <c r="H2067">
        <v>0.56984815899999997</v>
      </c>
      <c r="I2067">
        <v>0.36811390109999997</v>
      </c>
      <c r="J2067">
        <v>-0.72829055040000001</v>
      </c>
      <c r="K2067">
        <v>-9.6737302400000003E-2</v>
      </c>
      <c r="L2067">
        <v>37902.0690992534</v>
      </c>
      <c r="M2067">
        <v>-141.34708440719999</v>
      </c>
      <c r="N2067">
        <v>37902.0690992534</v>
      </c>
      <c r="O2067">
        <v>141.5410984591</v>
      </c>
      <c r="P2067" s="153">
        <f t="shared" si="62"/>
        <v>37902.0690992534</v>
      </c>
      <c r="Q2067" s="153">
        <f t="shared" si="63"/>
        <v>-282.69416881439997</v>
      </c>
    </row>
    <row r="2068" spans="1:17" x14ac:dyDescent="0.2">
      <c r="A2068">
        <v>1039.6058224013</v>
      </c>
      <c r="B2068">
        <v>13428.3651397957</v>
      </c>
      <c r="C2068">
        <v>-1625.9248027404001</v>
      </c>
      <c r="D2068">
        <v>37900.527938222898</v>
      </c>
      <c r="G2068">
        <v>37904.818389233304</v>
      </c>
      <c r="H2068">
        <v>0.55335854920000005</v>
      </c>
      <c r="I2068">
        <v>0.39110386759999999</v>
      </c>
      <c r="J2068">
        <v>-0.72712016499999998</v>
      </c>
      <c r="K2068">
        <v>-0.110128772</v>
      </c>
      <c r="L2068">
        <v>37902.076738174503</v>
      </c>
      <c r="M2068">
        <v>-135.9190239486</v>
      </c>
      <c r="N2068">
        <v>37902.076738174503</v>
      </c>
      <c r="O2068">
        <v>135.96544814040001</v>
      </c>
      <c r="P2068" s="153">
        <f t="shared" si="62"/>
        <v>37902.076738174503</v>
      </c>
      <c r="Q2068" s="153">
        <f t="shared" si="63"/>
        <v>-271.8380478972</v>
      </c>
    </row>
    <row r="2069" spans="1:17" x14ac:dyDescent="0.2">
      <c r="A2069">
        <v>-594.40670719110005</v>
      </c>
      <c r="B2069">
        <v>14742.5589988506</v>
      </c>
      <c r="C2069">
        <v>-1733.3105722918001</v>
      </c>
      <c r="D2069">
        <v>37900.5317701272</v>
      </c>
      <c r="G2069">
        <v>37904.8211666481</v>
      </c>
      <c r="H2069">
        <v>0.537292255</v>
      </c>
      <c r="I2069">
        <v>0.41162229109999998</v>
      </c>
      <c r="J2069">
        <v>-0.72611235220000003</v>
      </c>
      <c r="K2069">
        <v>-0.1210164209</v>
      </c>
      <c r="L2069">
        <v>37902.084377095103</v>
      </c>
      <c r="M2069">
        <v>-130.42742516339999</v>
      </c>
      <c r="N2069">
        <v>37902.084377095103</v>
      </c>
      <c r="O2069">
        <v>130.5742424471</v>
      </c>
      <c r="P2069" s="153">
        <f t="shared" si="62"/>
        <v>37902.084377095103</v>
      </c>
      <c r="Q2069" s="153">
        <f t="shared" si="63"/>
        <v>-260.85485032679998</v>
      </c>
    </row>
    <row r="2070" spans="1:17" x14ac:dyDescent="0.2">
      <c r="A2070">
        <v>-2178.8083040034999</v>
      </c>
      <c r="B2070">
        <v>15832.459750677501</v>
      </c>
      <c r="C2070">
        <v>-1815.521541844</v>
      </c>
      <c r="D2070">
        <v>37900.535501184801</v>
      </c>
      <c r="G2070">
        <v>37904.823944062802</v>
      </c>
      <c r="H2070">
        <v>0.5216839029</v>
      </c>
      <c r="I2070">
        <v>0.4300292329</v>
      </c>
      <c r="J2070">
        <v>-0.72532290200000005</v>
      </c>
      <c r="K2070">
        <v>-0.12972066970000001</v>
      </c>
      <c r="L2070">
        <v>37902.092016014503</v>
      </c>
      <c r="M2070">
        <v>-127.2563095738</v>
      </c>
      <c r="N2070">
        <v>37902.092016014503</v>
      </c>
      <c r="O2070">
        <v>127.1438183635</v>
      </c>
      <c r="P2070" s="153">
        <f t="shared" ref="P2070:P2133" si="64">N2070</f>
        <v>37902.092016014503</v>
      </c>
      <c r="Q2070" s="153">
        <f t="shared" ref="Q2070:Q2133" si="65">M2070*2</f>
        <v>-254.51261914759999</v>
      </c>
    </row>
    <row r="2071" spans="1:17" x14ac:dyDescent="0.2">
      <c r="A2071">
        <v>-3938.8997695829999</v>
      </c>
      <c r="B2071">
        <v>16872.7081507248</v>
      </c>
      <c r="C2071">
        <v>-1886.585645681</v>
      </c>
      <c r="D2071">
        <v>37900.539707000702</v>
      </c>
      <c r="G2071">
        <v>37904.827415831198</v>
      </c>
      <c r="H2071">
        <v>0.50281258799999995</v>
      </c>
      <c r="I2071">
        <v>0.45053928539999999</v>
      </c>
      <c r="J2071">
        <v>-0.72467941899999999</v>
      </c>
      <c r="K2071">
        <v>-0.13796228960000001</v>
      </c>
      <c r="L2071">
        <v>37902.099654933998</v>
      </c>
      <c r="M2071">
        <v>-125.00731902059999</v>
      </c>
      <c r="N2071">
        <v>37902.099654933998</v>
      </c>
      <c r="O2071">
        <v>124.972634734</v>
      </c>
      <c r="P2071" s="153">
        <f t="shared" si="64"/>
        <v>37902.099654933998</v>
      </c>
      <c r="Q2071" s="153">
        <f t="shared" si="65"/>
        <v>-250.01463804119999</v>
      </c>
    </row>
    <row r="2072" spans="1:17" x14ac:dyDescent="0.2">
      <c r="A2072">
        <v>-5542.1451493359</v>
      </c>
      <c r="B2072">
        <v>17688.9269087143</v>
      </c>
      <c r="C2072">
        <v>-1935.7107664811001</v>
      </c>
      <c r="D2072">
        <v>37900.543620776902</v>
      </c>
      <c r="G2072">
        <v>37904.830887599601</v>
      </c>
      <c r="H2072">
        <v>0.48460474069999998</v>
      </c>
      <c r="I2072">
        <v>0.46874087060000003</v>
      </c>
      <c r="J2072">
        <v>-0.72442189769999998</v>
      </c>
      <c r="K2072">
        <v>-0.14371205840000001</v>
      </c>
      <c r="L2072">
        <v>37902.107293852503</v>
      </c>
      <c r="M2072">
        <v>-119.298558173</v>
      </c>
      <c r="N2072">
        <v>37902.107293852503</v>
      </c>
      <c r="O2072">
        <v>119.5523493699</v>
      </c>
      <c r="P2072" s="153">
        <f t="shared" si="64"/>
        <v>37902.107293852503</v>
      </c>
      <c r="Q2072" s="153">
        <f t="shared" si="65"/>
        <v>-238.59711634600001</v>
      </c>
    </row>
    <row r="2073" spans="1:17" x14ac:dyDescent="0.2">
      <c r="A2073">
        <v>-7269.5390646172</v>
      </c>
      <c r="B2073">
        <v>18446.753197600901</v>
      </c>
      <c r="C2073">
        <v>-1974.1910006984999</v>
      </c>
      <c r="D2073">
        <v>37900.547948271298</v>
      </c>
      <c r="G2073">
        <v>37904.834359367997</v>
      </c>
      <c r="H2073">
        <v>0.46698814280000001</v>
      </c>
      <c r="I2073">
        <v>0.48504014029999998</v>
      </c>
      <c r="J2073">
        <v>-0.7245295008</v>
      </c>
      <c r="K2073">
        <v>-0.14736057559999999</v>
      </c>
      <c r="L2073">
        <v>37902.114932775898</v>
      </c>
      <c r="M2073">
        <v>-113.90119467309999</v>
      </c>
      <c r="N2073">
        <v>37902.114932775898</v>
      </c>
      <c r="O2073">
        <v>114.37185154140001</v>
      </c>
      <c r="P2073" s="153">
        <f t="shared" si="64"/>
        <v>37902.114932775898</v>
      </c>
      <c r="Q2073" s="153">
        <f t="shared" si="65"/>
        <v>-227.80238934619999</v>
      </c>
    </row>
    <row r="2074" spans="1:17" x14ac:dyDescent="0.2">
      <c r="A2074">
        <v>-8739.5095548644003</v>
      </c>
      <c r="B2074">
        <v>19002.396691698799</v>
      </c>
      <c r="C2074">
        <v>-1996.3320959119001</v>
      </c>
      <c r="D2074">
        <v>37900.551735624402</v>
      </c>
      <c r="G2074">
        <v>37904.838525489999</v>
      </c>
      <c r="H2074">
        <v>0.4465160105</v>
      </c>
      <c r="I2074">
        <v>0.50253787289999996</v>
      </c>
      <c r="J2074">
        <v>-0.72509082160000005</v>
      </c>
      <c r="K2074">
        <v>-0.14940695800000001</v>
      </c>
      <c r="L2074">
        <v>37902.122571687498</v>
      </c>
      <c r="M2074">
        <v>-108.47460327819999</v>
      </c>
      <c r="N2074">
        <v>37902.122571687498</v>
      </c>
      <c r="O2074">
        <v>108.7763472612</v>
      </c>
      <c r="P2074" s="153">
        <f t="shared" si="64"/>
        <v>37902.122571687498</v>
      </c>
      <c r="Q2074" s="153">
        <f t="shared" si="65"/>
        <v>-216.94920655639999</v>
      </c>
    </row>
    <row r="2075" spans="1:17" x14ac:dyDescent="0.2">
      <c r="A2075">
        <v>-10145.6402453232</v>
      </c>
      <c r="B2075">
        <v>19463.219503058001</v>
      </c>
      <c r="C2075">
        <v>-2009.1124246903</v>
      </c>
      <c r="D2075">
        <v>37900.555459363102</v>
      </c>
      <c r="G2075">
        <v>37904.842691612102</v>
      </c>
      <c r="H2075">
        <v>0.42664477410000001</v>
      </c>
      <c r="I2075">
        <v>0.51819105350000005</v>
      </c>
      <c r="J2075">
        <v>-0.72605596220000002</v>
      </c>
      <c r="K2075">
        <v>-0.14931513199999999</v>
      </c>
      <c r="L2075">
        <v>37902.130210604402</v>
      </c>
      <c r="M2075">
        <v>-103.00536462940001</v>
      </c>
      <c r="N2075">
        <v>37902.130210604402</v>
      </c>
      <c r="O2075">
        <v>103.0531440956</v>
      </c>
      <c r="P2075" s="153">
        <f t="shared" si="64"/>
        <v>37902.130210604402</v>
      </c>
      <c r="Q2075" s="153">
        <f t="shared" si="65"/>
        <v>-206.01072925880001</v>
      </c>
    </row>
    <row r="2076" spans="1:17" x14ac:dyDescent="0.2">
      <c r="A2076">
        <v>-11541.896721072</v>
      </c>
      <c r="B2076">
        <v>19856.491146932</v>
      </c>
      <c r="C2076">
        <v>-2014.1612285898</v>
      </c>
      <c r="D2076">
        <v>37900.559263777803</v>
      </c>
      <c r="G2076">
        <v>37904.8475520879</v>
      </c>
      <c r="H2076">
        <v>0.4040576709</v>
      </c>
      <c r="I2076">
        <v>0.53455541979999999</v>
      </c>
      <c r="J2076">
        <v>-0.72759419420000004</v>
      </c>
      <c r="K2076">
        <v>-0.14695097939999999</v>
      </c>
      <c r="L2076">
        <v>37902.137849520601</v>
      </c>
      <c r="M2076">
        <v>-97.9287124791</v>
      </c>
      <c r="N2076">
        <v>37902.137849520601</v>
      </c>
      <c r="O2076">
        <v>97.535444217999995</v>
      </c>
      <c r="P2076" s="153">
        <f t="shared" si="64"/>
        <v>37902.137849520601</v>
      </c>
      <c r="Q2076" s="153">
        <f t="shared" si="65"/>
        <v>-195.8574249582</v>
      </c>
    </row>
    <row r="2077" spans="1:17" x14ac:dyDescent="0.2">
      <c r="A2077">
        <v>-12846.7248132677</v>
      </c>
      <c r="B2077">
        <v>20168.741727725501</v>
      </c>
      <c r="C2077">
        <v>-2012.3123103196001</v>
      </c>
      <c r="D2077">
        <v>37900.562923291604</v>
      </c>
      <c r="G2077">
        <v>37904.852412563603</v>
      </c>
      <c r="H2077">
        <v>0.38195320420000001</v>
      </c>
      <c r="I2077">
        <v>0.54924218660000002</v>
      </c>
      <c r="J2077">
        <v>-0.72946979720000005</v>
      </c>
      <c r="K2077">
        <v>-0.14254327489999999</v>
      </c>
      <c r="L2077">
        <v>37902.145488436101</v>
      </c>
      <c r="M2077">
        <v>-92.405266751699997</v>
      </c>
      <c r="N2077">
        <v>37902.145488436101</v>
      </c>
      <c r="O2077">
        <v>92.6538397355</v>
      </c>
      <c r="P2077" s="153">
        <f t="shared" si="64"/>
        <v>37902.145488436101</v>
      </c>
      <c r="Q2077" s="153">
        <f t="shared" si="65"/>
        <v>-184.81053350339999</v>
      </c>
    </row>
    <row r="2078" spans="1:17" x14ac:dyDescent="0.2">
      <c r="A2078">
        <v>-14176.2009840797</v>
      </c>
      <c r="B2078">
        <v>20433.891990529901</v>
      </c>
      <c r="C2078">
        <v>-2004.1311784208001</v>
      </c>
      <c r="D2078">
        <v>37900.566763546201</v>
      </c>
      <c r="G2078">
        <v>37904.857967393102</v>
      </c>
      <c r="H2078">
        <v>0.35710574960000002</v>
      </c>
      <c r="I2078">
        <v>0.56433401859999999</v>
      </c>
      <c r="J2078">
        <v>-0.73189428359999997</v>
      </c>
      <c r="K2078">
        <v>-0.13540072610000001</v>
      </c>
      <c r="L2078">
        <v>37902.153127363803</v>
      </c>
      <c r="M2078">
        <v>-91.588310696899995</v>
      </c>
      <c r="N2078">
        <v>37902.153127363803</v>
      </c>
      <c r="O2078">
        <v>91.802575426299995</v>
      </c>
      <c r="P2078" s="153">
        <f t="shared" si="64"/>
        <v>37902.153127363803</v>
      </c>
      <c r="Q2078" s="153">
        <f t="shared" si="65"/>
        <v>-183.17662139379999</v>
      </c>
    </row>
    <row r="2079" spans="1:17" x14ac:dyDescent="0.2">
      <c r="A2079">
        <v>-15343.788308552501</v>
      </c>
      <c r="B2079">
        <v>20623.713563746602</v>
      </c>
      <c r="C2079">
        <v>-1991.8320931884</v>
      </c>
      <c r="D2079">
        <v>37900.570235768399</v>
      </c>
      <c r="G2079">
        <v>37904.864216576199</v>
      </c>
      <c r="H2079">
        <v>0.3294900181</v>
      </c>
      <c r="I2079">
        <v>0.57951169849999995</v>
      </c>
      <c r="J2079">
        <v>-0.73481482939999998</v>
      </c>
      <c r="K2079">
        <v>-0.1250987043</v>
      </c>
      <c r="L2079">
        <v>37902.160766266199</v>
      </c>
      <c r="M2079">
        <v>-86.861977891400002</v>
      </c>
      <c r="N2079">
        <v>37902.160766266199</v>
      </c>
      <c r="O2079">
        <v>86.301377191699999</v>
      </c>
      <c r="P2079" s="153">
        <f t="shared" si="64"/>
        <v>37902.160766266199</v>
      </c>
      <c r="Q2079" s="153">
        <f t="shared" si="65"/>
        <v>-173.7239557828</v>
      </c>
    </row>
    <row r="2080" spans="1:17" x14ac:dyDescent="0.2">
      <c r="A2080">
        <v>-16702.578661680702</v>
      </c>
      <c r="B2080">
        <v>20794.777440006401</v>
      </c>
      <c r="C2080">
        <v>-1971.5966908844</v>
      </c>
      <c r="D2080">
        <v>37900.574402435101</v>
      </c>
      <c r="G2080">
        <v>37904.870465759297</v>
      </c>
      <c r="H2080">
        <v>0.30206965730000002</v>
      </c>
      <c r="I2080">
        <v>0.59307028510000004</v>
      </c>
      <c r="J2080">
        <v>-0.73777103850000003</v>
      </c>
      <c r="K2080">
        <v>-0.112762821</v>
      </c>
      <c r="L2080">
        <v>37902.168405179997</v>
      </c>
      <c r="M2080">
        <v>-81.398841357699993</v>
      </c>
      <c r="N2080">
        <v>37902.168405179997</v>
      </c>
      <c r="O2080">
        <v>80.646545881899996</v>
      </c>
      <c r="P2080" s="153">
        <f t="shared" si="64"/>
        <v>37902.168405179997</v>
      </c>
      <c r="Q2080" s="153">
        <f t="shared" si="65"/>
        <v>-162.79768271539999</v>
      </c>
    </row>
    <row r="2081" spans="1:17" x14ac:dyDescent="0.2">
      <c r="A2081">
        <v>-18016.2885795726</v>
      </c>
      <c r="B2081">
        <v>20909.6150550157</v>
      </c>
      <c r="C2081">
        <v>-1946.0262785047</v>
      </c>
      <c r="D2081">
        <v>37900.578569101803</v>
      </c>
      <c r="G2081">
        <v>37904.877409296103</v>
      </c>
      <c r="H2081">
        <v>0.27169384569999999</v>
      </c>
      <c r="I2081">
        <v>0.60648257059999999</v>
      </c>
      <c r="J2081">
        <v>-0.74090919430000002</v>
      </c>
      <c r="K2081">
        <v>-9.7030467199999998E-2</v>
      </c>
      <c r="L2081">
        <v>37902.1760440937</v>
      </c>
      <c r="M2081">
        <v>-75.968105472600001</v>
      </c>
      <c r="N2081">
        <v>37902.1760440937</v>
      </c>
      <c r="O2081">
        <v>75.186143502799993</v>
      </c>
      <c r="P2081" s="153">
        <f t="shared" si="64"/>
        <v>37902.1760440937</v>
      </c>
      <c r="Q2081" s="153">
        <f t="shared" si="65"/>
        <v>-151.9362109452</v>
      </c>
    </row>
    <row r="2082" spans="1:17" x14ac:dyDescent="0.2">
      <c r="A2082">
        <v>-19286.083170430698</v>
      </c>
      <c r="B2082">
        <v>20973.4010323447</v>
      </c>
      <c r="C2082">
        <v>-1915.7009286053001</v>
      </c>
      <c r="D2082">
        <v>37900.582735768403</v>
      </c>
      <c r="G2082">
        <v>37904.885047186501</v>
      </c>
      <c r="H2082">
        <v>0.23829097269999999</v>
      </c>
      <c r="I2082">
        <v>0.6194366603</v>
      </c>
      <c r="J2082">
        <v>-0.74396763850000003</v>
      </c>
      <c r="K2082">
        <v>-7.7638838200000004E-2</v>
      </c>
      <c r="L2082">
        <v>37902.183683006697</v>
      </c>
      <c r="M2082">
        <v>-72.591279184300006</v>
      </c>
      <c r="N2082">
        <v>37902.183683006697</v>
      </c>
      <c r="O2082">
        <v>75.385309820299994</v>
      </c>
      <c r="P2082" s="153">
        <f t="shared" si="64"/>
        <v>37902.183683006697</v>
      </c>
      <c r="Q2082" s="153">
        <f t="shared" si="65"/>
        <v>-145.18255836860001</v>
      </c>
    </row>
    <row r="2083" spans="1:17" x14ac:dyDescent="0.2">
      <c r="A2083">
        <v>-20513.116310904999</v>
      </c>
      <c r="B2083">
        <v>20990.613322098299</v>
      </c>
      <c r="C2083">
        <v>-1881.1182688561</v>
      </c>
      <c r="D2083">
        <v>37900.586902435098</v>
      </c>
      <c r="G2083">
        <v>37904.893379430701</v>
      </c>
      <c r="H2083">
        <v>0.20182508439999999</v>
      </c>
      <c r="I2083">
        <v>0.63159400480000005</v>
      </c>
      <c r="J2083">
        <v>-0.74658900230000003</v>
      </c>
      <c r="K2083">
        <v>-5.4410570200000001E-2</v>
      </c>
      <c r="L2083">
        <v>37902.191321919199</v>
      </c>
      <c r="M2083">
        <v>-70.377806342100001</v>
      </c>
      <c r="N2083">
        <v>37902.191321919199</v>
      </c>
      <c r="O2083">
        <v>69.929221985200002</v>
      </c>
      <c r="P2083" s="153">
        <f t="shared" si="64"/>
        <v>37902.191321919199</v>
      </c>
      <c r="Q2083" s="153">
        <f t="shared" si="65"/>
        <v>-140.7556126842</v>
      </c>
    </row>
    <row r="2084" spans="1:17" x14ac:dyDescent="0.2">
      <c r="A2084">
        <v>-21503.789342279899</v>
      </c>
      <c r="B2084">
        <v>20972.210473493698</v>
      </c>
      <c r="C2084">
        <v>-1849.3594299591</v>
      </c>
      <c r="D2084">
        <v>37900.590374657302</v>
      </c>
      <c r="G2084">
        <v>37904.902406028501</v>
      </c>
      <c r="H2084">
        <v>0.1623455311</v>
      </c>
      <c r="I2084">
        <v>0.64258125509999997</v>
      </c>
      <c r="J2084">
        <v>-0.74832407369999998</v>
      </c>
      <c r="K2084">
        <v>-2.7282592899999999E-2</v>
      </c>
      <c r="L2084">
        <v>37902.1989608363</v>
      </c>
      <c r="M2084">
        <v>-65.126756839799995</v>
      </c>
      <c r="N2084">
        <v>37902.1989608363</v>
      </c>
      <c r="O2084">
        <v>64.984502419999998</v>
      </c>
      <c r="P2084" s="153">
        <f t="shared" si="64"/>
        <v>37902.1989608363</v>
      </c>
      <c r="Q2084" s="153">
        <f t="shared" si="65"/>
        <v>-130.25351367959999</v>
      </c>
    </row>
    <row r="2085" spans="1:17" x14ac:dyDescent="0.2">
      <c r="A2085">
        <v>-22655.307231259099</v>
      </c>
      <c r="B2085">
        <v>20913.8264672441</v>
      </c>
      <c r="C2085">
        <v>-1808.0488347979001</v>
      </c>
      <c r="D2085">
        <v>37900.594541323997</v>
      </c>
      <c r="G2085">
        <v>37904.911432626403</v>
      </c>
      <c r="H2085">
        <v>0.1230494223</v>
      </c>
      <c r="I2085">
        <v>0.65140507920000001</v>
      </c>
      <c r="J2085">
        <v>-0.74868437870000004</v>
      </c>
      <c r="K2085">
        <v>1.4012451E-3</v>
      </c>
      <c r="L2085">
        <v>37902.206599741599</v>
      </c>
      <c r="M2085">
        <v>-59.7787259228</v>
      </c>
      <c r="N2085">
        <v>37902.206599741599</v>
      </c>
      <c r="O2085">
        <v>59.5475155082</v>
      </c>
      <c r="P2085" s="153">
        <f t="shared" si="64"/>
        <v>37902.206599741599</v>
      </c>
      <c r="Q2085" s="153">
        <f t="shared" si="65"/>
        <v>-119.5574518456</v>
      </c>
    </row>
    <row r="2086" spans="1:17" x14ac:dyDescent="0.2">
      <c r="A2086">
        <v>-23767.1198219988</v>
      </c>
      <c r="B2086">
        <v>20818.7396044745</v>
      </c>
      <c r="C2086">
        <v>-1763.5625950983999</v>
      </c>
      <c r="D2086">
        <v>37900.598707990699</v>
      </c>
      <c r="G2086">
        <v>37904.920459224202</v>
      </c>
      <c r="H2086">
        <v>8.4168091900000006E-2</v>
      </c>
      <c r="I2086">
        <v>0.65816124610000004</v>
      </c>
      <c r="J2086">
        <v>-0.74750788329999995</v>
      </c>
      <c r="K2086">
        <v>3.11684271E-2</v>
      </c>
      <c r="L2086">
        <v>37902.214238651803</v>
      </c>
      <c r="M2086">
        <v>-59.827351704900003</v>
      </c>
      <c r="N2086">
        <v>37902.214238651803</v>
      </c>
      <c r="O2086">
        <v>59.459393968999997</v>
      </c>
      <c r="P2086" s="153">
        <f t="shared" si="64"/>
        <v>37902.214238651803</v>
      </c>
      <c r="Q2086" s="153">
        <f t="shared" si="65"/>
        <v>-119.65470340980001</v>
      </c>
    </row>
    <row r="2087" spans="1:17" x14ac:dyDescent="0.2">
      <c r="A2087">
        <v>-24840.206433457901</v>
      </c>
      <c r="B2087">
        <v>20689.685737772601</v>
      </c>
      <c r="C2087">
        <v>-1716.196596363</v>
      </c>
      <c r="D2087">
        <v>37900.602874657299</v>
      </c>
      <c r="G2087">
        <v>37904.929485822002</v>
      </c>
      <c r="H2087">
        <v>4.5970204100000002E-2</v>
      </c>
      <c r="I2087">
        <v>0.66295588640000003</v>
      </c>
      <c r="J2087">
        <v>-0.74470441880000005</v>
      </c>
      <c r="K2087">
        <v>6.1575657499999999E-2</v>
      </c>
      <c r="L2087">
        <v>37902.2218775613</v>
      </c>
      <c r="M2087">
        <v>-54.573878018199999</v>
      </c>
      <c r="N2087">
        <v>37902.2218775613</v>
      </c>
      <c r="O2087">
        <v>53.948922011400001</v>
      </c>
      <c r="P2087" s="153">
        <f t="shared" si="64"/>
        <v>37902.2218775613</v>
      </c>
      <c r="Q2087" s="153">
        <f t="shared" si="65"/>
        <v>-109.1477560364</v>
      </c>
    </row>
    <row r="2088" spans="1:17" x14ac:dyDescent="0.2">
      <c r="A2088">
        <v>-25875.4905268812</v>
      </c>
      <c r="B2088">
        <v>20529.104239219902</v>
      </c>
      <c r="C2088">
        <v>-1666.2131889541999</v>
      </c>
      <c r="D2088">
        <v>37900.607041324001</v>
      </c>
      <c r="G2088">
        <v>37904.939206773503</v>
      </c>
      <c r="H2088">
        <v>5.9113728999999997E-3</v>
      </c>
      <c r="I2088">
        <v>0.6660744998</v>
      </c>
      <c r="J2088">
        <v>-0.73984130690000005</v>
      </c>
      <c r="K2088">
        <v>9.4576196400000007E-2</v>
      </c>
      <c r="L2088">
        <v>37902.229516469903</v>
      </c>
      <c r="M2088">
        <v>-49.316663833900002</v>
      </c>
      <c r="N2088">
        <v>37902.229516469903</v>
      </c>
      <c r="O2088">
        <v>49.1352224814</v>
      </c>
      <c r="P2088" s="153">
        <f t="shared" si="64"/>
        <v>37902.229516469903</v>
      </c>
      <c r="Q2088" s="153">
        <f t="shared" si="65"/>
        <v>-98.633327667800003</v>
      </c>
    </row>
    <row r="2089" spans="1:17" x14ac:dyDescent="0.2">
      <c r="A2089">
        <v>-26709.978166809098</v>
      </c>
      <c r="B2089">
        <v>20372.786482838499</v>
      </c>
      <c r="C2089">
        <v>-1622.7304515932999</v>
      </c>
      <c r="D2089">
        <v>37900.610513546198</v>
      </c>
      <c r="G2089">
        <v>37904.949622078697</v>
      </c>
      <c r="H2089">
        <v>-3.5426885300000002E-2</v>
      </c>
      <c r="I2089">
        <v>0.66727993370000005</v>
      </c>
      <c r="J2089">
        <v>-0.73256247669999996</v>
      </c>
      <c r="K2089">
        <v>0.1297483861</v>
      </c>
      <c r="L2089">
        <v>37902.237155378003</v>
      </c>
      <c r="M2089">
        <v>-49.388010715699998</v>
      </c>
      <c r="N2089">
        <v>37902.237155378003</v>
      </c>
      <c r="O2089">
        <v>48.702976187899999</v>
      </c>
      <c r="P2089" s="153">
        <f t="shared" si="64"/>
        <v>37902.237155378003</v>
      </c>
      <c r="Q2089" s="153">
        <f t="shared" si="65"/>
        <v>-98.776021431399997</v>
      </c>
    </row>
    <row r="2090" spans="1:17" x14ac:dyDescent="0.2">
      <c r="A2090">
        <v>-27678.172732623501</v>
      </c>
      <c r="B2090">
        <v>20159.923289923401</v>
      </c>
      <c r="C2090">
        <v>-1568.5383680667001</v>
      </c>
      <c r="D2090">
        <v>37900.614680212901</v>
      </c>
      <c r="G2090">
        <v>37904.960037383898</v>
      </c>
      <c r="H2090">
        <v>-7.4832898600000003E-2</v>
      </c>
      <c r="I2090">
        <v>0.66654424840000004</v>
      </c>
      <c r="J2090">
        <v>-0.72326899580000004</v>
      </c>
      <c r="K2090">
        <v>0.1643190856</v>
      </c>
      <c r="L2090">
        <v>37902.244794285602</v>
      </c>
      <c r="M2090">
        <v>-44.297171443000003</v>
      </c>
      <c r="N2090">
        <v>37902.244794285602</v>
      </c>
      <c r="O2090">
        <v>43.455257461199999</v>
      </c>
      <c r="P2090" s="153">
        <f t="shared" si="64"/>
        <v>37902.244794285602</v>
      </c>
      <c r="Q2090" s="153">
        <f t="shared" si="65"/>
        <v>-88.594342886000007</v>
      </c>
    </row>
    <row r="2091" spans="1:17" x14ac:dyDescent="0.2">
      <c r="A2091">
        <v>-28610.884578424098</v>
      </c>
      <c r="B2091">
        <v>19921.180963855899</v>
      </c>
      <c r="C2091">
        <v>-1512.3310902909</v>
      </c>
      <c r="D2091">
        <v>37900.618846879603</v>
      </c>
      <c r="G2091">
        <v>37904.969758335399</v>
      </c>
      <c r="H2091">
        <v>-0.1096867654</v>
      </c>
      <c r="I2091">
        <v>0.66436399499999998</v>
      </c>
      <c r="J2091">
        <v>-0.71292270589999995</v>
      </c>
      <c r="K2091">
        <v>0.19578179439999999</v>
      </c>
      <c r="L2091">
        <v>37902.252433192501</v>
      </c>
      <c r="M2091">
        <v>-38.911729876999999</v>
      </c>
      <c r="N2091">
        <v>37902.252433192501</v>
      </c>
      <c r="O2091">
        <v>38.224139212600001</v>
      </c>
      <c r="P2091" s="153">
        <f t="shared" si="64"/>
        <v>37902.252433192501</v>
      </c>
      <c r="Q2091" s="153">
        <f t="shared" si="65"/>
        <v>-77.823459753999998</v>
      </c>
    </row>
    <row r="2092" spans="1:17" x14ac:dyDescent="0.2">
      <c r="A2092">
        <v>-29508.8333232773</v>
      </c>
      <c r="B2092">
        <v>19658.200828619501</v>
      </c>
      <c r="C2092">
        <v>-1454.2822567313001</v>
      </c>
      <c r="D2092">
        <v>37900.623013546203</v>
      </c>
      <c r="G2092">
        <v>37904.9794792869</v>
      </c>
      <c r="H2092">
        <v>-0.1425921372</v>
      </c>
      <c r="I2092">
        <v>0.66098419090000005</v>
      </c>
      <c r="J2092">
        <v>-0.70110216780000001</v>
      </c>
      <c r="K2092">
        <v>0.22632527960000001</v>
      </c>
      <c r="L2092">
        <v>37902.260072099001</v>
      </c>
      <c r="M2092">
        <v>-38.8123613482</v>
      </c>
      <c r="N2092">
        <v>37902.260072099001</v>
      </c>
      <c r="O2092">
        <v>38.183613506599997</v>
      </c>
      <c r="P2092" s="153">
        <f t="shared" si="64"/>
        <v>37902.260072099001</v>
      </c>
      <c r="Q2092" s="153">
        <f t="shared" si="65"/>
        <v>-77.624722696399999</v>
      </c>
    </row>
    <row r="2093" spans="1:17" x14ac:dyDescent="0.2">
      <c r="A2093">
        <v>-30372.690530427401</v>
      </c>
      <c r="B2093">
        <v>19372.477996849899</v>
      </c>
      <c r="C2093">
        <v>-1394.5495394305999</v>
      </c>
      <c r="D2093">
        <v>37900.627180212898</v>
      </c>
      <c r="G2093">
        <v>37904.9892002384</v>
      </c>
      <c r="H2093">
        <v>-0.17353065279999999</v>
      </c>
      <c r="I2093">
        <v>0.6566292158</v>
      </c>
      <c r="J2093">
        <v>-0.68792470920000004</v>
      </c>
      <c r="K2093">
        <v>0.25589994129999999</v>
      </c>
      <c r="L2093">
        <v>37902.267711005297</v>
      </c>
      <c r="M2093">
        <v>-33.630288229500003</v>
      </c>
      <c r="N2093">
        <v>37902.267711005297</v>
      </c>
      <c r="O2093">
        <v>32.788268135999999</v>
      </c>
      <c r="P2093" s="153">
        <f t="shared" si="64"/>
        <v>37902.267711005297</v>
      </c>
      <c r="Q2093" s="153">
        <f t="shared" si="65"/>
        <v>-67.260576459000006</v>
      </c>
    </row>
    <row r="2094" spans="1:17" x14ac:dyDescent="0.2">
      <c r="A2094">
        <v>-31066.982277710002</v>
      </c>
      <c r="B2094">
        <v>19117.992468086901</v>
      </c>
      <c r="C2094">
        <v>-1343.5900863709001</v>
      </c>
      <c r="D2094">
        <v>37900.630652435102</v>
      </c>
      <c r="G2094">
        <v>37904.999615543602</v>
      </c>
      <c r="H2094">
        <v>-0.2045367126</v>
      </c>
      <c r="I2094">
        <v>0.65111344120000003</v>
      </c>
      <c r="J2094">
        <v>-0.67238921939999996</v>
      </c>
      <c r="K2094">
        <v>0.2865462574</v>
      </c>
      <c r="L2094">
        <v>37902.275349949698</v>
      </c>
      <c r="M2094">
        <v>-28.2930570513</v>
      </c>
      <c r="N2094">
        <v>37902.275349949698</v>
      </c>
      <c r="O2094">
        <v>27.383532617299998</v>
      </c>
      <c r="P2094" s="153">
        <f t="shared" si="64"/>
        <v>37902.275349949698</v>
      </c>
      <c r="Q2094" s="153">
        <f t="shared" si="65"/>
        <v>-56.5861141026</v>
      </c>
    </row>
    <row r="2095" spans="1:17" x14ac:dyDescent="0.2">
      <c r="A2095">
        <v>-31869.932710008401</v>
      </c>
      <c r="B2095">
        <v>18794.043473057998</v>
      </c>
      <c r="C2095">
        <v>-1281.1349121364999</v>
      </c>
      <c r="D2095">
        <v>37900.634819101797</v>
      </c>
      <c r="G2095">
        <v>37905.010030848804</v>
      </c>
      <c r="H2095">
        <v>-0.23341220209999999</v>
      </c>
      <c r="I2095">
        <v>0.64493799490000003</v>
      </c>
      <c r="J2095">
        <v>-0.65541446739999998</v>
      </c>
      <c r="K2095">
        <v>0.31623662419999998</v>
      </c>
      <c r="L2095">
        <v>37902.282988818501</v>
      </c>
      <c r="M2095">
        <v>-24.451541822999999</v>
      </c>
      <c r="N2095">
        <v>37902.282988818501</v>
      </c>
      <c r="O2095">
        <v>27.4008396097</v>
      </c>
      <c r="P2095" s="153">
        <f t="shared" si="64"/>
        <v>37902.282988818501</v>
      </c>
      <c r="Q2095" s="153">
        <f t="shared" si="65"/>
        <v>-48.903083645999999</v>
      </c>
    </row>
    <row r="2096" spans="1:17" x14ac:dyDescent="0.2">
      <c r="A2096">
        <v>-32640.454357338302</v>
      </c>
      <c r="B2096">
        <v>18450.942029623398</v>
      </c>
      <c r="C2096">
        <v>-1217.3728864962</v>
      </c>
      <c r="D2096">
        <v>37900.638985768397</v>
      </c>
      <c r="G2096">
        <v>37905.020446153998</v>
      </c>
      <c r="H2096">
        <v>-0.26026368929999999</v>
      </c>
      <c r="I2096">
        <v>0.63830384959999997</v>
      </c>
      <c r="J2096">
        <v>-0.6369353364</v>
      </c>
      <c r="K2096">
        <v>0.34517297829999999</v>
      </c>
      <c r="L2096">
        <v>37902.290627738403</v>
      </c>
      <c r="M2096">
        <v>-23.162710103999999</v>
      </c>
      <c r="N2096">
        <v>37902.290627738403</v>
      </c>
      <c r="O2096">
        <v>21.924326516800001</v>
      </c>
      <c r="P2096" s="153">
        <f t="shared" si="64"/>
        <v>37902.290627738403</v>
      </c>
      <c r="Q2096" s="153">
        <f t="shared" si="65"/>
        <v>-46.325420207999997</v>
      </c>
    </row>
    <row r="2097" spans="1:17" x14ac:dyDescent="0.2">
      <c r="A2097">
        <v>-33379.056466914</v>
      </c>
      <c r="B2097">
        <v>18089.768982735699</v>
      </c>
      <c r="C2097">
        <v>-1152.4172356107999</v>
      </c>
      <c r="D2097">
        <v>37900.643152435099</v>
      </c>
      <c r="G2097">
        <v>37905.0308614592</v>
      </c>
      <c r="H2097">
        <v>-0.28518780049999998</v>
      </c>
      <c r="I2097">
        <v>0.63140056290000002</v>
      </c>
      <c r="J2097">
        <v>-0.61676381769999999</v>
      </c>
      <c r="K2097">
        <v>0.37363570600000001</v>
      </c>
      <c r="L2097">
        <v>37902.298266632402</v>
      </c>
      <c r="M2097">
        <v>-17.666138159799999</v>
      </c>
      <c r="N2097">
        <v>37902.298266632402</v>
      </c>
      <c r="O2097">
        <v>16.503938077600001</v>
      </c>
      <c r="P2097" s="153">
        <f t="shared" si="64"/>
        <v>37902.298266632402</v>
      </c>
      <c r="Q2097" s="153">
        <f t="shared" si="65"/>
        <v>-35.332276319599998</v>
      </c>
    </row>
    <row r="2098" spans="1:17" x14ac:dyDescent="0.2">
      <c r="A2098">
        <v>-34086.211238208198</v>
      </c>
      <c r="B2098">
        <v>17711.5254268432</v>
      </c>
      <c r="C2098">
        <v>-1086.372809775</v>
      </c>
      <c r="D2098">
        <v>37900.647319101801</v>
      </c>
      <c r="G2098">
        <v>37905.0405824107</v>
      </c>
      <c r="H2098">
        <v>-0.30675597469999999</v>
      </c>
      <c r="I2098">
        <v>0.62489211820000001</v>
      </c>
      <c r="J2098">
        <v>-0.59609672030000005</v>
      </c>
      <c r="K2098">
        <v>0.40009912860000002</v>
      </c>
      <c r="L2098">
        <v>37902.305905539797</v>
      </c>
      <c r="M2098">
        <v>-12.399551818200001</v>
      </c>
      <c r="N2098">
        <v>37902.305905539797</v>
      </c>
      <c r="O2098">
        <v>16.587690928200001</v>
      </c>
      <c r="P2098" s="153">
        <f t="shared" si="64"/>
        <v>37902.305905539797</v>
      </c>
      <c r="Q2098" s="153">
        <f t="shared" si="65"/>
        <v>-24.799103636400002</v>
      </c>
    </row>
    <row r="2099" spans="1:17" x14ac:dyDescent="0.2">
      <c r="A2099">
        <v>-34651.800962845002</v>
      </c>
      <c r="B2099">
        <v>17383.955465338899</v>
      </c>
      <c r="C2099">
        <v>-1030.5745989364</v>
      </c>
      <c r="D2099">
        <v>37900.650791323998</v>
      </c>
      <c r="G2099">
        <v>37905.048914654901</v>
      </c>
      <c r="H2099">
        <v>-0.32391331719999999</v>
      </c>
      <c r="I2099">
        <v>0.61942082249999997</v>
      </c>
      <c r="J2099">
        <v>-0.57659549799999998</v>
      </c>
      <c r="K2099">
        <v>0.4230078478</v>
      </c>
      <c r="L2099">
        <v>37902.313544451099</v>
      </c>
      <c r="M2099">
        <v>-12.406824371500001</v>
      </c>
      <c r="N2099">
        <v>37902.313544451099</v>
      </c>
      <c r="O2099">
        <v>16.5782647411</v>
      </c>
      <c r="P2099" s="153">
        <f t="shared" si="64"/>
        <v>37902.313544451099</v>
      </c>
      <c r="Q2099" s="153">
        <f t="shared" si="65"/>
        <v>-24.813648743000002</v>
      </c>
    </row>
    <row r="2100" spans="1:17" x14ac:dyDescent="0.2">
      <c r="A2100">
        <v>-35302.413428087297</v>
      </c>
      <c r="B2100">
        <v>16976.785731585202</v>
      </c>
      <c r="C2100">
        <v>-962.78246952049994</v>
      </c>
      <c r="D2100">
        <v>37900.6549579907</v>
      </c>
      <c r="G2100">
        <v>37905.056552545298</v>
      </c>
      <c r="H2100">
        <v>-0.33846565480000002</v>
      </c>
      <c r="I2100">
        <v>0.61465649759999996</v>
      </c>
      <c r="J2100">
        <v>-0.5568413941</v>
      </c>
      <c r="K2100">
        <v>0.44448402920000002</v>
      </c>
      <c r="L2100">
        <v>37902.321183370601</v>
      </c>
      <c r="M2100">
        <v>-18.859063447400001</v>
      </c>
      <c r="N2100">
        <v>37902.321183370601</v>
      </c>
      <c r="O2100">
        <v>17.2266276782</v>
      </c>
      <c r="P2100" s="153">
        <f t="shared" si="64"/>
        <v>37902.321183370601</v>
      </c>
      <c r="Q2100" s="153">
        <f t="shared" si="65"/>
        <v>-37.718126894800001</v>
      </c>
    </row>
    <row r="2101" spans="1:17" x14ac:dyDescent="0.2">
      <c r="A2101">
        <v>-35922.731680950499</v>
      </c>
      <c r="B2101">
        <v>16555.0210643194</v>
      </c>
      <c r="C2101">
        <v>-894.1612642051</v>
      </c>
      <c r="D2101">
        <v>37900.659124657301</v>
      </c>
      <c r="G2101">
        <v>37905.062801728403</v>
      </c>
      <c r="H2101">
        <v>-0.34940025479999998</v>
      </c>
      <c r="I2101">
        <v>0.61109025449999999</v>
      </c>
      <c r="J2101">
        <v>-0.53894141610000001</v>
      </c>
      <c r="K2101">
        <v>0.46263410249999998</v>
      </c>
      <c r="L2101">
        <v>37902.328822296498</v>
      </c>
      <c r="M2101">
        <v>-34.9215750153</v>
      </c>
      <c r="N2101">
        <v>37902.328822296498</v>
      </c>
      <c r="O2101">
        <v>32.3189663701</v>
      </c>
      <c r="P2101" s="153">
        <f t="shared" si="64"/>
        <v>37902.328822296498</v>
      </c>
      <c r="Q2101" s="153">
        <f t="shared" si="65"/>
        <v>-69.8431500306</v>
      </c>
    </row>
    <row r="2102" spans="1:17" x14ac:dyDescent="0.2">
      <c r="A2102">
        <v>-36513.102654959097</v>
      </c>
      <c r="B2102">
        <v>16119.428843961799</v>
      </c>
      <c r="C2102">
        <v>-824.79179499789996</v>
      </c>
      <c r="D2102">
        <v>37900.663291324003</v>
      </c>
      <c r="G2102">
        <v>37905.068356557902</v>
      </c>
      <c r="H2102">
        <v>-0.35821844390000002</v>
      </c>
      <c r="I2102">
        <v>0.60832706619999999</v>
      </c>
      <c r="J2102">
        <v>-0.5213242521</v>
      </c>
      <c r="K2102">
        <v>0.47941500929999997</v>
      </c>
      <c r="L2102">
        <v>37902.346183503898</v>
      </c>
      <c r="M2102">
        <v>-0.39999999949999998</v>
      </c>
      <c r="N2102">
        <v>37902.346183503898</v>
      </c>
      <c r="O2102">
        <v>0.79999999909999997</v>
      </c>
      <c r="P2102" s="153">
        <f t="shared" si="64"/>
        <v>37902.346183503898</v>
      </c>
      <c r="Q2102" s="153">
        <f t="shared" si="65"/>
        <v>-0.79999999899999996</v>
      </c>
    </row>
    <row r="2103" spans="1:17" x14ac:dyDescent="0.2">
      <c r="A2103">
        <v>-37073.844325108701</v>
      </c>
      <c r="B2103">
        <v>15670.7300555969</v>
      </c>
      <c r="C2103">
        <v>-754.75022524459996</v>
      </c>
      <c r="D2103">
        <v>37900.667457990698</v>
      </c>
      <c r="G2103">
        <v>37905.073217033598</v>
      </c>
      <c r="H2103">
        <v>-0.36505051319999998</v>
      </c>
      <c r="I2103">
        <v>0.60638112740000005</v>
      </c>
      <c r="J2103">
        <v>-0.50421274859999998</v>
      </c>
      <c r="K2103">
        <v>0.49478233129999999</v>
      </c>
      <c r="L2103">
        <v>37902.358683571198</v>
      </c>
      <c r="M2103">
        <v>-115.26013482560001</v>
      </c>
      <c r="N2103">
        <v>37902.358683571198</v>
      </c>
      <c r="O2103">
        <v>115.3465667122</v>
      </c>
      <c r="P2103" s="153">
        <f t="shared" si="64"/>
        <v>37902.358683571198</v>
      </c>
      <c r="Q2103" s="153">
        <f t="shared" si="65"/>
        <v>-230.52026965120001</v>
      </c>
    </row>
    <row r="2104" spans="1:17" x14ac:dyDescent="0.2">
      <c r="A2104">
        <v>-37605.246992434099</v>
      </c>
      <c r="B2104">
        <v>15209.6040018563</v>
      </c>
      <c r="C2104">
        <v>-684.10859152299997</v>
      </c>
      <c r="D2104">
        <v>37900.671624657298</v>
      </c>
      <c r="G2104">
        <v>37905.078077509403</v>
      </c>
      <c r="H2104">
        <v>-0.37079715810000002</v>
      </c>
      <c r="I2104">
        <v>0.60507943190000002</v>
      </c>
      <c r="J2104">
        <v>-0.48504826290000003</v>
      </c>
      <c r="K2104">
        <v>0.51099562740000004</v>
      </c>
      <c r="L2104">
        <v>37902.366322511101</v>
      </c>
      <c r="M2104">
        <v>-129.17799890329999</v>
      </c>
      <c r="N2104">
        <v>37902.366322511101</v>
      </c>
      <c r="O2104">
        <v>129.4678092067</v>
      </c>
      <c r="P2104" s="153">
        <f t="shared" si="64"/>
        <v>37902.366322511101</v>
      </c>
      <c r="Q2104" s="153">
        <f t="shared" si="65"/>
        <v>-258.35599780659999</v>
      </c>
    </row>
    <row r="2105" spans="1:17" x14ac:dyDescent="0.2">
      <c r="A2105">
        <v>-38025.861894590998</v>
      </c>
      <c r="B2105">
        <v>14816.303319541101</v>
      </c>
      <c r="C2105">
        <v>-624.83161011070001</v>
      </c>
      <c r="D2105">
        <v>37900.675096879597</v>
      </c>
      <c r="G2105">
        <v>37905.082243631499</v>
      </c>
      <c r="H2105">
        <v>-0.37456147620000002</v>
      </c>
      <c r="I2105">
        <v>0.60469657460000004</v>
      </c>
      <c r="J2105">
        <v>-0.46649680449999997</v>
      </c>
      <c r="K2105">
        <v>0.52576276460000004</v>
      </c>
      <c r="L2105">
        <v>37902.373961443896</v>
      </c>
      <c r="M2105">
        <v>-135.37223050040001</v>
      </c>
      <c r="N2105">
        <v>37902.373961443896</v>
      </c>
      <c r="O2105">
        <v>135.4939618011</v>
      </c>
      <c r="P2105" s="153">
        <f t="shared" si="64"/>
        <v>37902.373961443896</v>
      </c>
      <c r="Q2105" s="153">
        <f t="shared" si="65"/>
        <v>-270.74446100080002</v>
      </c>
    </row>
    <row r="2106" spans="1:17" x14ac:dyDescent="0.2">
      <c r="A2106">
        <v>-38504.143115879197</v>
      </c>
      <c r="B2106">
        <v>14334.036456212099</v>
      </c>
      <c r="C2106">
        <v>-553.26508769309999</v>
      </c>
      <c r="D2106">
        <v>37900.679263546197</v>
      </c>
      <c r="G2106">
        <v>37905.0857153998</v>
      </c>
      <c r="H2106">
        <v>-0.37658940549999997</v>
      </c>
      <c r="I2106">
        <v>0.60509841369999995</v>
      </c>
      <c r="J2106">
        <v>-0.4490929145</v>
      </c>
      <c r="K2106">
        <v>0.53884309730000002</v>
      </c>
      <c r="L2106">
        <v>37902.380211486801</v>
      </c>
      <c r="M2106">
        <v>-141.13355168859999</v>
      </c>
      <c r="N2106">
        <v>37902.380211486801</v>
      </c>
      <c r="O2106">
        <v>141.50453716269999</v>
      </c>
      <c r="P2106" s="153">
        <f t="shared" si="64"/>
        <v>37902.380211486801</v>
      </c>
      <c r="Q2106" s="153">
        <f t="shared" si="65"/>
        <v>-282.26710337719999</v>
      </c>
    </row>
    <row r="2107" spans="1:17" x14ac:dyDescent="0.2">
      <c r="A2107">
        <v>-38953.767296579797</v>
      </c>
      <c r="B2107">
        <v>13841.0756646462</v>
      </c>
      <c r="C2107">
        <v>-481.2840644579</v>
      </c>
      <c r="D2107">
        <v>37900.683430212899</v>
      </c>
      <c r="G2107">
        <v>37905.089187168203</v>
      </c>
      <c r="H2107">
        <v>-0.37725230990000003</v>
      </c>
      <c r="I2107">
        <v>0.60639387440000003</v>
      </c>
      <c r="J2107">
        <v>-0.42940395939999998</v>
      </c>
      <c r="K2107">
        <v>0.55279236919999997</v>
      </c>
      <c r="L2107">
        <v>37902.385072632802</v>
      </c>
      <c r="M2107">
        <v>-146.6301824183</v>
      </c>
      <c r="N2107">
        <v>37902.385072632802</v>
      </c>
      <c r="O2107">
        <v>145.732688723</v>
      </c>
      <c r="P2107" s="153">
        <f t="shared" si="64"/>
        <v>37902.385072632802</v>
      </c>
      <c r="Q2107" s="153">
        <f t="shared" si="65"/>
        <v>-293.26036483659999</v>
      </c>
    </row>
    <row r="2108" spans="1:17" x14ac:dyDescent="0.2">
      <c r="A2108">
        <v>-39374.928458807502</v>
      </c>
      <c r="B2108">
        <v>13337.9757355782</v>
      </c>
      <c r="C2108">
        <v>-408.94865699000002</v>
      </c>
      <c r="D2108">
        <v>37900.687596879601</v>
      </c>
      <c r="G2108">
        <v>37905.091964583</v>
      </c>
      <c r="H2108">
        <v>-0.3764680742</v>
      </c>
      <c r="I2108">
        <v>0.60828328590000003</v>
      </c>
      <c r="J2108">
        <v>-0.4115486874</v>
      </c>
      <c r="K2108">
        <v>0.56470426870000001</v>
      </c>
      <c r="L2108">
        <v>37902.391322684001</v>
      </c>
      <c r="M2108">
        <v>-146.73728117909999</v>
      </c>
      <c r="N2108">
        <v>37902.391322684001</v>
      </c>
      <c r="O2108">
        <v>147.2919447756</v>
      </c>
      <c r="P2108" s="153">
        <f t="shared" si="64"/>
        <v>37902.391322684001</v>
      </c>
      <c r="Q2108" s="153">
        <f t="shared" si="65"/>
        <v>-293.47456235819999</v>
      </c>
    </row>
    <row r="2109" spans="1:17" x14ac:dyDescent="0.2">
      <c r="A2109">
        <v>-39767.7975680831</v>
      </c>
      <c r="B2109">
        <v>12825.2664792346</v>
      </c>
      <c r="C2109">
        <v>-336.31670219080002</v>
      </c>
      <c r="D2109">
        <v>37900.691763546201</v>
      </c>
      <c r="G2109">
        <v>37905.094741997702</v>
      </c>
      <c r="H2109">
        <v>-0.37411781240000003</v>
      </c>
      <c r="I2109">
        <v>0.61116692829999997</v>
      </c>
      <c r="J2109">
        <v>-0.39129495730000002</v>
      </c>
      <c r="K2109">
        <v>0.57740722590000004</v>
      </c>
      <c r="L2109">
        <v>37902.396878275402</v>
      </c>
      <c r="M2109">
        <v>-152.21427561390001</v>
      </c>
      <c r="N2109">
        <v>37902.396878275402</v>
      </c>
      <c r="O2109">
        <v>152.75975469689999</v>
      </c>
      <c r="P2109" s="153">
        <f t="shared" si="64"/>
        <v>37902.396878275402</v>
      </c>
      <c r="Q2109" s="153">
        <f t="shared" si="65"/>
        <v>-304.42855122780003</v>
      </c>
    </row>
    <row r="2110" spans="1:17" x14ac:dyDescent="0.2">
      <c r="A2110">
        <v>-40073.684355359699</v>
      </c>
      <c r="B2110">
        <v>12391.034981610401</v>
      </c>
      <c r="C2110">
        <v>-275.6038846207</v>
      </c>
      <c r="D2110">
        <v>37900.695235768399</v>
      </c>
      <c r="G2110">
        <v>37905.098908119799</v>
      </c>
      <c r="H2110">
        <v>-0.3664283351</v>
      </c>
      <c r="I2110">
        <v>0.61802191939999995</v>
      </c>
      <c r="J2110">
        <v>-0.35485298459999998</v>
      </c>
      <c r="K2110">
        <v>0.59821278970000002</v>
      </c>
      <c r="L2110">
        <v>37902.401739419598</v>
      </c>
      <c r="M2110">
        <v>-153.8515458864</v>
      </c>
      <c r="N2110">
        <v>37902.401739419598</v>
      </c>
      <c r="O2110">
        <v>152.84557489380001</v>
      </c>
      <c r="P2110" s="153">
        <f t="shared" si="64"/>
        <v>37902.401739419598</v>
      </c>
      <c r="Q2110" s="153">
        <f t="shared" si="65"/>
        <v>-307.70309177280001</v>
      </c>
    </row>
    <row r="2111" spans="1:17" x14ac:dyDescent="0.2">
      <c r="A2111">
        <v>-40415.054824042498</v>
      </c>
      <c r="B2111">
        <v>11862.0118699428</v>
      </c>
      <c r="C2111">
        <v>-202.57203324439999</v>
      </c>
      <c r="D2111">
        <v>37900.699402435101</v>
      </c>
      <c r="G2111">
        <v>37905.103074241801</v>
      </c>
      <c r="H2111">
        <v>-0.35102390410000001</v>
      </c>
      <c r="I2111">
        <v>0.6291883345</v>
      </c>
      <c r="J2111">
        <v>-0.30782431809999999</v>
      </c>
      <c r="K2111">
        <v>0.62140843869999995</v>
      </c>
      <c r="L2111">
        <v>37902.405906113403</v>
      </c>
      <c r="M2111">
        <v>-157.38455537039999</v>
      </c>
      <c r="N2111">
        <v>37902.405906113403</v>
      </c>
      <c r="O2111">
        <v>158.07628324839999</v>
      </c>
      <c r="P2111" s="153">
        <f t="shared" si="64"/>
        <v>37902.405906113403</v>
      </c>
      <c r="Q2111" s="153">
        <f t="shared" si="65"/>
        <v>-314.76911074079999</v>
      </c>
    </row>
    <row r="2112" spans="1:17" x14ac:dyDescent="0.2">
      <c r="A2112">
        <v>-40728.4978924393</v>
      </c>
      <c r="B2112">
        <v>11324.766432057701</v>
      </c>
      <c r="C2112">
        <v>-129.3975210632</v>
      </c>
      <c r="D2112">
        <v>37900.703569101803</v>
      </c>
      <c r="G2112">
        <v>37905.105851656503</v>
      </c>
      <c r="H2112">
        <v>-0.33401861170000002</v>
      </c>
      <c r="I2112">
        <v>0.63995012929999995</v>
      </c>
      <c r="J2112">
        <v>-0.2677336803</v>
      </c>
      <c r="K2112">
        <v>0.63813327409999998</v>
      </c>
      <c r="L2112">
        <v>37902.410072806197</v>
      </c>
      <c r="M2112">
        <v>-157.35698681849999</v>
      </c>
      <c r="N2112">
        <v>37902.410072806197</v>
      </c>
      <c r="O2112">
        <v>158.02569571609999</v>
      </c>
      <c r="P2112" s="153">
        <f t="shared" si="64"/>
        <v>37902.410072806197</v>
      </c>
      <c r="Q2112" s="153">
        <f t="shared" si="65"/>
        <v>-314.71397363699998</v>
      </c>
    </row>
    <row r="2113" spans="1:17" x14ac:dyDescent="0.2">
      <c r="A2113">
        <v>-41014.101537917297</v>
      </c>
      <c r="B2113">
        <v>10779.754635215901</v>
      </c>
      <c r="C2113">
        <v>-56.1318891616</v>
      </c>
      <c r="D2113">
        <v>37900.707735768403</v>
      </c>
      <c r="G2113">
        <v>37905.108629071299</v>
      </c>
      <c r="H2113">
        <v>-0.3089053591</v>
      </c>
      <c r="I2113">
        <v>0.65404512989999997</v>
      </c>
      <c r="J2113">
        <v>-0.2176333309</v>
      </c>
      <c r="K2113">
        <v>0.655315329</v>
      </c>
      <c r="L2113">
        <v>37902.415628395102</v>
      </c>
      <c r="M2113">
        <v>-162.84033873569999</v>
      </c>
      <c r="N2113">
        <v>37902.415628395102</v>
      </c>
      <c r="O2113">
        <v>163.48236779620001</v>
      </c>
      <c r="P2113" s="153">
        <f t="shared" si="64"/>
        <v>37902.415628395102</v>
      </c>
      <c r="Q2113" s="153">
        <f t="shared" si="65"/>
        <v>-325.68067747139997</v>
      </c>
    </row>
    <row r="2114" spans="1:17" x14ac:dyDescent="0.2">
      <c r="A2114">
        <v>-41271.933104118398</v>
      </c>
      <c r="B2114">
        <v>10227.4180663189</v>
      </c>
      <c r="C2114">
        <v>17.174413899699999</v>
      </c>
      <c r="D2114">
        <v>37900.711902435098</v>
      </c>
      <c r="G2114">
        <v>37905.111406486001</v>
      </c>
      <c r="H2114">
        <v>-0.2724202127</v>
      </c>
      <c r="I2114">
        <v>0.67169329629999996</v>
      </c>
      <c r="J2114">
        <v>-0.15411862949999999</v>
      </c>
      <c r="K2114">
        <v>0.67146317209999995</v>
      </c>
      <c r="L2114">
        <v>37902.423267358099</v>
      </c>
      <c r="M2114">
        <v>-162.65542852479999</v>
      </c>
      <c r="N2114">
        <v>37902.423267358099</v>
      </c>
      <c r="O2114">
        <v>163.46253778420001</v>
      </c>
      <c r="P2114" s="153">
        <f t="shared" si="64"/>
        <v>37902.423267358099</v>
      </c>
      <c r="Q2114" s="153">
        <f t="shared" si="65"/>
        <v>-325.31085704959997</v>
      </c>
    </row>
    <row r="2115" spans="1:17" x14ac:dyDescent="0.2">
      <c r="A2115">
        <v>-41465.612459272401</v>
      </c>
      <c r="B2115">
        <v>9761.8520962179009</v>
      </c>
      <c r="C2115">
        <v>78.258292994800001</v>
      </c>
      <c r="D2115">
        <v>37900.715374657302</v>
      </c>
      <c r="G2115">
        <v>37905.114183900703</v>
      </c>
      <c r="H2115">
        <v>-0.22108830030000001</v>
      </c>
      <c r="I2115">
        <v>0.69195164300000001</v>
      </c>
      <c r="J2115">
        <v>-7.3957623099999995E-2</v>
      </c>
      <c r="K2115">
        <v>0.68326653449999997</v>
      </c>
      <c r="L2115">
        <v>37902.430906258101</v>
      </c>
      <c r="M2115">
        <v>-167.95274012909999</v>
      </c>
      <c r="N2115">
        <v>37902.430906258101</v>
      </c>
      <c r="O2115">
        <v>168.47696797840001</v>
      </c>
      <c r="P2115" s="153">
        <f t="shared" si="64"/>
        <v>37902.430906258101</v>
      </c>
      <c r="Q2115" s="153">
        <f t="shared" si="65"/>
        <v>-335.90548025819999</v>
      </c>
    </row>
    <row r="2116" spans="1:17" x14ac:dyDescent="0.2">
      <c r="A2116">
        <v>-41672.635999824299</v>
      </c>
      <c r="B2116">
        <v>9197.1929254958995</v>
      </c>
      <c r="C2116">
        <v>151.51096174009999</v>
      </c>
      <c r="D2116">
        <v>37900.719541323997</v>
      </c>
      <c r="G2116">
        <v>37905.116961315398</v>
      </c>
      <c r="H2116">
        <v>-0.15371180270000001</v>
      </c>
      <c r="I2116">
        <v>0.71165994379999997</v>
      </c>
      <c r="J2116">
        <v>2.3050663499999999E-2</v>
      </c>
      <c r="K2116">
        <v>0.68511420440000004</v>
      </c>
      <c r="L2116">
        <v>37902.4385451856</v>
      </c>
      <c r="M2116">
        <v>-167.99374797909999</v>
      </c>
      <c r="N2116">
        <v>37902.4385451856</v>
      </c>
      <c r="O2116">
        <v>168.49603171659999</v>
      </c>
      <c r="P2116" s="153">
        <f t="shared" si="64"/>
        <v>37902.4385451856</v>
      </c>
      <c r="Q2116" s="153">
        <f t="shared" si="65"/>
        <v>-335.98749595819999</v>
      </c>
    </row>
    <row r="2117" spans="1:17" x14ac:dyDescent="0.2">
      <c r="A2117">
        <v>-41851.968257634602</v>
      </c>
      <c r="B2117">
        <v>8626.3970140122001</v>
      </c>
      <c r="C2117">
        <v>224.66558044600001</v>
      </c>
      <c r="D2117">
        <v>37900.723707990699</v>
      </c>
      <c r="G2117">
        <v>37905.1197387301</v>
      </c>
      <c r="H2117">
        <v>-7.5629562600000005E-2</v>
      </c>
      <c r="I2117">
        <v>0.72588437110000004</v>
      </c>
      <c r="J2117">
        <v>0.1299218382</v>
      </c>
      <c r="K2117">
        <v>0.67118728009999995</v>
      </c>
      <c r="L2117">
        <v>37902.446184124303</v>
      </c>
      <c r="M2117">
        <v>-172.6314251341</v>
      </c>
      <c r="N2117">
        <v>37902.446184124303</v>
      </c>
      <c r="O2117">
        <v>168.53059058279999</v>
      </c>
      <c r="P2117" s="153">
        <f t="shared" si="64"/>
        <v>37902.446184124303</v>
      </c>
      <c r="Q2117" s="153">
        <f t="shared" si="65"/>
        <v>-345.2628502682</v>
      </c>
    </row>
    <row r="2118" spans="1:17" x14ac:dyDescent="0.2">
      <c r="A2118">
        <v>-42003.599308826699</v>
      </c>
      <c r="B2118">
        <v>8049.8662611200998</v>
      </c>
      <c r="C2118">
        <v>297.67410909120002</v>
      </c>
      <c r="D2118">
        <v>37900.727874657299</v>
      </c>
      <c r="G2118">
        <v>37905.122516144897</v>
      </c>
      <c r="H2118">
        <v>6.9127659999999999E-4</v>
      </c>
      <c r="I2118">
        <v>0.73165017290000001</v>
      </c>
      <c r="J2118">
        <v>0.233184749</v>
      </c>
      <c r="K2118">
        <v>0.64055633590000005</v>
      </c>
      <c r="L2118">
        <v>37902.453823040203</v>
      </c>
      <c r="M2118">
        <v>-172.5749359646</v>
      </c>
      <c r="N2118">
        <v>37902.453823040203</v>
      </c>
      <c r="O2118">
        <v>173.5778471333</v>
      </c>
      <c r="P2118" s="153">
        <f t="shared" si="64"/>
        <v>37902.453823040203</v>
      </c>
      <c r="Q2118" s="153">
        <f t="shared" si="65"/>
        <v>-345.1498719292</v>
      </c>
    </row>
    <row r="2119" spans="1:17" x14ac:dyDescent="0.2">
      <c r="A2119">
        <v>-42127.499203509396</v>
      </c>
      <c r="B2119">
        <v>7467.9958682028</v>
      </c>
      <c r="C2119">
        <v>370.48870560900002</v>
      </c>
      <c r="D2119">
        <v>37900.732041324001</v>
      </c>
      <c r="G2119">
        <v>37905.125293559599</v>
      </c>
      <c r="H2119">
        <v>6.3269952099999999E-2</v>
      </c>
      <c r="I2119">
        <v>0.7308550788</v>
      </c>
      <c r="J2119">
        <v>0.3216984504</v>
      </c>
      <c r="K2119">
        <v>0.59862999750000001</v>
      </c>
      <c r="L2119">
        <v>37902.461461965497</v>
      </c>
      <c r="M2119">
        <v>-172.6383377553</v>
      </c>
      <c r="N2119">
        <v>37902.461461965497</v>
      </c>
      <c r="O2119">
        <v>173.5171294207</v>
      </c>
      <c r="P2119" s="153">
        <f t="shared" si="64"/>
        <v>37902.461461965497</v>
      </c>
      <c r="Q2119" s="153">
        <f t="shared" si="65"/>
        <v>-345.2766755106</v>
      </c>
    </row>
    <row r="2120" spans="1:17" x14ac:dyDescent="0.2">
      <c r="A2120">
        <v>-42209.530082482001</v>
      </c>
      <c r="B2120">
        <v>6979.3064114639001</v>
      </c>
      <c r="C2120">
        <v>430.9849010236</v>
      </c>
      <c r="D2120">
        <v>37900.735513546198</v>
      </c>
      <c r="G2120">
        <v>37905.1280709743</v>
      </c>
      <c r="H2120">
        <v>0.1073148442</v>
      </c>
      <c r="I2120">
        <v>0.72776211749999997</v>
      </c>
      <c r="J2120">
        <v>0.3926601965</v>
      </c>
      <c r="K2120">
        <v>0.55196358089999997</v>
      </c>
      <c r="L2120">
        <v>37902.469100889801</v>
      </c>
      <c r="M2120">
        <v>-172.67193170319999</v>
      </c>
      <c r="N2120">
        <v>37902.469100889801</v>
      </c>
      <c r="O2120">
        <v>173.587957432</v>
      </c>
      <c r="P2120" s="153">
        <f t="shared" si="64"/>
        <v>37902.469100889801</v>
      </c>
      <c r="Q2120" s="153">
        <f t="shared" si="65"/>
        <v>-345.34386340639998</v>
      </c>
    </row>
    <row r="2121" spans="1:17" x14ac:dyDescent="0.2">
      <c r="A2121">
        <v>-42282.4448725435</v>
      </c>
      <c r="B2121">
        <v>6388.6565015654996</v>
      </c>
      <c r="C2121">
        <v>503.31967537539998</v>
      </c>
      <c r="D2121">
        <v>37900.739680212901</v>
      </c>
      <c r="G2121">
        <v>37905.130848389002</v>
      </c>
      <c r="H2121">
        <v>0.1337799861</v>
      </c>
      <c r="I2121">
        <v>0.72554635739999995</v>
      </c>
      <c r="J2121">
        <v>0.44889797850000002</v>
      </c>
      <c r="K2121">
        <v>0.50415870860000001</v>
      </c>
      <c r="L2121">
        <v>37902.476739813399</v>
      </c>
      <c r="M2121">
        <v>-167.37893544510001</v>
      </c>
      <c r="N2121">
        <v>37902.476739813399</v>
      </c>
      <c r="O2121">
        <v>168.60500914869999</v>
      </c>
      <c r="P2121" s="153">
        <f t="shared" si="64"/>
        <v>37902.476739813399</v>
      </c>
      <c r="Q2121" s="153">
        <f t="shared" si="65"/>
        <v>-334.75787089020002</v>
      </c>
    </row>
    <row r="2122" spans="1:17" x14ac:dyDescent="0.2">
      <c r="A2122">
        <v>-42327.4338212769</v>
      </c>
      <c r="B2122">
        <v>5793.7625198963997</v>
      </c>
      <c r="C2122">
        <v>575.32455810520003</v>
      </c>
      <c r="D2122">
        <v>37900.743846879603</v>
      </c>
      <c r="G2122">
        <v>37905.133625803697</v>
      </c>
      <c r="H2122">
        <v>0.14534202260000001</v>
      </c>
      <c r="I2122">
        <v>0.72559226970000001</v>
      </c>
      <c r="J2122">
        <v>0.49447097169999998</v>
      </c>
      <c r="K2122">
        <v>0.45594957260000002</v>
      </c>
      <c r="L2122">
        <v>37902.484378736299</v>
      </c>
      <c r="M2122">
        <v>-167.34958104110001</v>
      </c>
      <c r="N2122">
        <v>37902.484378736299</v>
      </c>
      <c r="O2122">
        <v>168.5305406782</v>
      </c>
      <c r="P2122" s="153">
        <f t="shared" si="64"/>
        <v>37902.484378736299</v>
      </c>
      <c r="Q2122" s="153">
        <f t="shared" si="65"/>
        <v>-334.69916208220002</v>
      </c>
    </row>
    <row r="2123" spans="1:17" x14ac:dyDescent="0.2">
      <c r="A2123">
        <v>-42344.388733120097</v>
      </c>
      <c r="B2123">
        <v>5195.0068183399999</v>
      </c>
      <c r="C2123">
        <v>646.95089810449997</v>
      </c>
      <c r="D2123">
        <v>37900.748013546203</v>
      </c>
      <c r="G2123">
        <v>37905.136403218399</v>
      </c>
      <c r="H2123">
        <v>0.14425972400000001</v>
      </c>
      <c r="I2123">
        <v>0.72812060700000003</v>
      </c>
      <c r="J2123">
        <v>0.53267011060000002</v>
      </c>
      <c r="K2123">
        <v>0.40656127089999999</v>
      </c>
      <c r="L2123">
        <v>37902.492017659897</v>
      </c>
      <c r="M2123">
        <v>-161.88380798470001</v>
      </c>
      <c r="N2123">
        <v>37902.492017659897</v>
      </c>
      <c r="O2123">
        <v>163.15184832579999</v>
      </c>
      <c r="P2123" s="153">
        <f t="shared" si="64"/>
        <v>37902.492017659897</v>
      </c>
      <c r="Q2123" s="153">
        <f t="shared" si="65"/>
        <v>-323.76761596940003</v>
      </c>
    </row>
    <row r="2124" spans="1:17" x14ac:dyDescent="0.2">
      <c r="A2124">
        <v>-42333.180250904399</v>
      </c>
      <c r="B2124">
        <v>4592.7716822357997</v>
      </c>
      <c r="C2124">
        <v>718.14942053029995</v>
      </c>
      <c r="D2124">
        <v>37900.752180212898</v>
      </c>
      <c r="G2124">
        <v>37905.139180633101</v>
      </c>
      <c r="H2124">
        <v>0.1318936393</v>
      </c>
      <c r="I2124">
        <v>0.73271401570000005</v>
      </c>
      <c r="J2124">
        <v>0.56563418499999996</v>
      </c>
      <c r="K2124">
        <v>0.35467197220000002</v>
      </c>
      <c r="L2124">
        <v>37902.499656580301</v>
      </c>
      <c r="M2124">
        <v>-156.89623140570001</v>
      </c>
      <c r="N2124">
        <v>37902.499656580301</v>
      </c>
      <c r="O2124">
        <v>158.08902479849999</v>
      </c>
      <c r="P2124" s="153">
        <f t="shared" si="64"/>
        <v>37902.499656580301</v>
      </c>
      <c r="Q2124" s="153">
        <f t="shared" si="65"/>
        <v>-313.79246281140001</v>
      </c>
    </row>
    <row r="2125" spans="1:17" x14ac:dyDescent="0.2">
      <c r="A2125">
        <v>-42302.217877010997</v>
      </c>
      <c r="B2125">
        <v>4088.5278407851001</v>
      </c>
      <c r="C2125">
        <v>777.11861830750001</v>
      </c>
      <c r="D2125">
        <v>37900.755652435102</v>
      </c>
      <c r="G2125">
        <v>37905.141958047898</v>
      </c>
      <c r="H2125">
        <v>0.1089351219</v>
      </c>
      <c r="I2125">
        <v>0.73850167369999997</v>
      </c>
      <c r="J2125">
        <v>0.59443453589999995</v>
      </c>
      <c r="K2125">
        <v>0.29899163829999997</v>
      </c>
      <c r="L2125">
        <v>37902.507295501302</v>
      </c>
      <c r="M2125">
        <v>-156.99742027869999</v>
      </c>
      <c r="N2125">
        <v>37902.507295501302</v>
      </c>
      <c r="O2125">
        <v>153.52583232870001</v>
      </c>
      <c r="P2125" s="153">
        <f t="shared" si="64"/>
        <v>37902.507295501302</v>
      </c>
      <c r="Q2125" s="153">
        <f t="shared" si="65"/>
        <v>-313.99484055739998</v>
      </c>
    </row>
    <row r="2126" spans="1:17" x14ac:dyDescent="0.2">
      <c r="A2126">
        <v>-42238.968363689302</v>
      </c>
      <c r="B2126">
        <v>3480.9119402944998</v>
      </c>
      <c r="C2126">
        <v>847.40204470430001</v>
      </c>
      <c r="D2126">
        <v>37900.759819101797</v>
      </c>
      <c r="G2126">
        <v>37905.1447354626</v>
      </c>
      <c r="H2126">
        <v>7.5959931199999997E-2</v>
      </c>
      <c r="I2126">
        <v>0.74416535569999998</v>
      </c>
      <c r="J2126">
        <v>0.61921198619999995</v>
      </c>
      <c r="K2126">
        <v>0.23879809120000001</v>
      </c>
      <c r="L2126">
        <v>37902.514934421502</v>
      </c>
      <c r="M2126">
        <v>-151.38905252289999</v>
      </c>
      <c r="N2126">
        <v>37902.514934421502</v>
      </c>
      <c r="O2126">
        <v>152.90102305630001</v>
      </c>
      <c r="P2126" s="153">
        <f t="shared" si="64"/>
        <v>37902.514934421502</v>
      </c>
      <c r="Q2126" s="153">
        <f t="shared" si="65"/>
        <v>-302.77810504579998</v>
      </c>
    </row>
    <row r="2127" spans="1:17" x14ac:dyDescent="0.2">
      <c r="A2127">
        <v>-42147.069552544701</v>
      </c>
      <c r="B2127">
        <v>2870.9115611728998</v>
      </c>
      <c r="C2127">
        <v>917.1130743914</v>
      </c>
      <c r="D2127">
        <v>37900.763985768397</v>
      </c>
      <c r="G2127">
        <v>37905.147512877302</v>
      </c>
      <c r="H2127">
        <v>3.4188756600000002E-2</v>
      </c>
      <c r="I2127">
        <v>0.74801705549999997</v>
      </c>
      <c r="J2127">
        <v>0.63939406880000005</v>
      </c>
      <c r="K2127">
        <v>0.17457616779999999</v>
      </c>
      <c r="L2127">
        <v>37902.522573341201</v>
      </c>
      <c r="M2127">
        <v>-145.6064318578</v>
      </c>
      <c r="N2127">
        <v>37902.522573341201</v>
      </c>
      <c r="O2127">
        <v>147.54287404839999</v>
      </c>
      <c r="P2127" s="153">
        <f t="shared" si="64"/>
        <v>37902.522573341201</v>
      </c>
      <c r="Q2127" s="153">
        <f t="shared" si="65"/>
        <v>-291.21286371560001</v>
      </c>
    </row>
    <row r="2128" spans="1:17" x14ac:dyDescent="0.2">
      <c r="A2128">
        <v>-42026.305813183099</v>
      </c>
      <c r="B2128">
        <v>2258.9218110256002</v>
      </c>
      <c r="C2128">
        <v>986.19833422579995</v>
      </c>
      <c r="D2128">
        <v>37900.768152435099</v>
      </c>
      <c r="G2128">
        <v>37905.151678999398</v>
      </c>
      <c r="H2128">
        <v>-3.91144384E-2</v>
      </c>
      <c r="I2128">
        <v>0.74695072279999997</v>
      </c>
      <c r="J2128">
        <v>0.65938893580000002</v>
      </c>
      <c r="K2128">
        <v>7.5768791899999993E-2</v>
      </c>
      <c r="L2128">
        <v>37902.530212260099</v>
      </c>
      <c r="M2128">
        <v>-141.65706998690001</v>
      </c>
      <c r="N2128">
        <v>37902.530212260099</v>
      </c>
      <c r="O2128">
        <v>142.16167374520001</v>
      </c>
      <c r="P2128" s="153">
        <f t="shared" si="64"/>
        <v>37902.530212260099</v>
      </c>
      <c r="Q2128" s="153">
        <f t="shared" si="65"/>
        <v>-283.31413997380002</v>
      </c>
    </row>
    <row r="2129" spans="1:17" x14ac:dyDescent="0.2">
      <c r="A2129">
        <v>-41876.437208966701</v>
      </c>
      <c r="B2129">
        <v>1645.3447953192001</v>
      </c>
      <c r="C2129">
        <v>1054.6028942779001</v>
      </c>
      <c r="D2129">
        <v>37900.772319101801</v>
      </c>
      <c r="G2129">
        <v>37905.155845121502</v>
      </c>
      <c r="H2129">
        <v>-0.1139510613</v>
      </c>
      <c r="I2129">
        <v>0.73611537760000001</v>
      </c>
      <c r="J2129">
        <v>0.66701033480000005</v>
      </c>
      <c r="K2129">
        <v>-1.5700945399999999E-2</v>
      </c>
      <c r="L2129">
        <v>37902.5378511784</v>
      </c>
      <c r="M2129">
        <v>-139.8053894537</v>
      </c>
      <c r="N2129">
        <v>37902.5378511784</v>
      </c>
      <c r="O2129">
        <v>136.68555186789999</v>
      </c>
      <c r="P2129" s="153">
        <f t="shared" si="64"/>
        <v>37902.5378511784</v>
      </c>
      <c r="Q2129" s="153">
        <f t="shared" si="65"/>
        <v>-279.6107789074</v>
      </c>
    </row>
    <row r="2130" spans="1:17" x14ac:dyDescent="0.2">
      <c r="A2130">
        <v>-41729.123278219398</v>
      </c>
      <c r="B2130">
        <v>1133.1141687817999</v>
      </c>
      <c r="C2130">
        <v>1111.0458588476999</v>
      </c>
      <c r="D2130">
        <v>37900.775791323998</v>
      </c>
      <c r="G2130">
        <v>37905.160011243497</v>
      </c>
      <c r="H2130">
        <v>-0.18047895050000001</v>
      </c>
      <c r="I2130">
        <v>0.71818384729999996</v>
      </c>
      <c r="J2130">
        <v>0.66574626910000001</v>
      </c>
      <c r="K2130">
        <v>-9.1767178199999994E-2</v>
      </c>
      <c r="L2130">
        <v>37902.545490096301</v>
      </c>
      <c r="M2130">
        <v>-134.63779664009999</v>
      </c>
      <c r="N2130">
        <v>37902.545490096301</v>
      </c>
      <c r="O2130">
        <v>131.78518187169999</v>
      </c>
      <c r="P2130" s="153">
        <f t="shared" si="64"/>
        <v>37902.545490096301</v>
      </c>
      <c r="Q2130" s="153">
        <f t="shared" si="65"/>
        <v>-269.27559328019998</v>
      </c>
    </row>
    <row r="2131" spans="1:17" x14ac:dyDescent="0.2">
      <c r="A2131">
        <v>-41525.188005113399</v>
      </c>
      <c r="B2131">
        <v>517.70149340570003</v>
      </c>
      <c r="C2131">
        <v>1178.0537192995</v>
      </c>
      <c r="D2131">
        <v>37900.7799579907</v>
      </c>
      <c r="G2131">
        <v>37905.164177365601</v>
      </c>
      <c r="H2131">
        <v>-0.2356696741</v>
      </c>
      <c r="I2131">
        <v>0.69711232850000004</v>
      </c>
      <c r="J2131">
        <v>0.65994895450000002</v>
      </c>
      <c r="K2131">
        <v>-0.15153080050000001</v>
      </c>
      <c r="L2131">
        <v>37902.553129013599</v>
      </c>
      <c r="M2131">
        <v>-128.93352268219999</v>
      </c>
      <c r="N2131">
        <v>37902.553129013599</v>
      </c>
      <c r="O2131">
        <v>131.20513538540001</v>
      </c>
      <c r="P2131" s="153">
        <f t="shared" si="64"/>
        <v>37902.553129013599</v>
      </c>
      <c r="Q2131" s="153">
        <f t="shared" si="65"/>
        <v>-257.86704536439998</v>
      </c>
    </row>
    <row r="2132" spans="1:17" x14ac:dyDescent="0.2">
      <c r="A2132">
        <v>-41291.327182325003</v>
      </c>
      <c r="B2132">
        <v>-98.106131775899996</v>
      </c>
      <c r="C2132">
        <v>1244.2147426792001</v>
      </c>
      <c r="D2132">
        <v>37900.784124657301</v>
      </c>
      <c r="G2132">
        <v>37905.168343487698</v>
      </c>
      <c r="H2132">
        <v>-0.28073812399999998</v>
      </c>
      <c r="I2132">
        <v>0.67545848379999995</v>
      </c>
      <c r="J2132">
        <v>0.65251226169999998</v>
      </c>
      <c r="K2132">
        <v>-0.19791334129999999</v>
      </c>
      <c r="L2132">
        <v>37902.560767930503</v>
      </c>
      <c r="M2132">
        <v>-123.23070804789999</v>
      </c>
      <c r="N2132">
        <v>37902.560767930503</v>
      </c>
      <c r="O2132">
        <v>125.8937679231</v>
      </c>
      <c r="P2132" s="153">
        <f t="shared" si="64"/>
        <v>37902.560767930503</v>
      </c>
      <c r="Q2132" s="153">
        <f t="shared" si="65"/>
        <v>-246.46141609579999</v>
      </c>
    </row>
    <row r="2133" spans="1:17" x14ac:dyDescent="0.2">
      <c r="A2133">
        <v>-41027.197717891897</v>
      </c>
      <c r="B2133">
        <v>-713.86331045170004</v>
      </c>
      <c r="C2133">
        <v>1309.4657775015</v>
      </c>
      <c r="D2133">
        <v>37900.788291324003</v>
      </c>
      <c r="G2133">
        <v>37905.172509609802</v>
      </c>
      <c r="H2133">
        <v>-0.31796285320000001</v>
      </c>
      <c r="I2133">
        <v>0.6543296327</v>
      </c>
      <c r="J2133">
        <v>0.64487135480000002</v>
      </c>
      <c r="K2133">
        <v>-0.2342931744</v>
      </c>
      <c r="L2133">
        <v>37902.568406859202</v>
      </c>
      <c r="M2133">
        <v>-117.6070718837</v>
      </c>
      <c r="N2133">
        <v>37902.568406859202</v>
      </c>
      <c r="O2133">
        <v>120.2502849592</v>
      </c>
      <c r="P2133" s="153">
        <f t="shared" si="64"/>
        <v>37902.568406859202</v>
      </c>
      <c r="Q2133" s="153">
        <f t="shared" si="65"/>
        <v>-235.2141437674</v>
      </c>
    </row>
    <row r="2134" spans="1:17" x14ac:dyDescent="0.2">
      <c r="A2134">
        <v>-40732.426349387199</v>
      </c>
      <c r="B2134">
        <v>-1329.1083867015</v>
      </c>
      <c r="C2134">
        <v>1373.7408402663</v>
      </c>
      <c r="D2134">
        <v>37900.792457990698</v>
      </c>
      <c r="G2134">
        <v>37905.175287024504</v>
      </c>
      <c r="H2134">
        <v>-0.33944439939999999</v>
      </c>
      <c r="I2134">
        <v>0.64070792170000002</v>
      </c>
      <c r="J2134">
        <v>0.63998461959999997</v>
      </c>
      <c r="K2134">
        <v>-0.25434336120000001</v>
      </c>
      <c r="L2134">
        <v>37902.5760457625</v>
      </c>
      <c r="M2134">
        <v>-112.9157489195</v>
      </c>
      <c r="N2134">
        <v>37902.5760457625</v>
      </c>
      <c r="O2134">
        <v>114.7186538994</v>
      </c>
      <c r="P2134" s="153">
        <f t="shared" ref="P2134:P2197" si="66">N2134</f>
        <v>37902.5760457625</v>
      </c>
      <c r="Q2134" s="153">
        <f t="shared" ref="Q2134:Q2197" si="67">M2134*2</f>
        <v>-225.83149783900001</v>
      </c>
    </row>
    <row r="2135" spans="1:17" x14ac:dyDescent="0.2">
      <c r="A2135">
        <v>-40406.607978076601</v>
      </c>
      <c r="B2135">
        <v>-1943.3610220083001</v>
      </c>
      <c r="C2135">
        <v>1436.9707779128</v>
      </c>
      <c r="D2135">
        <v>37900.796624657298</v>
      </c>
      <c r="G2135">
        <v>37905.178064439198</v>
      </c>
      <c r="H2135">
        <v>-0.35882868140000002</v>
      </c>
      <c r="I2135">
        <v>0.62746418390000003</v>
      </c>
      <c r="J2135">
        <v>0.63536265169999995</v>
      </c>
      <c r="K2135">
        <v>-0.27174432120000003</v>
      </c>
      <c r="L2135">
        <v>37902.583684678</v>
      </c>
      <c r="M2135">
        <v>-112.0847332252</v>
      </c>
      <c r="N2135">
        <v>37902.583684678</v>
      </c>
      <c r="O2135">
        <v>109.3490613773</v>
      </c>
      <c r="P2135" s="153">
        <f t="shared" si="66"/>
        <v>37902.583684678</v>
      </c>
      <c r="Q2135" s="153">
        <f t="shared" si="67"/>
        <v>-224.16946645039999</v>
      </c>
    </row>
    <row r="2136" spans="1:17" x14ac:dyDescent="0.2">
      <c r="A2136">
        <v>-40111.060700681002</v>
      </c>
      <c r="B2136">
        <v>-2454.1188668404998</v>
      </c>
      <c r="C2136">
        <v>1488.8117029514001</v>
      </c>
      <c r="D2136">
        <v>37900.800096879597</v>
      </c>
      <c r="G2136">
        <v>37905.1808418539</v>
      </c>
      <c r="H2136">
        <v>-0.37649982370000001</v>
      </c>
      <c r="I2136">
        <v>0.61456406299999999</v>
      </c>
      <c r="J2136">
        <v>0.63104242889999995</v>
      </c>
      <c r="K2136">
        <v>-0.2869570494</v>
      </c>
      <c r="L2136">
        <v>37902.591323592802</v>
      </c>
      <c r="M2136">
        <v>-106.53035820460001</v>
      </c>
      <c r="N2136">
        <v>37902.591323592802</v>
      </c>
      <c r="O2136">
        <v>103.8617638436</v>
      </c>
      <c r="P2136" s="153">
        <f t="shared" si="66"/>
        <v>37902.591323592802</v>
      </c>
      <c r="Q2136" s="153">
        <f t="shared" si="67"/>
        <v>-213.06071640920001</v>
      </c>
    </row>
    <row r="2137" spans="1:17" x14ac:dyDescent="0.2">
      <c r="A2137">
        <v>-39727.157449315499</v>
      </c>
      <c r="B2137">
        <v>-3065.2315810089999</v>
      </c>
      <c r="C2137">
        <v>1549.9339321072</v>
      </c>
      <c r="D2137">
        <v>37900.804263546197</v>
      </c>
      <c r="G2137">
        <v>37905.184313622303</v>
      </c>
      <c r="H2137">
        <v>-0.39664317490000001</v>
      </c>
      <c r="I2137">
        <v>0.59884484140000005</v>
      </c>
      <c r="J2137">
        <v>0.62608930399999996</v>
      </c>
      <c r="K2137">
        <v>-0.30343241609999999</v>
      </c>
      <c r="L2137">
        <v>37902.5989625074</v>
      </c>
      <c r="M2137">
        <v>-101.0835573279</v>
      </c>
      <c r="N2137">
        <v>37902.5989625074</v>
      </c>
      <c r="O2137">
        <v>98.179470323000004</v>
      </c>
      <c r="P2137" s="153">
        <f t="shared" si="66"/>
        <v>37902.5989625074</v>
      </c>
      <c r="Q2137" s="153">
        <f t="shared" si="67"/>
        <v>-202.16711465579999</v>
      </c>
    </row>
    <row r="2138" spans="1:17" x14ac:dyDescent="0.2">
      <c r="A2138">
        <v>-39310.869410649597</v>
      </c>
      <c r="B2138">
        <v>-3673.8648857847002</v>
      </c>
      <c r="C2138">
        <v>1609.7944625703999</v>
      </c>
      <c r="D2138">
        <v>37900.808430212899</v>
      </c>
      <c r="G2138">
        <v>37905.187785390699</v>
      </c>
      <c r="H2138">
        <v>-0.41506000310000002</v>
      </c>
      <c r="I2138">
        <v>0.58347139420000005</v>
      </c>
      <c r="J2138">
        <v>0.62164040340000004</v>
      </c>
      <c r="K2138">
        <v>-0.31756815770000002</v>
      </c>
      <c r="L2138">
        <v>37902.606601421503</v>
      </c>
      <c r="M2138">
        <v>-95.514292452000007</v>
      </c>
      <c r="N2138">
        <v>37902.606601421503</v>
      </c>
      <c r="O2138">
        <v>97.715824280800007</v>
      </c>
      <c r="P2138" s="153">
        <f t="shared" si="66"/>
        <v>37902.606601421503</v>
      </c>
      <c r="Q2138" s="153">
        <f t="shared" si="67"/>
        <v>-191.02858490400001</v>
      </c>
    </row>
    <row r="2139" spans="1:17" x14ac:dyDescent="0.2">
      <c r="A2139">
        <v>-38861.6502890665</v>
      </c>
      <c r="B2139">
        <v>-4279.4393561714996</v>
      </c>
      <c r="C2139">
        <v>1668.3081563682999</v>
      </c>
      <c r="D2139">
        <v>37900.812596879601</v>
      </c>
      <c r="G2139">
        <v>37905.191951512803</v>
      </c>
      <c r="H2139">
        <v>-0.43538894519999999</v>
      </c>
      <c r="I2139">
        <v>0.56531479330000001</v>
      </c>
      <c r="J2139">
        <v>0.61696696799999995</v>
      </c>
      <c r="K2139">
        <v>-0.33197501610000002</v>
      </c>
      <c r="L2139">
        <v>37902.614240335097</v>
      </c>
      <c r="M2139">
        <v>-90.111307491299996</v>
      </c>
      <c r="N2139">
        <v>37902.614240335097</v>
      </c>
      <c r="O2139">
        <v>92.878962989200005</v>
      </c>
      <c r="P2139" s="153">
        <f t="shared" si="66"/>
        <v>37902.614240335097</v>
      </c>
      <c r="Q2139" s="153">
        <f t="shared" si="67"/>
        <v>-180.22261498259999</v>
      </c>
    </row>
    <row r="2140" spans="1:17" x14ac:dyDescent="0.2">
      <c r="A2140">
        <v>-38378.910791249</v>
      </c>
      <c r="B2140">
        <v>-4881.3408278316001</v>
      </c>
      <c r="C2140">
        <v>1725.3844654572999</v>
      </c>
      <c r="D2140">
        <v>37900.816763546201</v>
      </c>
      <c r="G2140">
        <v>37905.196117634798</v>
      </c>
      <c r="H2140">
        <v>-0.45423732839999997</v>
      </c>
      <c r="I2140">
        <v>0.54728438130000001</v>
      </c>
      <c r="J2140">
        <v>0.61301984659999997</v>
      </c>
      <c r="K2140">
        <v>-0.34402750339999999</v>
      </c>
      <c r="L2140">
        <v>37902.621879248101</v>
      </c>
      <c r="M2140">
        <v>-84.847954694400002</v>
      </c>
      <c r="N2140">
        <v>37902.621879248101</v>
      </c>
      <c r="O2140">
        <v>87.450833202699997</v>
      </c>
      <c r="P2140" s="153">
        <f t="shared" si="66"/>
        <v>37902.621879248101</v>
      </c>
      <c r="Q2140" s="153">
        <f t="shared" si="67"/>
        <v>-169.6959093888</v>
      </c>
    </row>
    <row r="2141" spans="1:17" x14ac:dyDescent="0.2">
      <c r="A2141">
        <v>-37950.565072257603</v>
      </c>
      <c r="B2141">
        <v>-5379.6494435763998</v>
      </c>
      <c r="C2141">
        <v>1771.7805603679001</v>
      </c>
      <c r="D2141">
        <v>37900.820235768399</v>
      </c>
      <c r="G2141">
        <v>37905.200283756902</v>
      </c>
      <c r="H2141">
        <v>-0.4719768889</v>
      </c>
      <c r="I2141">
        <v>0.52917590439999995</v>
      </c>
      <c r="J2141">
        <v>0.60981024480000001</v>
      </c>
      <c r="K2141">
        <v>-0.3540369243</v>
      </c>
      <c r="L2141">
        <v>37902.6295181604</v>
      </c>
      <c r="M2141">
        <v>-84.805092924899995</v>
      </c>
      <c r="N2141">
        <v>37902.6295181604</v>
      </c>
      <c r="O2141">
        <v>82.138573759799996</v>
      </c>
      <c r="P2141" s="153">
        <f t="shared" si="66"/>
        <v>37902.6295181604</v>
      </c>
      <c r="Q2141" s="153">
        <f t="shared" si="67"/>
        <v>-169.61018584979999</v>
      </c>
    </row>
    <row r="2142" spans="1:17" x14ac:dyDescent="0.2">
      <c r="A2142">
        <v>-37404.685527520203</v>
      </c>
      <c r="B2142">
        <v>-5973.0877453797002</v>
      </c>
      <c r="C2142">
        <v>1825.9659057916001</v>
      </c>
      <c r="D2142">
        <v>37900.824402435101</v>
      </c>
      <c r="G2142">
        <v>37905.205144232699</v>
      </c>
      <c r="H2142">
        <v>-0.49166070020000002</v>
      </c>
      <c r="I2142">
        <v>0.50766901939999998</v>
      </c>
      <c r="J2142">
        <v>0.60703602800000001</v>
      </c>
      <c r="K2142">
        <v>-0.3633857224</v>
      </c>
      <c r="L2142">
        <v>37902.6371570724</v>
      </c>
      <c r="M2142">
        <v>-79.417618332800004</v>
      </c>
      <c r="N2142">
        <v>37902.6371570724</v>
      </c>
      <c r="O2142">
        <v>76.867401521299996</v>
      </c>
      <c r="P2142" s="153">
        <f t="shared" si="66"/>
        <v>37902.6371570724</v>
      </c>
      <c r="Q2142" s="153">
        <f t="shared" si="67"/>
        <v>-158.83523666560001</v>
      </c>
    </row>
    <row r="2143" spans="1:17" x14ac:dyDescent="0.2">
      <c r="A2143">
        <v>-36823.353550158601</v>
      </c>
      <c r="B2143">
        <v>-6560.8812670193001</v>
      </c>
      <c r="C2143">
        <v>1878.4219643009001</v>
      </c>
      <c r="D2143">
        <v>37900.828569101803</v>
      </c>
      <c r="G2143">
        <v>37905.210004708402</v>
      </c>
      <c r="H2143">
        <v>-0.51060989290000003</v>
      </c>
      <c r="I2143">
        <v>0.48540727579999998</v>
      </c>
      <c r="J2143">
        <v>0.60538390440000001</v>
      </c>
      <c r="K2143">
        <v>-0.37036150200000001</v>
      </c>
      <c r="L2143">
        <v>37902.644795984001</v>
      </c>
      <c r="M2143">
        <v>-74.140203146299996</v>
      </c>
      <c r="N2143">
        <v>37902.644795984001</v>
      </c>
      <c r="O2143">
        <v>76.0021464995</v>
      </c>
      <c r="P2143" s="153">
        <f t="shared" si="66"/>
        <v>37902.644795984001</v>
      </c>
      <c r="Q2143" s="153">
        <f t="shared" si="67"/>
        <v>-148.28040629259999</v>
      </c>
    </row>
    <row r="2144" spans="1:17" x14ac:dyDescent="0.2">
      <c r="A2144">
        <v>-36205.782644760497</v>
      </c>
      <c r="B2144">
        <v>-7142.2339032637001</v>
      </c>
      <c r="C2144">
        <v>1929.0306890385</v>
      </c>
      <c r="D2144">
        <v>37900.832735768403</v>
      </c>
      <c r="G2144">
        <v>37905.2148651842</v>
      </c>
      <c r="H2144">
        <v>-0.52913393610000004</v>
      </c>
      <c r="I2144">
        <v>0.46197794269999998</v>
      </c>
      <c r="J2144">
        <v>0.60497829800000003</v>
      </c>
      <c r="K2144">
        <v>-0.37495988749999998</v>
      </c>
      <c r="L2144">
        <v>37902.6524349069</v>
      </c>
      <c r="M2144">
        <v>-68.570414587000002</v>
      </c>
      <c r="N2144">
        <v>37902.6524349069</v>
      </c>
      <c r="O2144">
        <v>71.811115958100004</v>
      </c>
      <c r="P2144" s="153">
        <f t="shared" si="66"/>
        <v>37902.6524349069</v>
      </c>
      <c r="Q2144" s="153">
        <f t="shared" si="67"/>
        <v>-137.140829174</v>
      </c>
    </row>
    <row r="2145" spans="1:17" x14ac:dyDescent="0.2">
      <c r="A2145">
        <v>-35551.124393501297</v>
      </c>
      <c r="B2145">
        <v>-7716.2855204844</v>
      </c>
      <c r="C2145">
        <v>1977.6645789436</v>
      </c>
      <c r="D2145">
        <v>37900.836902435098</v>
      </c>
      <c r="G2145">
        <v>37905.219031306297</v>
      </c>
      <c r="H2145">
        <v>-0.54487311760000001</v>
      </c>
      <c r="I2145">
        <v>0.44059392250000001</v>
      </c>
      <c r="J2145">
        <v>0.60575521629999995</v>
      </c>
      <c r="K2145">
        <v>-0.3768964038</v>
      </c>
      <c r="L2145">
        <v>37902.660073805499</v>
      </c>
      <c r="M2145">
        <v>-68.6310534606</v>
      </c>
      <c r="N2145">
        <v>37902.660073805499</v>
      </c>
      <c r="O2145">
        <v>66.484690993100003</v>
      </c>
      <c r="P2145" s="153">
        <f t="shared" si="66"/>
        <v>37902.660073805499</v>
      </c>
      <c r="Q2145" s="153">
        <f t="shared" si="67"/>
        <v>-137.2621069212</v>
      </c>
    </row>
    <row r="2146" spans="1:17" x14ac:dyDescent="0.2">
      <c r="A2146">
        <v>-34976.586758579302</v>
      </c>
      <c r="B2146">
        <v>-8188.4139034345999</v>
      </c>
      <c r="C2146">
        <v>2016.5849261694</v>
      </c>
      <c r="D2146">
        <v>37900.840374657302</v>
      </c>
      <c r="G2146">
        <v>37905.223197428299</v>
      </c>
      <c r="H2146">
        <v>-0.56063498519999999</v>
      </c>
      <c r="I2146">
        <v>0.41760826960000003</v>
      </c>
      <c r="J2146">
        <v>0.60772316429999995</v>
      </c>
      <c r="K2146">
        <v>-0.37678150440000002</v>
      </c>
      <c r="L2146">
        <v>37902.667712715498</v>
      </c>
      <c r="M2146">
        <v>-63.235257344099999</v>
      </c>
      <c r="N2146">
        <v>37902.667712715498</v>
      </c>
      <c r="O2146">
        <v>61.216272217899999</v>
      </c>
      <c r="P2146" s="153">
        <f t="shared" si="66"/>
        <v>37902.667712715498</v>
      </c>
      <c r="Q2146" s="153">
        <f t="shared" si="67"/>
        <v>-126.4705146882</v>
      </c>
    </row>
    <row r="2147" spans="1:17" x14ac:dyDescent="0.2">
      <c r="A2147">
        <v>-34251.504043719397</v>
      </c>
      <c r="B2147">
        <v>-8746.5968129956</v>
      </c>
      <c r="C2147">
        <v>2061.23070362</v>
      </c>
      <c r="D2147">
        <v>37900.844541323997</v>
      </c>
      <c r="G2147">
        <v>37905.227363550403</v>
      </c>
      <c r="H2147">
        <v>-0.57653699599999997</v>
      </c>
      <c r="I2147">
        <v>0.39254896080000001</v>
      </c>
      <c r="J2147">
        <v>0.61106372259999997</v>
      </c>
      <c r="K2147">
        <v>-0.37431475060000002</v>
      </c>
      <c r="L2147">
        <v>37902.675351624697</v>
      </c>
      <c r="M2147">
        <v>-58.0920650268</v>
      </c>
      <c r="N2147">
        <v>37902.675351624697</v>
      </c>
      <c r="O2147">
        <v>61.098796274800002</v>
      </c>
      <c r="P2147" s="153">
        <f t="shared" si="66"/>
        <v>37902.675351624697</v>
      </c>
      <c r="Q2147" s="153">
        <f t="shared" si="67"/>
        <v>-116.1841300536</v>
      </c>
    </row>
    <row r="2148" spans="1:17" x14ac:dyDescent="0.2">
      <c r="A2148">
        <v>-33486.544204236998</v>
      </c>
      <c r="B2148">
        <v>-9294.6090754429006</v>
      </c>
      <c r="C2148">
        <v>2103.4774872653002</v>
      </c>
      <c r="D2148">
        <v>37900.848707990699</v>
      </c>
      <c r="G2148">
        <v>37905.230835318704</v>
      </c>
      <c r="H2148">
        <v>-0.58995594279999997</v>
      </c>
      <c r="I2148">
        <v>0.36965993289999999</v>
      </c>
      <c r="J2148">
        <v>0.61505124779999998</v>
      </c>
      <c r="K2148">
        <v>-0.37015602409999998</v>
      </c>
      <c r="L2148">
        <v>37902.682990533198</v>
      </c>
      <c r="M2148">
        <v>-58.087556823</v>
      </c>
      <c r="N2148">
        <v>37902.682990533198</v>
      </c>
      <c r="O2148">
        <v>55.799006799799997</v>
      </c>
      <c r="P2148" s="153">
        <f t="shared" si="66"/>
        <v>37902.682990533198</v>
      </c>
      <c r="Q2148" s="153">
        <f t="shared" si="67"/>
        <v>-116.175113646</v>
      </c>
    </row>
    <row r="2149" spans="1:17" x14ac:dyDescent="0.2">
      <c r="A2149">
        <v>-32680.565639816301</v>
      </c>
      <c r="B2149">
        <v>-9831.2474596782995</v>
      </c>
      <c r="C2149">
        <v>2143.1482682581</v>
      </c>
      <c r="D2149">
        <v>37900.852874657299</v>
      </c>
      <c r="G2149">
        <v>37905.234307087201</v>
      </c>
      <c r="H2149">
        <v>-0.60354539969999998</v>
      </c>
      <c r="I2149">
        <v>0.34450192819999997</v>
      </c>
      <c r="J2149">
        <v>0.62028174300000005</v>
      </c>
      <c r="K2149">
        <v>-0.36373332429999999</v>
      </c>
      <c r="L2149">
        <v>37902.6906294414</v>
      </c>
      <c r="M2149">
        <v>-52.730073191000002</v>
      </c>
      <c r="N2149">
        <v>37902.6906294414</v>
      </c>
      <c r="O2149">
        <v>50.494182458300003</v>
      </c>
      <c r="P2149" s="153">
        <f t="shared" si="66"/>
        <v>37902.6906294414</v>
      </c>
      <c r="Q2149" s="153">
        <f t="shared" si="67"/>
        <v>-105.460146382</v>
      </c>
    </row>
    <row r="2150" spans="1:17" x14ac:dyDescent="0.2">
      <c r="A2150">
        <v>-31832.332017110799</v>
      </c>
      <c r="B2150">
        <v>-10355.1843745278</v>
      </c>
      <c r="C2150">
        <v>2180.0484371834</v>
      </c>
      <c r="D2150">
        <v>37900.857041324001</v>
      </c>
      <c r="G2150">
        <v>37905.237084501903</v>
      </c>
      <c r="H2150">
        <v>-0.61452006660000003</v>
      </c>
      <c r="I2150">
        <v>0.3224051302</v>
      </c>
      <c r="J2150">
        <v>0.62545792430000002</v>
      </c>
      <c r="K2150">
        <v>-0.35668249839999999</v>
      </c>
      <c r="L2150">
        <v>37902.698268348599</v>
      </c>
      <c r="M2150">
        <v>-47.325962081699998</v>
      </c>
      <c r="N2150">
        <v>37902.698268348599</v>
      </c>
      <c r="O2150">
        <v>50.499579205099998</v>
      </c>
      <c r="P2150" s="153">
        <f t="shared" si="66"/>
        <v>37902.698268348599</v>
      </c>
      <c r="Q2150" s="153">
        <f t="shared" si="67"/>
        <v>-94.651924163399997</v>
      </c>
    </row>
    <row r="2151" spans="1:17" x14ac:dyDescent="0.2">
      <c r="A2151">
        <v>-31092.228761828701</v>
      </c>
      <c r="B2151">
        <v>-10781.038974360999</v>
      </c>
      <c r="C2151">
        <v>2208.5278112122</v>
      </c>
      <c r="D2151">
        <v>37900.860513546198</v>
      </c>
      <c r="G2151">
        <v>37905.239861916598</v>
      </c>
      <c r="H2151">
        <v>-0.62553328529999996</v>
      </c>
      <c r="I2151">
        <v>0.29823421700000002</v>
      </c>
      <c r="J2151">
        <v>0.6315895346</v>
      </c>
      <c r="K2151">
        <v>-0.3476479837</v>
      </c>
      <c r="L2151">
        <v>37902.705907255302</v>
      </c>
      <c r="M2151">
        <v>-47.441270525500002</v>
      </c>
      <c r="N2151">
        <v>37902.705907255302</v>
      </c>
      <c r="O2151">
        <v>45.286986859199999</v>
      </c>
      <c r="P2151" s="153">
        <f t="shared" si="66"/>
        <v>37902.705907255302</v>
      </c>
      <c r="Q2151" s="153">
        <f t="shared" si="67"/>
        <v>-94.882541051000004</v>
      </c>
    </row>
    <row r="2152" spans="1:17" x14ac:dyDescent="0.2">
      <c r="A2152">
        <v>-30162.9635037117</v>
      </c>
      <c r="B2152">
        <v>-11277.746774830101</v>
      </c>
      <c r="C2152">
        <v>2239.7737376639998</v>
      </c>
      <c r="D2152">
        <v>37900.864680212901</v>
      </c>
      <c r="G2152">
        <v>37905.242639331402</v>
      </c>
      <c r="H2152">
        <v>-0.63648786690000003</v>
      </c>
      <c r="I2152">
        <v>0.27165559810000001</v>
      </c>
      <c r="J2152">
        <v>0.63872736779999995</v>
      </c>
      <c r="K2152">
        <v>-0.33632392249999998</v>
      </c>
      <c r="L2152">
        <v>37902.713546161503</v>
      </c>
      <c r="M2152">
        <v>-42.238941056999998</v>
      </c>
      <c r="N2152">
        <v>37902.713546161503</v>
      </c>
      <c r="O2152">
        <v>39.863599329800003</v>
      </c>
      <c r="P2152" s="153">
        <f t="shared" si="66"/>
        <v>37902.713546161503</v>
      </c>
      <c r="Q2152" s="153">
        <f t="shared" si="67"/>
        <v>-84.477882113999996</v>
      </c>
    </row>
    <row r="2153" spans="1:17" x14ac:dyDescent="0.2">
      <c r="A2153">
        <v>-29187.338455577399</v>
      </c>
      <c r="B2153">
        <v>-11757.1258174756</v>
      </c>
      <c r="C2153">
        <v>2267.5768479042999</v>
      </c>
      <c r="D2153">
        <v>37900.868846879603</v>
      </c>
      <c r="G2153">
        <v>37905.245416746096</v>
      </c>
      <c r="H2153">
        <v>-0.64722197429999995</v>
      </c>
      <c r="I2153">
        <v>0.2423143556</v>
      </c>
      <c r="J2153">
        <v>0.64688873719999995</v>
      </c>
      <c r="K2153">
        <v>-0.32237002149999999</v>
      </c>
      <c r="L2153">
        <v>37902.721185067101</v>
      </c>
      <c r="M2153">
        <v>-36.806270522699997</v>
      </c>
      <c r="N2153">
        <v>37902.721185067101</v>
      </c>
      <c r="O2153">
        <v>39.930759952800003</v>
      </c>
      <c r="P2153" s="153">
        <f t="shared" si="66"/>
        <v>37902.721185067101</v>
      </c>
      <c r="Q2153" s="153">
        <f t="shared" si="67"/>
        <v>-73.612541045399993</v>
      </c>
    </row>
    <row r="2154" spans="1:17" x14ac:dyDescent="0.2">
      <c r="A2154">
        <v>-28163.655930536799</v>
      </c>
      <c r="B2154">
        <v>-12217.148835497899</v>
      </c>
      <c r="C2154">
        <v>2291.6456449309999</v>
      </c>
      <c r="D2154">
        <v>37900.873013546203</v>
      </c>
      <c r="G2154">
        <v>37905.248194160798</v>
      </c>
      <c r="H2154">
        <v>-0.65748721990000003</v>
      </c>
      <c r="I2154">
        <v>0.20986096239999999</v>
      </c>
      <c r="J2154">
        <v>0.65603418979999994</v>
      </c>
      <c r="K2154">
        <v>-0.3054309643</v>
      </c>
      <c r="L2154">
        <v>37902.728823978003</v>
      </c>
      <c r="M2154">
        <v>-36.888740692600003</v>
      </c>
      <c r="N2154">
        <v>37902.728823978003</v>
      </c>
      <c r="O2154">
        <v>34.600174855799999</v>
      </c>
      <c r="P2154" s="153">
        <f t="shared" si="66"/>
        <v>37902.728823978003</v>
      </c>
      <c r="Q2154" s="153">
        <f t="shared" si="67"/>
        <v>-73.777481385200005</v>
      </c>
    </row>
    <row r="2155" spans="1:17" x14ac:dyDescent="0.2">
      <c r="A2155">
        <v>-27090.065875753899</v>
      </c>
      <c r="B2155">
        <v>-12655.521501258199</v>
      </c>
      <c r="C2155">
        <v>2311.6523582047998</v>
      </c>
      <c r="D2155">
        <v>37900.877180212898</v>
      </c>
      <c r="G2155">
        <v>37905.252360282902</v>
      </c>
      <c r="H2155">
        <v>-0.67119386169999995</v>
      </c>
      <c r="I2155">
        <v>0.1547314048</v>
      </c>
      <c r="J2155">
        <v>0.6712920336</v>
      </c>
      <c r="K2155">
        <v>-0.2737224835</v>
      </c>
      <c r="L2155">
        <v>37902.7364628777</v>
      </c>
      <c r="M2155">
        <v>-31.594817102299999</v>
      </c>
      <c r="N2155">
        <v>37902.7364628777</v>
      </c>
      <c r="O2155">
        <v>29.204636111900001</v>
      </c>
      <c r="P2155" s="153">
        <f t="shared" si="66"/>
        <v>37902.7364628777</v>
      </c>
      <c r="Q2155" s="153">
        <f t="shared" si="67"/>
        <v>-63.189634204599997</v>
      </c>
    </row>
    <row r="2156" spans="1:17" x14ac:dyDescent="0.2">
      <c r="A2156">
        <v>-26155.832796644801</v>
      </c>
      <c r="B2156">
        <v>-13002.419679377401</v>
      </c>
      <c r="C2156">
        <v>2324.9557236665</v>
      </c>
      <c r="D2156">
        <v>37900.880652435102</v>
      </c>
      <c r="G2156">
        <v>37905.256526404897</v>
      </c>
      <c r="H2156">
        <v>-0.68132157260000004</v>
      </c>
      <c r="I2156">
        <v>9.1617998199999995E-2</v>
      </c>
      <c r="J2156">
        <v>0.6875198521</v>
      </c>
      <c r="K2156">
        <v>-0.2339305669</v>
      </c>
      <c r="L2156">
        <v>37902.744101783101</v>
      </c>
      <c r="M2156">
        <v>-26.215007482200001</v>
      </c>
      <c r="N2156">
        <v>37902.744101783101</v>
      </c>
      <c r="O2156">
        <v>29.190592515300001</v>
      </c>
      <c r="P2156" s="153">
        <f t="shared" si="66"/>
        <v>37902.744101783101</v>
      </c>
      <c r="Q2156" s="153">
        <f t="shared" si="67"/>
        <v>-52.430014964400002</v>
      </c>
    </row>
    <row r="2157" spans="1:17" x14ac:dyDescent="0.2">
      <c r="A2157">
        <v>-24985.368762012698</v>
      </c>
      <c r="B2157">
        <v>-13394.041024283801</v>
      </c>
      <c r="C2157">
        <v>2336.5162295618002</v>
      </c>
      <c r="D2157">
        <v>37900.884819101797</v>
      </c>
      <c r="G2157">
        <v>37905.259303819701</v>
      </c>
      <c r="H2157">
        <v>-0.68505734409999997</v>
      </c>
      <c r="I2157">
        <v>4.5560364800000003E-2</v>
      </c>
      <c r="J2157">
        <v>0.69811550160000002</v>
      </c>
      <c r="K2157">
        <v>-0.20311433970000001</v>
      </c>
      <c r="L2157">
        <v>37902.7517406888</v>
      </c>
      <c r="M2157">
        <v>-20.582336575700001</v>
      </c>
      <c r="N2157">
        <v>37902.7517406888</v>
      </c>
      <c r="O2157">
        <v>23.694584132300001</v>
      </c>
      <c r="P2157" s="153">
        <f t="shared" si="66"/>
        <v>37902.7517406888</v>
      </c>
      <c r="Q2157" s="153">
        <f t="shared" si="67"/>
        <v>-41.164673151400002</v>
      </c>
    </row>
    <row r="2158" spans="1:17" x14ac:dyDescent="0.2">
      <c r="A2158">
        <v>-23758.779663773101</v>
      </c>
      <c r="B2158">
        <v>-13755.559731335101</v>
      </c>
      <c r="C2158">
        <v>2342.8249882368</v>
      </c>
      <c r="D2158">
        <v>37900.888985768397</v>
      </c>
      <c r="G2158">
        <v>37905.262081234403</v>
      </c>
      <c r="H2158">
        <v>-0.6856914986</v>
      </c>
      <c r="I2158">
        <v>-2.8062645999999999E-3</v>
      </c>
      <c r="J2158">
        <v>0.70787147269999995</v>
      </c>
      <c r="K2158">
        <v>-0.16952071169999999</v>
      </c>
      <c r="L2158">
        <v>37902.7593796125</v>
      </c>
      <c r="M2158">
        <v>-20.6543042001</v>
      </c>
      <c r="N2158">
        <v>37902.7593796125</v>
      </c>
      <c r="O2158">
        <v>18.201753258699998</v>
      </c>
      <c r="P2158" s="153">
        <f t="shared" si="66"/>
        <v>37902.7593796125</v>
      </c>
      <c r="Q2158" s="153">
        <f t="shared" si="67"/>
        <v>-41.308608400200001</v>
      </c>
    </row>
    <row r="2159" spans="1:17" x14ac:dyDescent="0.2">
      <c r="A2159">
        <v>-22473.468215035398</v>
      </c>
      <c r="B2159">
        <v>-14083.0564358677</v>
      </c>
      <c r="C2159">
        <v>2343.3388720564999</v>
      </c>
      <c r="D2159">
        <v>37900.893152435099</v>
      </c>
      <c r="G2159">
        <v>37905.266247356398</v>
      </c>
      <c r="H2159">
        <v>-0.68005546029999997</v>
      </c>
      <c r="I2159">
        <v>-7.7035206999999994E-2</v>
      </c>
      <c r="J2159">
        <v>0.71978693179999997</v>
      </c>
      <c r="K2159">
        <v>-0.1161762479</v>
      </c>
      <c r="L2159">
        <v>37902.7670185018</v>
      </c>
      <c r="M2159">
        <v>-15.2902348766</v>
      </c>
      <c r="N2159">
        <v>37902.7670185018</v>
      </c>
      <c r="O2159">
        <v>13.154714947800001</v>
      </c>
      <c r="P2159" s="153">
        <f t="shared" si="66"/>
        <v>37902.7670185018</v>
      </c>
      <c r="Q2159" s="153">
        <f t="shared" si="67"/>
        <v>-30.580469753199999</v>
      </c>
    </row>
    <row r="2160" spans="1:17" x14ac:dyDescent="0.2">
      <c r="A2160">
        <v>-21126.595061579599</v>
      </c>
      <c r="B2160">
        <v>-14371.9405414299</v>
      </c>
      <c r="C2160">
        <v>2337.4277833926999</v>
      </c>
      <c r="D2160">
        <v>37900.897319101801</v>
      </c>
      <c r="G2160">
        <v>37905.271107832203</v>
      </c>
      <c r="H2160">
        <v>-0.66378433930000003</v>
      </c>
      <c r="I2160">
        <v>-0.16054208950000001</v>
      </c>
      <c r="J2160">
        <v>0.72843995669999995</v>
      </c>
      <c r="K2160">
        <v>-5.4697512900000002E-2</v>
      </c>
      <c r="L2160">
        <v>37902.774657410599</v>
      </c>
      <c r="M2160">
        <v>-15.3235958026</v>
      </c>
      <c r="N2160">
        <v>37902.774657410599</v>
      </c>
      <c r="O2160">
        <v>13.1882499956</v>
      </c>
      <c r="P2160" s="153">
        <f t="shared" si="66"/>
        <v>37902.774657410599</v>
      </c>
      <c r="Q2160" s="153">
        <f t="shared" si="67"/>
        <v>-30.6471916052</v>
      </c>
    </row>
    <row r="2161" spans="1:17" x14ac:dyDescent="0.2">
      <c r="A2161">
        <v>-19954.946710283799</v>
      </c>
      <c r="B2161">
        <v>-14579.297606480101</v>
      </c>
      <c r="C2161">
        <v>2327.0660102054999</v>
      </c>
      <c r="D2161">
        <v>37900.900791323998</v>
      </c>
      <c r="G2161">
        <v>37905.273937299498</v>
      </c>
      <c r="H2161">
        <v>-0.64878408060000003</v>
      </c>
      <c r="I2161">
        <v>-0.2101545765</v>
      </c>
      <c r="J2161">
        <v>0.73115473959999999</v>
      </c>
      <c r="K2161">
        <v>-1.8083623E-2</v>
      </c>
      <c r="L2161">
        <v>37902.782296327299</v>
      </c>
      <c r="M2161">
        <v>-15.180698123100001</v>
      </c>
      <c r="N2161">
        <v>37902.782296327299</v>
      </c>
      <c r="O2161">
        <v>14.8627621237</v>
      </c>
      <c r="P2161" s="153">
        <f t="shared" si="66"/>
        <v>37902.782296327299</v>
      </c>
      <c r="Q2161" s="153">
        <f t="shared" si="67"/>
        <v>-30.361396246200002</v>
      </c>
    </row>
    <row r="2162" spans="1:17" x14ac:dyDescent="0.2">
      <c r="A2162">
        <v>-18486.9653930944</v>
      </c>
      <c r="B2162">
        <v>-14782.5545020182</v>
      </c>
      <c r="C2162">
        <v>2307.3670364364998</v>
      </c>
      <c r="D2162">
        <v>37900.9049579907</v>
      </c>
      <c r="G2162">
        <v>37905.277131355499</v>
      </c>
      <c r="H2162">
        <v>-0.63068713649999997</v>
      </c>
      <c r="I2162">
        <v>-0.25695026920000003</v>
      </c>
      <c r="J2162">
        <v>0.73208914930000002</v>
      </c>
      <c r="K2162">
        <v>1.59928859E-2</v>
      </c>
      <c r="L2162">
        <v>37902.789935250898</v>
      </c>
      <c r="M2162">
        <v>-29.881861454199999</v>
      </c>
      <c r="N2162">
        <v>37902.789935250898</v>
      </c>
      <c r="O2162">
        <v>27.835458406800001</v>
      </c>
      <c r="P2162" s="153">
        <f t="shared" si="66"/>
        <v>37902.789935250898</v>
      </c>
      <c r="Q2162" s="153">
        <f t="shared" si="67"/>
        <v>-59.763722908399998</v>
      </c>
    </row>
    <row r="2163" spans="1:17" x14ac:dyDescent="0.2">
      <c r="A2163">
        <v>-16947.936041119599</v>
      </c>
      <c r="B2163">
        <v>-14928.9037853522</v>
      </c>
      <c r="C2163">
        <v>2278.7864919764002</v>
      </c>
      <c r="D2163">
        <v>37900.909124657301</v>
      </c>
      <c r="G2163">
        <v>37905.281297736699</v>
      </c>
      <c r="H2163">
        <v>-0.60598270740000004</v>
      </c>
      <c r="I2163">
        <v>-0.30809141200000001</v>
      </c>
      <c r="J2163">
        <v>0.73154825599999995</v>
      </c>
      <c r="K2163">
        <v>5.1978738500000003E-2</v>
      </c>
      <c r="L2163">
        <v>37902.7982686291</v>
      </c>
      <c r="M2163">
        <v>-48.745552910900003</v>
      </c>
      <c r="N2163">
        <v>37902.7982686291</v>
      </c>
      <c r="O2163">
        <v>49.5340880818</v>
      </c>
      <c r="P2163" s="153">
        <f t="shared" si="66"/>
        <v>37902.7982686291</v>
      </c>
      <c r="Q2163" s="153">
        <f t="shared" si="67"/>
        <v>-97.491105821800005</v>
      </c>
    </row>
    <row r="2164" spans="1:17" x14ac:dyDescent="0.2">
      <c r="A2164">
        <v>-15334.010411573599</v>
      </c>
      <c r="B2164">
        <v>-15009.140487394099</v>
      </c>
      <c r="C2164">
        <v>2240.1159264157</v>
      </c>
      <c r="D2164">
        <v>37900.913291324003</v>
      </c>
      <c r="G2164">
        <v>37905.286158514798</v>
      </c>
      <c r="H2164">
        <v>-0.57653054169999995</v>
      </c>
      <c r="I2164">
        <v>-0.35757119869999998</v>
      </c>
      <c r="J2164">
        <v>0.72981060850000001</v>
      </c>
      <c r="K2164">
        <v>8.4450269699999997E-2</v>
      </c>
      <c r="L2164">
        <v>37902.820490973099</v>
      </c>
      <c r="M2164">
        <v>-114.8946121031</v>
      </c>
      <c r="N2164">
        <v>37902.820490973099</v>
      </c>
      <c r="O2164">
        <v>114.78850106420001</v>
      </c>
      <c r="P2164" s="153">
        <f t="shared" si="66"/>
        <v>37902.820490973099</v>
      </c>
      <c r="Q2164" s="153">
        <f t="shared" si="67"/>
        <v>-229.7892242062</v>
      </c>
    </row>
    <row r="2165" spans="1:17" x14ac:dyDescent="0.2">
      <c r="A2165">
        <v>-13641.154726854</v>
      </c>
      <c r="B2165">
        <v>-15011.915299173999</v>
      </c>
      <c r="C2165">
        <v>2189.8865623441002</v>
      </c>
      <c r="D2165">
        <v>37900.917457990698</v>
      </c>
      <c r="G2165">
        <v>37905.288936102203</v>
      </c>
      <c r="H2165">
        <v>-0.55994996679999998</v>
      </c>
      <c r="I2165">
        <v>-0.38162796869999999</v>
      </c>
      <c r="J2165">
        <v>0.72872033380000001</v>
      </c>
      <c r="K2165">
        <v>9.8908054600000003E-2</v>
      </c>
      <c r="L2165">
        <v>37902.825352149499</v>
      </c>
      <c r="M2165">
        <v>-122.0074663028</v>
      </c>
      <c r="N2165">
        <v>37902.825352149499</v>
      </c>
      <c r="O2165">
        <v>122.08279398089999</v>
      </c>
      <c r="P2165" s="153">
        <f t="shared" si="66"/>
        <v>37902.825352149499</v>
      </c>
      <c r="Q2165" s="153">
        <f t="shared" si="67"/>
        <v>-244.01493260559999</v>
      </c>
    </row>
    <row r="2166" spans="1:17" x14ac:dyDescent="0.2">
      <c r="A2166">
        <v>-11865.299340833801</v>
      </c>
      <c r="B2166">
        <v>-14923.0418050181</v>
      </c>
      <c r="C2166">
        <v>2126.2914348977001</v>
      </c>
      <c r="D2166">
        <v>37900.921624657298</v>
      </c>
      <c r="G2166">
        <v>37905.291713689701</v>
      </c>
      <c r="H2166">
        <v>-0.54373171099999995</v>
      </c>
      <c r="I2166">
        <v>-0.40310521329999999</v>
      </c>
      <c r="J2166">
        <v>0.72772867880000003</v>
      </c>
      <c r="K2166">
        <v>0.11078349830000001</v>
      </c>
      <c r="L2166">
        <v>37902.829518803403</v>
      </c>
      <c r="M2166">
        <v>-128.5635334099</v>
      </c>
      <c r="N2166">
        <v>37902.829518803403</v>
      </c>
      <c r="O2166">
        <v>128.69800213529999</v>
      </c>
      <c r="P2166" s="153">
        <f t="shared" si="66"/>
        <v>37902.829518803403</v>
      </c>
      <c r="Q2166" s="153">
        <f t="shared" si="67"/>
        <v>-257.12706681980001</v>
      </c>
    </row>
    <row r="2167" spans="1:17" x14ac:dyDescent="0.2">
      <c r="A2167">
        <v>-10319.258392354999</v>
      </c>
      <c r="B2167">
        <v>-14766.130879282</v>
      </c>
      <c r="C2167">
        <v>2061.4775482748</v>
      </c>
      <c r="D2167">
        <v>37900.925096879597</v>
      </c>
      <c r="G2167">
        <v>37905.2944912772</v>
      </c>
      <c r="H2167">
        <v>-0.52793646859999999</v>
      </c>
      <c r="I2167">
        <v>-0.42236314650000001</v>
      </c>
      <c r="J2167">
        <v>0.72691052020000002</v>
      </c>
      <c r="K2167">
        <v>0.1203891742</v>
      </c>
      <c r="L2167">
        <v>37902.835768843201</v>
      </c>
      <c r="M2167">
        <v>-134.9020050119</v>
      </c>
      <c r="N2167">
        <v>37902.835768843201</v>
      </c>
      <c r="O2167">
        <v>134.78553145839999</v>
      </c>
      <c r="P2167" s="153">
        <f t="shared" si="66"/>
        <v>37902.835768843201</v>
      </c>
      <c r="Q2167" s="153">
        <f t="shared" si="67"/>
        <v>-269.8040100238</v>
      </c>
    </row>
    <row r="2168" spans="1:17" x14ac:dyDescent="0.2">
      <c r="A2168">
        <v>-8381.9898807770005</v>
      </c>
      <c r="B2168">
        <v>-14458.7944785171</v>
      </c>
      <c r="C2168">
        <v>1967.1093213633001</v>
      </c>
      <c r="D2168">
        <v>37900.929263546197</v>
      </c>
      <c r="G2168">
        <v>37905.297268864597</v>
      </c>
      <c r="H2168">
        <v>-0.51258087249999995</v>
      </c>
      <c r="I2168">
        <v>-0.43972042779999998</v>
      </c>
      <c r="J2168">
        <v>0.72630565170000005</v>
      </c>
      <c r="K2168">
        <v>0.12801130720000001</v>
      </c>
      <c r="L2168">
        <v>37902.843407783999</v>
      </c>
      <c r="M2168">
        <v>-140.68287053540001</v>
      </c>
      <c r="N2168">
        <v>37902.843407783999</v>
      </c>
      <c r="O2168">
        <v>140.5069880195</v>
      </c>
      <c r="P2168" s="153">
        <f t="shared" si="66"/>
        <v>37902.843407783999</v>
      </c>
      <c r="Q2168" s="153">
        <f t="shared" si="67"/>
        <v>-281.36574107080003</v>
      </c>
    </row>
    <row r="2169" spans="1:17" x14ac:dyDescent="0.2">
      <c r="A2169">
        <v>-6616.0176718445</v>
      </c>
      <c r="B2169">
        <v>-14062.809913176799</v>
      </c>
      <c r="C2169">
        <v>1867.1880700796</v>
      </c>
      <c r="D2169">
        <v>37900.932902213703</v>
      </c>
      <c r="G2169">
        <v>37905.300740849001</v>
      </c>
      <c r="H2169">
        <v>-0.49398655320000001</v>
      </c>
      <c r="I2169">
        <v>-0.45915834859999999</v>
      </c>
      <c r="J2169">
        <v>0.72587202989999999</v>
      </c>
      <c r="K2169">
        <v>0.1351321295</v>
      </c>
      <c r="L2169">
        <v>37902.851046727497</v>
      </c>
      <c r="M2169">
        <v>-146.4595369658</v>
      </c>
      <c r="N2169">
        <v>37902.851046727497</v>
      </c>
      <c r="O2169">
        <v>146.11388602389999</v>
      </c>
      <c r="P2169" s="153">
        <f t="shared" si="66"/>
        <v>37902.851046727497</v>
      </c>
      <c r="Q2169" s="153">
        <f t="shared" si="67"/>
        <v>-292.9190739316</v>
      </c>
    </row>
    <row r="2170" spans="1:17" x14ac:dyDescent="0.2">
      <c r="A2170">
        <v>-4780.7114586416001</v>
      </c>
      <c r="B2170">
        <v>-13521.0814471699</v>
      </c>
      <c r="C2170">
        <v>1748.0415743470001</v>
      </c>
      <c r="D2170">
        <v>37900.936544311597</v>
      </c>
      <c r="G2170">
        <v>37905.304212833304</v>
      </c>
      <c r="H2170">
        <v>-0.4760073118</v>
      </c>
      <c r="I2170">
        <v>-0.47649774290000002</v>
      </c>
      <c r="J2170">
        <v>0.72579335710000004</v>
      </c>
      <c r="K2170">
        <v>0.13996764950000001</v>
      </c>
      <c r="L2170">
        <v>37902.858685673098</v>
      </c>
      <c r="M2170">
        <v>-152.14387840949999</v>
      </c>
      <c r="N2170">
        <v>37902.858685673098</v>
      </c>
      <c r="O2170">
        <v>151.49687521589999</v>
      </c>
      <c r="P2170" s="153">
        <f t="shared" si="66"/>
        <v>37902.858685673098</v>
      </c>
      <c r="Q2170" s="153">
        <f t="shared" si="67"/>
        <v>-304.28775681899998</v>
      </c>
    </row>
    <row r="2171" spans="1:17" x14ac:dyDescent="0.2">
      <c r="A2171">
        <v>-2833.9372821142001</v>
      </c>
      <c r="B2171">
        <v>-12780.339329626</v>
      </c>
      <c r="C2171">
        <v>1601.9226711660999</v>
      </c>
      <c r="D2171">
        <v>37900.940280083501</v>
      </c>
      <c r="G2171">
        <v>37905.308379214497</v>
      </c>
      <c r="H2171">
        <v>-0.45514357389999999</v>
      </c>
      <c r="I2171">
        <v>-0.49503322230000002</v>
      </c>
      <c r="J2171">
        <v>0.72613354269999997</v>
      </c>
      <c r="K2171">
        <v>0.14323586869999999</v>
      </c>
      <c r="L2171">
        <v>37902.866324614501</v>
      </c>
      <c r="M2171">
        <v>-153.92222555890001</v>
      </c>
      <c r="N2171">
        <v>37902.866324614501</v>
      </c>
      <c r="O2171">
        <v>156.82583133649999</v>
      </c>
      <c r="P2171" s="153">
        <f t="shared" si="66"/>
        <v>37902.866324614501</v>
      </c>
      <c r="Q2171" s="153">
        <f t="shared" si="67"/>
        <v>-307.84445111780002</v>
      </c>
    </row>
    <row r="2172" spans="1:17" x14ac:dyDescent="0.2">
      <c r="A2172">
        <v>-857.76431645410003</v>
      </c>
      <c r="B2172">
        <v>-11818.3952447748</v>
      </c>
      <c r="C2172">
        <v>1428.6428269715</v>
      </c>
      <c r="D2172">
        <v>37900.943977641502</v>
      </c>
      <c r="G2172">
        <v>37905.312545595698</v>
      </c>
      <c r="H2172">
        <v>-0.43493280670000001</v>
      </c>
      <c r="I2172">
        <v>-0.5115412439</v>
      </c>
      <c r="J2172">
        <v>0.72689031630000001</v>
      </c>
      <c r="K2172">
        <v>0.14418556639999999</v>
      </c>
      <c r="L2172">
        <v>37902.873963551603</v>
      </c>
      <c r="M2172">
        <v>-157.64886968210001</v>
      </c>
      <c r="N2172">
        <v>37902.873963551603</v>
      </c>
      <c r="O2172">
        <v>156.87755412749999</v>
      </c>
      <c r="P2172" s="153">
        <f t="shared" si="66"/>
        <v>37902.873963551603</v>
      </c>
      <c r="Q2172" s="153">
        <f t="shared" si="67"/>
        <v>-315.29773936420003</v>
      </c>
    </row>
    <row r="2173" spans="1:17" x14ac:dyDescent="0.2">
      <c r="A2173">
        <v>1064.9609255821999</v>
      </c>
      <c r="B2173">
        <v>-10623.1028004456</v>
      </c>
      <c r="C2173">
        <v>1229.2289085263999</v>
      </c>
      <c r="D2173">
        <v>37900.947541920403</v>
      </c>
      <c r="G2173">
        <v>37905.317406373702</v>
      </c>
      <c r="H2173">
        <v>-0.41201419700000003</v>
      </c>
      <c r="I2173">
        <v>-0.52872380860000001</v>
      </c>
      <c r="J2173">
        <v>0.72820856310000004</v>
      </c>
      <c r="K2173">
        <v>0.14285560629999999</v>
      </c>
      <c r="L2173">
        <v>37902.881602485802</v>
      </c>
      <c r="M2173">
        <v>-163.12704217539999</v>
      </c>
      <c r="N2173">
        <v>37902.881602485802</v>
      </c>
      <c r="O2173">
        <v>162.33879881190001</v>
      </c>
      <c r="P2173" s="153">
        <f t="shared" si="66"/>
        <v>37902.881602485802</v>
      </c>
      <c r="Q2173" s="153">
        <f t="shared" si="67"/>
        <v>-326.25408435079999</v>
      </c>
    </row>
    <row r="2174" spans="1:17" x14ac:dyDescent="0.2">
      <c r="A2174">
        <v>3016.2526039837999</v>
      </c>
      <c r="B2174">
        <v>-9043.9740522512002</v>
      </c>
      <c r="C2174">
        <v>983.34816631759998</v>
      </c>
      <c r="D2174">
        <v>37900.9512310754</v>
      </c>
      <c r="G2174">
        <v>37905.322267151801</v>
      </c>
      <c r="H2174">
        <v>-0.38964212819999999</v>
      </c>
      <c r="I2174">
        <v>-0.54408095339999996</v>
      </c>
      <c r="J2174">
        <v>0.72989203729999996</v>
      </c>
      <c r="K2174">
        <v>0.13932889879999999</v>
      </c>
      <c r="L2174">
        <v>37902.889241455501</v>
      </c>
      <c r="M2174">
        <v>-162.9379290899</v>
      </c>
      <c r="N2174">
        <v>37902.889241455501</v>
      </c>
      <c r="O2174">
        <v>167.56379443349999</v>
      </c>
      <c r="P2174" s="153">
        <f t="shared" si="66"/>
        <v>37902.889241455501</v>
      </c>
      <c r="Q2174" s="153">
        <f t="shared" si="67"/>
        <v>-325.87585817979999</v>
      </c>
    </row>
    <row r="2175" spans="1:17" x14ac:dyDescent="0.2">
      <c r="A2175">
        <v>4814.2847250773002</v>
      </c>
      <c r="B2175">
        <v>-7062.4302157517004</v>
      </c>
      <c r="C2175">
        <v>694.21764859940004</v>
      </c>
      <c r="D2175">
        <v>37900.954901245103</v>
      </c>
      <c r="G2175">
        <v>37905.327822326799</v>
      </c>
      <c r="H2175">
        <v>-0.36455724480000001</v>
      </c>
      <c r="I2175">
        <v>-0.5598032262</v>
      </c>
      <c r="J2175">
        <v>0.73213153730000002</v>
      </c>
      <c r="K2175">
        <v>0.1330480184</v>
      </c>
      <c r="L2175">
        <v>37902.896880347398</v>
      </c>
      <c r="M2175">
        <v>-167.90359983089999</v>
      </c>
      <c r="N2175">
        <v>37902.896880347398</v>
      </c>
      <c r="O2175">
        <v>167.57305795790001</v>
      </c>
      <c r="P2175" s="153">
        <f t="shared" si="66"/>
        <v>37902.896880347398</v>
      </c>
      <c r="Q2175" s="153">
        <f t="shared" si="67"/>
        <v>-335.80719966179998</v>
      </c>
    </row>
    <row r="2176" spans="1:17" x14ac:dyDescent="0.2">
      <c r="A2176">
        <v>6286.4950146374003</v>
      </c>
      <c r="B2176">
        <v>-4670.8828287941997</v>
      </c>
      <c r="C2176">
        <v>366.09625756669999</v>
      </c>
      <c r="D2176">
        <v>37900.958528166499</v>
      </c>
      <c r="G2176">
        <v>37905.333377501702</v>
      </c>
      <c r="H2176">
        <v>-0.33982192970000002</v>
      </c>
      <c r="I2176">
        <v>-0.57390174110000003</v>
      </c>
      <c r="J2176">
        <v>0.73457340039999997</v>
      </c>
      <c r="K2176">
        <v>0.12473879559999999</v>
      </c>
      <c r="L2176">
        <v>37902.904519275697</v>
      </c>
      <c r="M2176">
        <v>-167.95564955149999</v>
      </c>
      <c r="N2176">
        <v>37902.904519275697</v>
      </c>
      <c r="O2176">
        <v>167.58810193880001</v>
      </c>
      <c r="P2176" s="153">
        <f t="shared" si="66"/>
        <v>37902.904519275697</v>
      </c>
      <c r="Q2176" s="153">
        <f t="shared" si="67"/>
        <v>-335.91129910299998</v>
      </c>
    </row>
    <row r="2177" spans="1:17" x14ac:dyDescent="0.2">
      <c r="A2177">
        <v>7225.5390144024004</v>
      </c>
      <c r="B2177">
        <v>-2025.0445720796999</v>
      </c>
      <c r="C2177">
        <v>23.713357888800001</v>
      </c>
      <c r="D2177">
        <v>37900.962013062999</v>
      </c>
      <c r="G2177">
        <v>37905.339627073503</v>
      </c>
      <c r="H2177">
        <v>-0.31224872269999998</v>
      </c>
      <c r="I2177">
        <v>-0.58812298669999996</v>
      </c>
      <c r="J2177">
        <v>0.73740560550000001</v>
      </c>
      <c r="K2177">
        <v>0.11333605200000001</v>
      </c>
      <c r="L2177">
        <v>37902.9121582023</v>
      </c>
      <c r="M2177">
        <v>-172.75173670269999</v>
      </c>
      <c r="N2177">
        <v>37902.9121582023</v>
      </c>
      <c r="O2177">
        <v>172.56330211380001</v>
      </c>
      <c r="P2177" s="153">
        <f t="shared" si="66"/>
        <v>37902.9121582023</v>
      </c>
      <c r="Q2177" s="153">
        <f t="shared" si="67"/>
        <v>-345.50347340539997</v>
      </c>
    </row>
    <row r="2178" spans="1:17" x14ac:dyDescent="0.2">
      <c r="A2178">
        <v>7558.7078625903996</v>
      </c>
      <c r="B2178">
        <v>889.62475670779997</v>
      </c>
      <c r="C2178">
        <v>-332.41896615690001</v>
      </c>
      <c r="D2178">
        <v>37900.965622663898</v>
      </c>
      <c r="G2178">
        <v>37905.346571042202</v>
      </c>
      <c r="H2178">
        <v>-0.28177291040000002</v>
      </c>
      <c r="I2178">
        <v>-0.60216665290000004</v>
      </c>
      <c r="J2178">
        <v>0.74047115159999999</v>
      </c>
      <c r="K2178">
        <v>9.8497831399999999E-2</v>
      </c>
      <c r="L2178">
        <v>37902.919797128001</v>
      </c>
      <c r="M2178">
        <v>-172.81663414240001</v>
      </c>
      <c r="N2178">
        <v>37902.919797128001</v>
      </c>
      <c r="O2178">
        <v>172.51510307059999</v>
      </c>
      <c r="P2178" s="153">
        <f t="shared" si="66"/>
        <v>37902.919797128001</v>
      </c>
      <c r="Q2178" s="153">
        <f t="shared" si="67"/>
        <v>-345.63326828480001</v>
      </c>
    </row>
    <row r="2179" spans="1:17" x14ac:dyDescent="0.2">
      <c r="A2179">
        <v>7239.4906308497002</v>
      </c>
      <c r="B2179">
        <v>3741.0302648334</v>
      </c>
      <c r="C2179">
        <v>-661.40329625230004</v>
      </c>
      <c r="D2179">
        <v>37900.969242587598</v>
      </c>
      <c r="G2179">
        <v>37905.354209407596</v>
      </c>
      <c r="H2179">
        <v>-0.24831781189999999</v>
      </c>
      <c r="I2179">
        <v>-0.61572886100000002</v>
      </c>
      <c r="J2179">
        <v>0.74352141309999997</v>
      </c>
      <c r="K2179">
        <v>7.99508741E-2</v>
      </c>
      <c r="L2179">
        <v>37902.927436052698</v>
      </c>
      <c r="M2179">
        <v>-172.83654843650001</v>
      </c>
      <c r="N2179">
        <v>37902.927436052698</v>
      </c>
      <c r="O2179">
        <v>172.53164734160001</v>
      </c>
      <c r="P2179" s="153">
        <f t="shared" si="66"/>
        <v>37902.927436052698</v>
      </c>
      <c r="Q2179" s="153">
        <f t="shared" si="67"/>
        <v>-345.67309687300002</v>
      </c>
    </row>
    <row r="2180" spans="1:17" x14ac:dyDescent="0.2">
      <c r="A2180">
        <v>6408.9217125178002</v>
      </c>
      <c r="B2180">
        <v>6327.8025484380996</v>
      </c>
      <c r="C2180">
        <v>-943.53621592989998</v>
      </c>
      <c r="D2180">
        <v>37900.972850409402</v>
      </c>
      <c r="G2180">
        <v>37905.362542169998</v>
      </c>
      <c r="H2180">
        <v>-0.2118334586</v>
      </c>
      <c r="I2180">
        <v>-0.62848241189999998</v>
      </c>
      <c r="J2180">
        <v>0.74621008509999998</v>
      </c>
      <c r="K2180">
        <v>5.7506109700000002E-2</v>
      </c>
      <c r="L2180">
        <v>37902.935074976602</v>
      </c>
      <c r="M2180">
        <v>-172.8274715245</v>
      </c>
      <c r="N2180">
        <v>37902.935074976602</v>
      </c>
      <c r="O2180">
        <v>172.41025145040001</v>
      </c>
      <c r="P2180" s="153">
        <f t="shared" si="66"/>
        <v>37902.935074976602</v>
      </c>
      <c r="Q2180" s="153">
        <f t="shared" si="67"/>
        <v>-345.654943049</v>
      </c>
    </row>
    <row r="2181" spans="1:17" x14ac:dyDescent="0.2">
      <c r="A2181">
        <v>5230.3399859383999</v>
      </c>
      <c r="B2181">
        <v>8606.6505757268005</v>
      </c>
      <c r="C2181">
        <v>-1178.5920275729</v>
      </c>
      <c r="D2181">
        <v>37900.976485999898</v>
      </c>
      <c r="G2181">
        <v>37905.370874932501</v>
      </c>
      <c r="H2181">
        <v>-0.1753801234</v>
      </c>
      <c r="I2181">
        <v>-0.63925370999999998</v>
      </c>
      <c r="J2181">
        <v>0.74799421479999995</v>
      </c>
      <c r="K2181">
        <v>3.3183750099999999E-2</v>
      </c>
      <c r="L2181">
        <v>37902.942713899698</v>
      </c>
      <c r="M2181">
        <v>-167.63831492860001</v>
      </c>
      <c r="N2181">
        <v>37902.942713899698</v>
      </c>
      <c r="O2181">
        <v>167.2195025474</v>
      </c>
      <c r="P2181" s="153">
        <f t="shared" si="66"/>
        <v>37902.942713899698</v>
      </c>
      <c r="Q2181" s="153">
        <f t="shared" si="67"/>
        <v>-335.27662985720002</v>
      </c>
    </row>
    <row r="2182" spans="1:17" x14ac:dyDescent="0.2">
      <c r="A2182">
        <v>3872.8799077703002</v>
      </c>
      <c r="B2182">
        <v>10534.4696999315</v>
      </c>
      <c r="C2182">
        <v>-1366.5578854989999</v>
      </c>
      <c r="D2182">
        <v>37900.980064480398</v>
      </c>
      <c r="G2182">
        <v>37905.379902091801</v>
      </c>
      <c r="H2182">
        <v>-0.13604096099999999</v>
      </c>
      <c r="I2182">
        <v>-0.64880358979999997</v>
      </c>
      <c r="J2182">
        <v>0.74867875760000002</v>
      </c>
      <c r="K2182">
        <v>5.1842785999999998E-3</v>
      </c>
      <c r="L2182">
        <v>37902.950352822401</v>
      </c>
      <c r="M2182">
        <v>-167.69355539399999</v>
      </c>
      <c r="N2182">
        <v>37902.950352822401</v>
      </c>
      <c r="O2182">
        <v>167.3076891746</v>
      </c>
      <c r="P2182" s="153">
        <f t="shared" si="66"/>
        <v>37902.950352822401</v>
      </c>
      <c r="Q2182" s="153">
        <f t="shared" si="67"/>
        <v>-335.38711078799997</v>
      </c>
    </row>
    <row r="2183" spans="1:17" x14ac:dyDescent="0.2">
      <c r="A2183">
        <v>2323.8154818255998</v>
      </c>
      <c r="B2183">
        <v>12272.704227448099</v>
      </c>
      <c r="C2183">
        <v>-1526.2257303121</v>
      </c>
      <c r="D2183">
        <v>37900.983850328601</v>
      </c>
      <c r="G2183">
        <v>37905.388929250999</v>
      </c>
      <c r="H2183">
        <v>-9.7060486599999996E-2</v>
      </c>
      <c r="I2183">
        <v>-0.65625055960000001</v>
      </c>
      <c r="J2183">
        <v>0.74788736150000001</v>
      </c>
      <c r="K2183">
        <v>-2.4061578300000001E-2</v>
      </c>
      <c r="L2183">
        <v>37902.957991744603</v>
      </c>
      <c r="M2183">
        <v>-162.1574011761</v>
      </c>
      <c r="N2183">
        <v>37902.957991744603</v>
      </c>
      <c r="O2183">
        <v>162.06441253240001</v>
      </c>
      <c r="P2183" s="153">
        <f t="shared" si="66"/>
        <v>37902.957991744603</v>
      </c>
      <c r="Q2183" s="153">
        <f t="shared" si="67"/>
        <v>-324.31480235219999</v>
      </c>
    </row>
    <row r="2184" spans="1:17" x14ac:dyDescent="0.2">
      <c r="A2184">
        <v>661.0034178825</v>
      </c>
      <c r="B2184">
        <v>13799.591240891001</v>
      </c>
      <c r="C2184">
        <v>-1657.3641062705001</v>
      </c>
      <c r="D2184">
        <v>37900.987781314398</v>
      </c>
      <c r="G2184">
        <v>37905.397956410299</v>
      </c>
      <c r="H2184">
        <v>-5.8691408700000003E-2</v>
      </c>
      <c r="I2184">
        <v>-0.66170016340000004</v>
      </c>
      <c r="J2184">
        <v>0.74550744940000002</v>
      </c>
      <c r="K2184">
        <v>-5.4100417800000002E-2</v>
      </c>
      <c r="L2184">
        <v>37902.965630665902</v>
      </c>
      <c r="M2184">
        <v>-156.95883970720001</v>
      </c>
      <c r="N2184">
        <v>37902.965630665902</v>
      </c>
      <c r="O2184">
        <v>157.04197869070001</v>
      </c>
      <c r="P2184" s="153">
        <f t="shared" si="66"/>
        <v>37902.965630665902</v>
      </c>
      <c r="Q2184" s="153">
        <f t="shared" si="67"/>
        <v>-313.91767941440003</v>
      </c>
    </row>
    <row r="2185" spans="1:17" x14ac:dyDescent="0.2">
      <c r="A2185">
        <v>-1031.0863274553001</v>
      </c>
      <c r="B2185">
        <v>15101.8547804144</v>
      </c>
      <c r="C2185">
        <v>-1760.9477784721</v>
      </c>
      <c r="D2185">
        <v>37900.991751146001</v>
      </c>
      <c r="G2185">
        <v>37905.407677966403</v>
      </c>
      <c r="H2185">
        <v>-1.8361601000000002E-2</v>
      </c>
      <c r="I2185">
        <v>-0.66547791160000003</v>
      </c>
      <c r="J2185">
        <v>0.74111895360000002</v>
      </c>
      <c r="K2185">
        <v>-8.6860217700000006E-2</v>
      </c>
      <c r="L2185">
        <v>37902.973269586502</v>
      </c>
      <c r="M2185">
        <v>-155.77088213549999</v>
      </c>
      <c r="N2185">
        <v>37902.973269586502</v>
      </c>
      <c r="O2185">
        <v>156.759318385</v>
      </c>
      <c r="P2185" s="153">
        <f t="shared" si="66"/>
        <v>37902.973269586502</v>
      </c>
      <c r="Q2185" s="153">
        <f t="shared" si="67"/>
        <v>-311.54176427099998</v>
      </c>
    </row>
    <row r="2186" spans="1:17" x14ac:dyDescent="0.2">
      <c r="A2186">
        <v>-2666.5577153754998</v>
      </c>
      <c r="B2186">
        <v>16176.6112787</v>
      </c>
      <c r="C2186">
        <v>-1839.2271601307</v>
      </c>
      <c r="D2186">
        <v>37900.995616641201</v>
      </c>
      <c r="G2186">
        <v>37905.417409517897</v>
      </c>
      <c r="H2186">
        <v>2.0673131300000001E-2</v>
      </c>
      <c r="I2186">
        <v>-0.6672704035</v>
      </c>
      <c r="J2186">
        <v>0.73485379910000004</v>
      </c>
      <c r="K2186">
        <v>-0.11963579789999999</v>
      </c>
      <c r="L2186">
        <v>37902.980908519203</v>
      </c>
      <c r="M2186">
        <v>-151.22624897189999</v>
      </c>
      <c r="N2186">
        <v>37902.980908519203</v>
      </c>
      <c r="O2186">
        <v>151.47657245639999</v>
      </c>
      <c r="P2186" s="153">
        <f t="shared" si="66"/>
        <v>37902.980908519203</v>
      </c>
      <c r="Q2186" s="153">
        <f t="shared" si="67"/>
        <v>-302.45249794379998</v>
      </c>
    </row>
    <row r="2187" spans="1:17" x14ac:dyDescent="0.2">
      <c r="A2187">
        <v>-4163.8489356163</v>
      </c>
      <c r="B2187">
        <v>17031.061160200799</v>
      </c>
      <c r="C2187">
        <v>-1895.5180325243</v>
      </c>
      <c r="D2187">
        <v>37900.999210084003</v>
      </c>
      <c r="G2187">
        <v>37906.124585439902</v>
      </c>
      <c r="H2187">
        <v>0.6596643982</v>
      </c>
      <c r="I2187">
        <v>-7.0997559799999999E-2</v>
      </c>
      <c r="J2187">
        <v>0.68896151809999995</v>
      </c>
      <c r="K2187">
        <v>-0.29177774919999999</v>
      </c>
      <c r="L2187">
        <v>37902.988547426299</v>
      </c>
      <c r="M2187">
        <v>-145.82557515100001</v>
      </c>
      <c r="N2187">
        <v>37902.988547426299</v>
      </c>
      <c r="O2187">
        <v>146.39591997209999</v>
      </c>
      <c r="P2187" s="153">
        <f t="shared" si="66"/>
        <v>37902.988547426299</v>
      </c>
      <c r="Q2187" s="153">
        <f t="shared" si="67"/>
        <v>-291.65115030200002</v>
      </c>
    </row>
    <row r="2188" spans="1:17" x14ac:dyDescent="0.2">
      <c r="A2188">
        <v>-5784.8662247173997</v>
      </c>
      <c r="B2188">
        <v>17836.920345784201</v>
      </c>
      <c r="C2188">
        <v>-1942.3097576361999</v>
      </c>
      <c r="D2188">
        <v>37901.003181742803</v>
      </c>
      <c r="G2188">
        <v>37906.154678032501</v>
      </c>
      <c r="H2188">
        <v>0.6596643982</v>
      </c>
      <c r="I2188">
        <v>-7.0997559799999999E-2</v>
      </c>
      <c r="J2188">
        <v>0.68896151809999995</v>
      </c>
      <c r="K2188">
        <v>-0.29177774919999999</v>
      </c>
      <c r="L2188">
        <v>37902.995491897898</v>
      </c>
      <c r="M2188">
        <v>-140.3023598099</v>
      </c>
      <c r="N2188">
        <v>37902.995491897898</v>
      </c>
      <c r="O2188">
        <v>141.07403225990001</v>
      </c>
      <c r="P2188" s="153">
        <f t="shared" si="66"/>
        <v>37902.995491897898</v>
      </c>
      <c r="Q2188" s="153">
        <f t="shared" si="67"/>
        <v>-280.60471961979999</v>
      </c>
    </row>
    <row r="2189" spans="1:17" x14ac:dyDescent="0.2">
      <c r="A2189">
        <v>-7170.6077925291002</v>
      </c>
      <c r="B2189">
        <v>18438.775564832202</v>
      </c>
      <c r="C2189">
        <v>-1971.9773037764</v>
      </c>
      <c r="D2189">
        <v>37901.006657795602</v>
      </c>
      <c r="G2189">
        <v>37906.184770625099</v>
      </c>
      <c r="H2189">
        <v>0.6596643982</v>
      </c>
      <c r="I2189">
        <v>-7.0997559799999999E-2</v>
      </c>
      <c r="J2189">
        <v>0.68896151809999995</v>
      </c>
      <c r="K2189">
        <v>-0.29177774919999999</v>
      </c>
      <c r="L2189">
        <v>37903.0031308162</v>
      </c>
      <c r="M2189">
        <v>-140.3043834968</v>
      </c>
      <c r="N2189">
        <v>37903.0031308162</v>
      </c>
      <c r="O2189">
        <v>135.63091578820001</v>
      </c>
      <c r="P2189" s="153">
        <f t="shared" si="66"/>
        <v>37903.0031308162</v>
      </c>
      <c r="Q2189" s="153">
        <f t="shared" si="67"/>
        <v>-280.6087669936</v>
      </c>
    </row>
    <row r="2190" spans="1:17" x14ac:dyDescent="0.2">
      <c r="A2190">
        <v>-8634.2428630447994</v>
      </c>
      <c r="B2190">
        <v>18995.498579799299</v>
      </c>
      <c r="C2190">
        <v>-1993.9389790449</v>
      </c>
      <c r="D2190">
        <v>37901.010421921797</v>
      </c>
      <c r="G2190">
        <v>37906.214863217603</v>
      </c>
      <c r="H2190">
        <v>0.6596643982</v>
      </c>
      <c r="I2190">
        <v>-7.0997559799999999E-2</v>
      </c>
      <c r="J2190">
        <v>0.68896151809999995</v>
      </c>
      <c r="K2190">
        <v>-0.29177774919999999</v>
      </c>
      <c r="L2190">
        <v>37903.010769733999</v>
      </c>
      <c r="M2190">
        <v>-134.52521536079999</v>
      </c>
      <c r="N2190">
        <v>37903.010769733999</v>
      </c>
      <c r="O2190">
        <v>135.2267500991</v>
      </c>
      <c r="P2190" s="153">
        <f t="shared" si="66"/>
        <v>37903.010769733999</v>
      </c>
      <c r="Q2190" s="153">
        <f t="shared" si="67"/>
        <v>-269.05043072159998</v>
      </c>
    </row>
    <row r="2191" spans="1:17" x14ac:dyDescent="0.2">
      <c r="A2191">
        <v>-10165.965187830399</v>
      </c>
      <c r="B2191">
        <v>19497.783308980899</v>
      </c>
      <c r="C2191">
        <v>-2007.3859975944999</v>
      </c>
      <c r="D2191">
        <v>37901.0144746613</v>
      </c>
      <c r="G2191">
        <v>37906.244955810202</v>
      </c>
      <c r="H2191">
        <v>0.6596643982</v>
      </c>
      <c r="I2191">
        <v>-7.0997559799999999E-2</v>
      </c>
      <c r="J2191">
        <v>0.68896151809999995</v>
      </c>
      <c r="K2191">
        <v>-0.29177774919999999</v>
      </c>
      <c r="L2191">
        <v>37903.0184086511</v>
      </c>
      <c r="M2191">
        <v>-128.7366725466</v>
      </c>
      <c r="N2191">
        <v>37903.0184086511</v>
      </c>
      <c r="O2191">
        <v>130.3780010792</v>
      </c>
      <c r="P2191" s="153">
        <f t="shared" si="66"/>
        <v>37903.0184086511</v>
      </c>
      <c r="Q2191" s="153">
        <f t="shared" si="67"/>
        <v>-257.47334509320001</v>
      </c>
    </row>
    <row r="2192" spans="1:17" x14ac:dyDescent="0.2">
      <c r="A2192">
        <v>-11562.315895141701</v>
      </c>
      <c r="B2192">
        <v>19888.486063331799</v>
      </c>
      <c r="C2192">
        <v>-2011.6688645078</v>
      </c>
      <c r="D2192">
        <v>37901.018280286597</v>
      </c>
      <c r="G2192">
        <v>37906.2750484028</v>
      </c>
      <c r="H2192">
        <v>0.6596643982</v>
      </c>
      <c r="I2192">
        <v>-7.0997559799999999E-2</v>
      </c>
      <c r="J2192">
        <v>0.68896151809999995</v>
      </c>
      <c r="K2192">
        <v>-0.29177774919999999</v>
      </c>
      <c r="L2192">
        <v>37903.026047567801</v>
      </c>
      <c r="M2192">
        <v>-123.0293314311</v>
      </c>
      <c r="N2192">
        <v>37903.026047567801</v>
      </c>
      <c r="O2192">
        <v>124.9723606883</v>
      </c>
      <c r="P2192" s="153">
        <f t="shared" si="66"/>
        <v>37903.026047567801</v>
      </c>
      <c r="Q2192" s="153">
        <f t="shared" si="67"/>
        <v>-246.05866286220001</v>
      </c>
    </row>
    <row r="2193" spans="1:17" x14ac:dyDescent="0.2">
      <c r="A2193">
        <v>-12859.605967891701</v>
      </c>
      <c r="B2193">
        <v>20196.758985779699</v>
      </c>
      <c r="C2193">
        <v>-2009.1532545355999</v>
      </c>
      <c r="D2193">
        <v>37901.021918990402</v>
      </c>
      <c r="G2193">
        <v>37906.277826180602</v>
      </c>
      <c r="H2193">
        <v>0.61698709480000002</v>
      </c>
      <c r="I2193">
        <v>-0.1003966599</v>
      </c>
      <c r="J2193">
        <v>0.72104130749999995</v>
      </c>
      <c r="K2193">
        <v>-0.29890946509999999</v>
      </c>
      <c r="L2193">
        <v>37903.033686483999</v>
      </c>
      <c r="M2193">
        <v>-117.65563859389999</v>
      </c>
      <c r="N2193">
        <v>37903.033686483999</v>
      </c>
      <c r="O2193">
        <v>119.41532731540001</v>
      </c>
      <c r="P2193" s="153">
        <f t="shared" si="66"/>
        <v>37903.033686483999</v>
      </c>
      <c r="Q2193" s="153">
        <f t="shared" si="67"/>
        <v>-235.31127718779999</v>
      </c>
    </row>
    <row r="2194" spans="1:17" x14ac:dyDescent="0.2">
      <c r="A2194">
        <v>-14077.731633277201</v>
      </c>
      <c r="B2194">
        <v>20439.876874226899</v>
      </c>
      <c r="C2194">
        <v>-2001.2900122311</v>
      </c>
      <c r="D2194">
        <v>37901.025432832997</v>
      </c>
      <c r="G2194">
        <v>37906.280742847201</v>
      </c>
      <c r="H2194">
        <v>0.49085680240000001</v>
      </c>
      <c r="I2194">
        <v>-0.1864769127</v>
      </c>
      <c r="J2194">
        <v>0.79449808060000005</v>
      </c>
      <c r="K2194">
        <v>-0.30505534000000001</v>
      </c>
      <c r="L2194">
        <v>37903.041325399703</v>
      </c>
      <c r="M2194">
        <v>-111.8781798775</v>
      </c>
      <c r="N2194">
        <v>37903.041325399703</v>
      </c>
      <c r="O2194">
        <v>114.2215682068</v>
      </c>
      <c r="P2194" s="153">
        <f t="shared" si="66"/>
        <v>37903.041325399703</v>
      </c>
      <c r="Q2194" s="153">
        <f t="shared" si="67"/>
        <v>-223.75635975500001</v>
      </c>
    </row>
    <row r="2195" spans="1:17" x14ac:dyDescent="0.2">
      <c r="A2195">
        <v>-15478.8253030335</v>
      </c>
      <c r="B2195">
        <v>20665.3971551172</v>
      </c>
      <c r="C2195">
        <v>-1985.8220533337001</v>
      </c>
      <c r="D2195">
        <v>37901.029599499598</v>
      </c>
      <c r="G2195">
        <v>37906.283103958303</v>
      </c>
      <c r="H2195">
        <v>0.34161021180000001</v>
      </c>
      <c r="I2195">
        <v>-0.28546690029999999</v>
      </c>
      <c r="J2195">
        <v>0.84818234299999995</v>
      </c>
      <c r="K2195">
        <v>-0.28705021349999998</v>
      </c>
      <c r="L2195">
        <v>37903.048964315101</v>
      </c>
      <c r="M2195">
        <v>-111.8661686767</v>
      </c>
      <c r="N2195">
        <v>37903.048964315101</v>
      </c>
      <c r="O2195">
        <v>108.8619383895</v>
      </c>
      <c r="P2195" s="153">
        <f t="shared" si="66"/>
        <v>37903.048964315101</v>
      </c>
      <c r="Q2195" s="153">
        <f t="shared" si="67"/>
        <v>-223.7323373534</v>
      </c>
    </row>
    <row r="2196" spans="1:17" x14ac:dyDescent="0.2">
      <c r="A2196">
        <v>-16611.202110520699</v>
      </c>
      <c r="B2196">
        <v>20806.0421641299</v>
      </c>
      <c r="C2196">
        <v>-1968.3800082616001</v>
      </c>
      <c r="D2196">
        <v>37901.033071721897</v>
      </c>
      <c r="G2196">
        <v>37906.286437291703</v>
      </c>
      <c r="H2196">
        <v>0.1010649476</v>
      </c>
      <c r="I2196">
        <v>-0.43361924969999999</v>
      </c>
      <c r="J2196">
        <v>0.87176221060000003</v>
      </c>
      <c r="K2196">
        <v>-0.20442815580000001</v>
      </c>
      <c r="L2196">
        <v>37903.056603229998</v>
      </c>
      <c r="M2196">
        <v>-106.64919698520001</v>
      </c>
      <c r="N2196">
        <v>37903.056603229998</v>
      </c>
      <c r="O2196">
        <v>103.5078087378</v>
      </c>
      <c r="P2196" s="153">
        <f t="shared" si="66"/>
        <v>37903.056603229998</v>
      </c>
      <c r="Q2196" s="153">
        <f t="shared" si="67"/>
        <v>-213.29839397040001</v>
      </c>
    </row>
    <row r="2197" spans="1:17" x14ac:dyDescent="0.2">
      <c r="A2197">
        <v>-17928.791036845701</v>
      </c>
      <c r="B2197">
        <v>20923.261411091898</v>
      </c>
      <c r="C2197">
        <v>-1942.5738389691001</v>
      </c>
      <c r="D2197">
        <v>37901.037238388497</v>
      </c>
      <c r="G2197">
        <v>37906.289770625001</v>
      </c>
      <c r="H2197">
        <v>-0.10943391719999999</v>
      </c>
      <c r="I2197">
        <v>-0.54351688539999998</v>
      </c>
      <c r="J2197">
        <v>0.82909447859999996</v>
      </c>
      <c r="K2197">
        <v>-7.2221593599999995E-2</v>
      </c>
      <c r="L2197">
        <v>37903.064242144603</v>
      </c>
      <c r="M2197">
        <v>-100.9726249065</v>
      </c>
      <c r="N2197">
        <v>37903.064242144603</v>
      </c>
      <c r="O2197">
        <v>98.112168236599999</v>
      </c>
      <c r="P2197" s="153">
        <f t="shared" si="66"/>
        <v>37903.064242144603</v>
      </c>
      <c r="Q2197" s="153">
        <f t="shared" si="67"/>
        <v>-201.945249813</v>
      </c>
    </row>
    <row r="2198" spans="1:17" x14ac:dyDescent="0.2">
      <c r="A2198">
        <v>-19202.455687984198</v>
      </c>
      <c r="B2198">
        <v>20989.135455315401</v>
      </c>
      <c r="C2198">
        <v>-1911.9970710072</v>
      </c>
      <c r="D2198">
        <v>37901.041405055199</v>
      </c>
      <c r="G2198">
        <v>37906.292687291701</v>
      </c>
      <c r="H2198">
        <v>-0.22673738839999999</v>
      </c>
      <c r="I2198">
        <v>-0.59173298610000002</v>
      </c>
      <c r="J2198">
        <v>0.77281038319999995</v>
      </c>
      <c r="K2198">
        <v>3.4732427599999997E-2</v>
      </c>
      <c r="L2198">
        <v>37903.071881058502</v>
      </c>
      <c r="M2198">
        <v>-95.421791338099993</v>
      </c>
      <c r="N2198">
        <v>37903.071881058502</v>
      </c>
      <c r="O2198">
        <v>97.878424145400004</v>
      </c>
      <c r="P2198" s="153">
        <f t="shared" ref="P2198:P2261" si="68">N2198</f>
        <v>37903.071881058502</v>
      </c>
      <c r="Q2198" s="153">
        <f t="shared" ref="Q2198:Q2261" si="69">M2198*2</f>
        <v>-190.84358267619999</v>
      </c>
    </row>
    <row r="2199" spans="1:17" x14ac:dyDescent="0.2">
      <c r="A2199">
        <v>-20433.342242360199</v>
      </c>
      <c r="B2199">
        <v>21008.179343489399</v>
      </c>
      <c r="C2199">
        <v>-1877.1511126075</v>
      </c>
      <c r="D2199">
        <v>37901.045571721901</v>
      </c>
      <c r="G2199">
        <v>37906.295465069401</v>
      </c>
      <c r="H2199">
        <v>-0.26552324360000001</v>
      </c>
      <c r="I2199">
        <v>-0.60827990089999995</v>
      </c>
      <c r="J2199">
        <v>0.74354848870000001</v>
      </c>
      <c r="K2199">
        <v>8.1416301499999996E-2</v>
      </c>
      <c r="L2199">
        <v>37903.079519972198</v>
      </c>
      <c r="M2199">
        <v>-89.881669444699995</v>
      </c>
      <c r="N2199">
        <v>37903.079519972198</v>
      </c>
      <c r="O2199">
        <v>92.553114843800003</v>
      </c>
      <c r="P2199" s="153">
        <f t="shared" si="68"/>
        <v>37903.079519972198</v>
      </c>
      <c r="Q2199" s="153">
        <f t="shared" si="69"/>
        <v>-179.76333888939999</v>
      </c>
    </row>
    <row r="2200" spans="1:17" x14ac:dyDescent="0.2">
      <c r="A2200">
        <v>-21622.5673004829</v>
      </c>
      <c r="B2200">
        <v>20984.327550023001</v>
      </c>
      <c r="C2200">
        <v>-1838.4693476901</v>
      </c>
      <c r="D2200">
        <v>37901.049738388501</v>
      </c>
      <c r="G2200">
        <v>37906.301435902402</v>
      </c>
      <c r="H2200">
        <v>-0.24007584300000001</v>
      </c>
      <c r="I2200">
        <v>-0.61870002960000003</v>
      </c>
      <c r="J2200">
        <v>0.7449831616</v>
      </c>
      <c r="K2200">
        <v>6.76309982E-2</v>
      </c>
      <c r="L2200">
        <v>37903.087158884897</v>
      </c>
      <c r="M2200">
        <v>-84.541951744299993</v>
      </c>
      <c r="N2200">
        <v>37903.087158884897</v>
      </c>
      <c r="O2200">
        <v>87.173114486100005</v>
      </c>
      <c r="P2200" s="153">
        <f t="shared" si="68"/>
        <v>37903.087158884897</v>
      </c>
      <c r="Q2200" s="153">
        <f t="shared" si="69"/>
        <v>-169.08390348859999</v>
      </c>
    </row>
    <row r="2201" spans="1:17" x14ac:dyDescent="0.2">
      <c r="A2201">
        <v>-22582.539599875799</v>
      </c>
      <c r="B2201">
        <v>20934.186069310301</v>
      </c>
      <c r="C2201">
        <v>-1803.5780859521001</v>
      </c>
      <c r="D2201">
        <v>37901.053210610698</v>
      </c>
      <c r="G2201">
        <v>37906.306991060999</v>
      </c>
      <c r="H2201">
        <v>-0.21555546189999999</v>
      </c>
      <c r="I2201">
        <v>-0.62723002650000004</v>
      </c>
      <c r="J2201">
        <v>0.74654666749999998</v>
      </c>
      <c r="K2201">
        <v>5.2786456400000001E-2</v>
      </c>
      <c r="L2201">
        <v>37903.094797798803</v>
      </c>
      <c r="M2201">
        <v>-84.580008517799996</v>
      </c>
      <c r="N2201">
        <v>37903.094797798803</v>
      </c>
      <c r="O2201">
        <v>81.950903210099995</v>
      </c>
      <c r="P2201" s="153">
        <f t="shared" si="68"/>
        <v>37903.094797798803</v>
      </c>
      <c r="Q2201" s="153">
        <f t="shared" si="69"/>
        <v>-169.16001703559999</v>
      </c>
    </row>
    <row r="2202" spans="1:17" x14ac:dyDescent="0.2">
      <c r="A2202">
        <v>-23698.138056502099</v>
      </c>
      <c r="B2202">
        <v>20840.3613488183</v>
      </c>
      <c r="C2202">
        <v>-1758.8101238280999</v>
      </c>
      <c r="D2202">
        <v>37901.057377277401</v>
      </c>
      <c r="G2202">
        <v>37906.313240614501</v>
      </c>
      <c r="H2202">
        <v>-0.18801494790000001</v>
      </c>
      <c r="I2202">
        <v>-0.63573902650000003</v>
      </c>
      <c r="J2202">
        <v>0.74783572740000004</v>
      </c>
      <c r="K2202">
        <v>3.5042750999999997E-2</v>
      </c>
      <c r="L2202">
        <v>37903.102436709203</v>
      </c>
      <c r="M2202">
        <v>-79.295736859900003</v>
      </c>
      <c r="N2202">
        <v>37903.102436709203</v>
      </c>
      <c r="O2202">
        <v>76.695621497800005</v>
      </c>
      <c r="P2202" s="153">
        <f t="shared" si="68"/>
        <v>37903.102436709203</v>
      </c>
      <c r="Q2202" s="153">
        <f t="shared" si="69"/>
        <v>-158.59147371980001</v>
      </c>
    </row>
    <row r="2203" spans="1:17" x14ac:dyDescent="0.2">
      <c r="A2203">
        <v>-24774.9843382986</v>
      </c>
      <c r="B2203">
        <v>20712.4122697938</v>
      </c>
      <c r="C2203">
        <v>-1711.1599035928</v>
      </c>
      <c r="D2203">
        <v>37901.061543944103</v>
      </c>
      <c r="G2203">
        <v>37906.319490167902</v>
      </c>
      <c r="H2203">
        <v>-0.16055446879999999</v>
      </c>
      <c r="I2203">
        <v>-0.64314681880000002</v>
      </c>
      <c r="J2203">
        <v>0.74854294649999997</v>
      </c>
      <c r="K2203">
        <v>1.6367323199999999E-2</v>
      </c>
      <c r="L2203">
        <v>37903.110075619399</v>
      </c>
      <c r="M2203">
        <v>-73.883702546500004</v>
      </c>
      <c r="N2203">
        <v>37903.110075619399</v>
      </c>
      <c r="O2203">
        <v>76.648701697500002</v>
      </c>
      <c r="P2203" s="153">
        <f t="shared" si="68"/>
        <v>37903.110075619399</v>
      </c>
      <c r="Q2203" s="153">
        <f t="shared" si="69"/>
        <v>-147.76740509300001</v>
      </c>
    </row>
    <row r="2204" spans="1:17" x14ac:dyDescent="0.2">
      <c r="A2204">
        <v>-25814.0022944105</v>
      </c>
      <c r="B2204">
        <v>20552.7962339281</v>
      </c>
      <c r="C2204">
        <v>-1660.8913299321</v>
      </c>
      <c r="D2204">
        <v>37901.065710610797</v>
      </c>
      <c r="G2204">
        <v>37906.325739721302</v>
      </c>
      <c r="H2204">
        <v>-0.13322868139999999</v>
      </c>
      <c r="I2204">
        <v>-0.64949544380000002</v>
      </c>
      <c r="J2204">
        <v>0.74859626329999995</v>
      </c>
      <c r="K2204">
        <v>-3.0694495999999999E-3</v>
      </c>
      <c r="L2204">
        <v>37903.117714531698</v>
      </c>
      <c r="M2204">
        <v>-68.616422983299998</v>
      </c>
      <c r="N2204">
        <v>37903.117714531698</v>
      </c>
      <c r="O2204">
        <v>71.494034754400005</v>
      </c>
      <c r="P2204" s="153">
        <f t="shared" si="68"/>
        <v>37903.117714531698</v>
      </c>
      <c r="Q2204" s="153">
        <f t="shared" si="69"/>
        <v>-137.2328459666</v>
      </c>
    </row>
    <row r="2205" spans="1:17" x14ac:dyDescent="0.2">
      <c r="A2205">
        <v>-26816.060895108199</v>
      </c>
      <c r="B2205">
        <v>20363.714864266702</v>
      </c>
      <c r="C2205">
        <v>-1608.2396213372001</v>
      </c>
      <c r="D2205">
        <v>37901.069877277398</v>
      </c>
      <c r="G2205">
        <v>37906.331989274797</v>
      </c>
      <c r="H2205">
        <v>-0.1061083597</v>
      </c>
      <c r="I2205">
        <v>-0.65482281200000003</v>
      </c>
      <c r="J2205">
        <v>0.74794001070000005</v>
      </c>
      <c r="K2205">
        <v>-2.3105006099999999E-2</v>
      </c>
      <c r="L2205">
        <v>37903.125353442098</v>
      </c>
      <c r="M2205">
        <v>-68.596585694799998</v>
      </c>
      <c r="N2205">
        <v>37903.125353442098</v>
      </c>
      <c r="O2205">
        <v>66.409967327100006</v>
      </c>
      <c r="P2205" s="153">
        <f t="shared" si="68"/>
        <v>37903.125353442098</v>
      </c>
      <c r="Q2205" s="153">
        <f t="shared" si="69"/>
        <v>-137.1931713896</v>
      </c>
    </row>
    <row r="2206" spans="1:17" x14ac:dyDescent="0.2">
      <c r="A2206">
        <v>-27623.466632027601</v>
      </c>
      <c r="B2206">
        <v>20185.074402289101</v>
      </c>
      <c r="C2206">
        <v>-1562.6954438153</v>
      </c>
      <c r="D2206">
        <v>37901.073349499602</v>
      </c>
      <c r="G2206">
        <v>37906.338238828197</v>
      </c>
      <c r="H2206">
        <v>-7.9274857200000007E-2</v>
      </c>
      <c r="I2206">
        <v>-0.65916712259999999</v>
      </c>
      <c r="J2206">
        <v>0.74653506430000005</v>
      </c>
      <c r="K2206">
        <v>-4.3584393499999999E-2</v>
      </c>
      <c r="L2206">
        <v>37903.132992351799</v>
      </c>
      <c r="M2206">
        <v>-63.2260386823</v>
      </c>
      <c r="N2206">
        <v>37903.132992351799</v>
      </c>
      <c r="O2206">
        <v>60.911648319999998</v>
      </c>
      <c r="P2206" s="153">
        <f t="shared" si="68"/>
        <v>37903.132992351799</v>
      </c>
      <c r="Q2206" s="153">
        <f t="shared" si="69"/>
        <v>-126.4520773646</v>
      </c>
    </row>
    <row r="2207" spans="1:17" x14ac:dyDescent="0.2">
      <c r="A2207">
        <v>-28559.846306301701</v>
      </c>
      <c r="B2207">
        <v>19946.982168590999</v>
      </c>
      <c r="C2207">
        <v>-1506.2067716048</v>
      </c>
      <c r="D2207">
        <v>37901.077516166297</v>
      </c>
      <c r="G2207">
        <v>37906.345182776502</v>
      </c>
      <c r="H2207">
        <v>-4.9901544300000003E-2</v>
      </c>
      <c r="I2207">
        <v>-0.66289166330000004</v>
      </c>
      <c r="J2207">
        <v>0.74406851959999998</v>
      </c>
      <c r="K2207">
        <v>-6.6682206800000005E-2</v>
      </c>
      <c r="L2207">
        <v>37903.1406312611</v>
      </c>
      <c r="M2207">
        <v>-57.982286485099998</v>
      </c>
      <c r="N2207">
        <v>37903.1406312611</v>
      </c>
      <c r="O2207">
        <v>61.048406183700003</v>
      </c>
      <c r="P2207" s="153">
        <f t="shared" si="68"/>
        <v>37903.1406312611</v>
      </c>
      <c r="Q2207" s="153">
        <f t="shared" si="69"/>
        <v>-115.9645729702</v>
      </c>
    </row>
    <row r="2208" spans="1:17" x14ac:dyDescent="0.2">
      <c r="A2208">
        <v>-29461.443238517601</v>
      </c>
      <c r="B2208">
        <v>19684.563659482799</v>
      </c>
      <c r="C2208">
        <v>-1447.8796326168999</v>
      </c>
      <c r="D2208">
        <v>37901.081682832999</v>
      </c>
      <c r="G2208">
        <v>37906.3521267248</v>
      </c>
      <c r="H2208">
        <v>-2.1107779699999999E-2</v>
      </c>
      <c r="I2208">
        <v>-0.66551752730000002</v>
      </c>
      <c r="J2208">
        <v>0.74064006189999998</v>
      </c>
      <c r="K2208">
        <v>-8.9962109700000001E-2</v>
      </c>
      <c r="L2208">
        <v>37903.148270168203</v>
      </c>
      <c r="M2208">
        <v>-57.972492459199998</v>
      </c>
      <c r="N2208">
        <v>37903.148270168203</v>
      </c>
      <c r="O2208">
        <v>55.709066406200002</v>
      </c>
      <c r="P2208" s="153">
        <f t="shared" si="68"/>
        <v>37903.148270168203</v>
      </c>
      <c r="Q2208" s="153">
        <f t="shared" si="69"/>
        <v>-115.9449849184</v>
      </c>
    </row>
    <row r="2209" spans="1:17" x14ac:dyDescent="0.2">
      <c r="A2209">
        <v>-30328.9313071498</v>
      </c>
      <c r="B2209">
        <v>19399.323759551899</v>
      </c>
      <c r="C2209">
        <v>-1387.8724144685</v>
      </c>
      <c r="D2209">
        <v>37901.085849499599</v>
      </c>
      <c r="G2209">
        <v>37906.359070673003</v>
      </c>
      <c r="H2209">
        <v>6.9949382000000001E-3</v>
      </c>
      <c r="I2209">
        <v>-0.66711649529999995</v>
      </c>
      <c r="J2209">
        <v>0.73626036569999997</v>
      </c>
      <c r="K2209">
        <v>-0.11325778760000001</v>
      </c>
      <c r="L2209">
        <v>37903.155909077403</v>
      </c>
      <c r="M2209">
        <v>-52.562858552400002</v>
      </c>
      <c r="N2209">
        <v>37903.155909077403</v>
      </c>
      <c r="O2209">
        <v>50.4755476363</v>
      </c>
      <c r="P2209" s="153">
        <f t="shared" si="68"/>
        <v>37903.155909077403</v>
      </c>
      <c r="Q2209" s="153">
        <f t="shared" si="69"/>
        <v>-105.1257171048</v>
      </c>
    </row>
    <row r="2210" spans="1:17" x14ac:dyDescent="0.2">
      <c r="A2210">
        <v>-31162.938915737799</v>
      </c>
      <c r="B2210">
        <v>19092.638199588</v>
      </c>
      <c r="C2210">
        <v>-1326.3295218789999</v>
      </c>
      <c r="D2210">
        <v>37901.090016166301</v>
      </c>
      <c r="G2210">
        <v>37906.366709016103</v>
      </c>
      <c r="H2210">
        <v>3.6992657200000001E-2</v>
      </c>
      <c r="I2210">
        <v>-0.66778378319999998</v>
      </c>
      <c r="J2210">
        <v>0.73037686850000005</v>
      </c>
      <c r="K2210">
        <v>-0.13872992510000001</v>
      </c>
      <c r="L2210">
        <v>37903.163547984703</v>
      </c>
      <c r="M2210">
        <v>-47.456380854999999</v>
      </c>
      <c r="N2210">
        <v>37903.163547984703</v>
      </c>
      <c r="O2210">
        <v>50.465262871999997</v>
      </c>
      <c r="P2210" s="153">
        <f t="shared" si="68"/>
        <v>37903.163547984703</v>
      </c>
      <c r="Q2210" s="153">
        <f t="shared" si="69"/>
        <v>-94.912761709999998</v>
      </c>
    </row>
    <row r="2211" spans="1:17" x14ac:dyDescent="0.2">
      <c r="A2211">
        <v>-31832.793394404001</v>
      </c>
      <c r="B2211">
        <v>18821.598477901502</v>
      </c>
      <c r="C2211">
        <v>-1273.9664028758</v>
      </c>
      <c r="D2211">
        <v>37901.093488388498</v>
      </c>
      <c r="G2211">
        <v>37906.374347359197</v>
      </c>
      <c r="H2211">
        <v>6.5928157500000001E-2</v>
      </c>
      <c r="I2211">
        <v>-0.66741682759999998</v>
      </c>
      <c r="J2211">
        <v>0.72342829689999999</v>
      </c>
      <c r="K2211">
        <v>-0.1638894615</v>
      </c>
      <c r="L2211">
        <v>37903.171186891203</v>
      </c>
      <c r="M2211">
        <v>-47.364673803300001</v>
      </c>
      <c r="N2211">
        <v>37903.171186891203</v>
      </c>
      <c r="O2211">
        <v>45.251970027900001</v>
      </c>
      <c r="P2211" s="153">
        <f t="shared" si="68"/>
        <v>37903.171186891203</v>
      </c>
      <c r="Q2211" s="153">
        <f t="shared" si="69"/>
        <v>-94.729347606600001</v>
      </c>
    </row>
    <row r="2212" spans="1:17" x14ac:dyDescent="0.2">
      <c r="A2212">
        <v>-32606.9107023791</v>
      </c>
      <c r="B2212">
        <v>18478.801294937301</v>
      </c>
      <c r="C2212">
        <v>-1209.9437249385001</v>
      </c>
      <c r="D2212">
        <v>37901.0976550552</v>
      </c>
      <c r="G2212">
        <v>37906.381291307502</v>
      </c>
      <c r="H2212">
        <v>9.1244452099999998E-2</v>
      </c>
      <c r="I2212">
        <v>-0.66628383980000006</v>
      </c>
      <c r="J2212">
        <v>0.71623995979999999</v>
      </c>
      <c r="K2212">
        <v>-0.18638834409999999</v>
      </c>
      <c r="L2212">
        <v>37903.178825796</v>
      </c>
      <c r="M2212">
        <v>-42.134802711799999</v>
      </c>
      <c r="N2212">
        <v>37903.178825796</v>
      </c>
      <c r="O2212">
        <v>39.915473324200001</v>
      </c>
      <c r="P2212" s="153">
        <f t="shared" si="68"/>
        <v>37903.178825796</v>
      </c>
      <c r="Q2212" s="153">
        <f t="shared" si="69"/>
        <v>-84.269605423599998</v>
      </c>
    </row>
    <row r="2213" spans="1:17" x14ac:dyDescent="0.2">
      <c r="A2213">
        <v>-33349.101277278001</v>
      </c>
      <c r="B2213">
        <v>18117.882543737302</v>
      </c>
      <c r="C2213">
        <v>-1144.7331568391</v>
      </c>
      <c r="D2213">
        <v>37901.101821721903</v>
      </c>
      <c r="G2213">
        <v>37906.388235255799</v>
      </c>
      <c r="H2213">
        <v>0.11557874999999999</v>
      </c>
      <c r="I2213">
        <v>-0.6644801843</v>
      </c>
      <c r="J2213">
        <v>0.70827259330000003</v>
      </c>
      <c r="K2213">
        <v>-0.20846479509999999</v>
      </c>
      <c r="L2213">
        <v>37903.186464702703</v>
      </c>
      <c r="M2213">
        <v>-36.784493199000003</v>
      </c>
      <c r="N2213">
        <v>37903.186464702703</v>
      </c>
      <c r="O2213">
        <v>39.930485735200001</v>
      </c>
      <c r="P2213" s="153">
        <f t="shared" si="68"/>
        <v>37903.186464702703</v>
      </c>
      <c r="Q2213" s="153">
        <f t="shared" si="69"/>
        <v>-73.568986398000007</v>
      </c>
    </row>
    <row r="2214" spans="1:17" x14ac:dyDescent="0.2">
      <c r="A2214">
        <v>-34059.840170399599</v>
      </c>
      <c r="B2214">
        <v>17739.849057698601</v>
      </c>
      <c r="C2214">
        <v>-1078.4398910677</v>
      </c>
      <c r="D2214">
        <v>37901.105988388503</v>
      </c>
      <c r="G2214">
        <v>37906.395179204097</v>
      </c>
      <c r="H2214">
        <v>0.1389110636</v>
      </c>
      <c r="I2214">
        <v>-0.66209134660000002</v>
      </c>
      <c r="J2214">
        <v>0.69957302929999998</v>
      </c>
      <c r="K2214">
        <v>-0.2300789905</v>
      </c>
      <c r="L2214">
        <v>37903.192020269897</v>
      </c>
      <c r="M2214">
        <v>-36.6353683277</v>
      </c>
      <c r="N2214">
        <v>37903.192020269897</v>
      </c>
      <c r="O2214">
        <v>34.560817525399997</v>
      </c>
      <c r="P2214" s="153">
        <f t="shared" si="68"/>
        <v>37903.192020269897</v>
      </c>
      <c r="Q2214" s="153">
        <f t="shared" si="69"/>
        <v>-73.2707366554</v>
      </c>
    </row>
    <row r="2215" spans="1:17" x14ac:dyDescent="0.2">
      <c r="A2215">
        <v>-34739.567386039002</v>
      </c>
      <c r="B2215">
        <v>17345.6361099557</v>
      </c>
      <c r="C2215">
        <v>-1011.1616783534</v>
      </c>
      <c r="D2215">
        <v>37901.110155055198</v>
      </c>
      <c r="G2215">
        <v>37906.4021231523</v>
      </c>
      <c r="H2215">
        <v>0.16123787880000001</v>
      </c>
      <c r="I2215">
        <v>-0.65919882699999999</v>
      </c>
      <c r="J2215">
        <v>0.69018185669999998</v>
      </c>
      <c r="K2215">
        <v>-0.25121356979999998</v>
      </c>
      <c r="L2215">
        <v>37903.195492499501</v>
      </c>
      <c r="M2215">
        <v>-32.901272544599998</v>
      </c>
      <c r="N2215">
        <v>37903.195492499501</v>
      </c>
      <c r="O2215">
        <v>34.3213998915</v>
      </c>
      <c r="P2215" s="153">
        <f t="shared" si="68"/>
        <v>37903.195492499501</v>
      </c>
      <c r="Q2215" s="153">
        <f t="shared" si="69"/>
        <v>-65.802545089199995</v>
      </c>
    </row>
    <row r="2216" spans="1:17" x14ac:dyDescent="0.2">
      <c r="A2216">
        <v>-35282.611667908197</v>
      </c>
      <c r="B2216">
        <v>17005.396450899199</v>
      </c>
      <c r="C2216">
        <v>-954.41006602909999</v>
      </c>
      <c r="D2216">
        <v>37901.113627277402</v>
      </c>
      <c r="G2216">
        <v>37906.409067100598</v>
      </c>
      <c r="H2216">
        <v>0.1825693846</v>
      </c>
      <c r="I2216">
        <v>-0.65587898219999996</v>
      </c>
      <c r="J2216">
        <v>0.68013013929999999</v>
      </c>
      <c r="K2216">
        <v>-0.27187161319999997</v>
      </c>
      <c r="L2216">
        <v>37903.199659186801</v>
      </c>
      <c r="M2216">
        <v>-31.717794356999999</v>
      </c>
      <c r="N2216">
        <v>37903.199659186801</v>
      </c>
      <c r="O2216">
        <v>32.852865747000003</v>
      </c>
      <c r="P2216" s="153">
        <f t="shared" si="68"/>
        <v>37903.199659186801</v>
      </c>
      <c r="Q2216" s="153">
        <f t="shared" si="69"/>
        <v>-63.435588713999998</v>
      </c>
    </row>
    <row r="2217" spans="1:17" x14ac:dyDescent="0.2">
      <c r="A2217">
        <v>-35906.517720291798</v>
      </c>
      <c r="B2217">
        <v>16583.743020906801</v>
      </c>
      <c r="C2217">
        <v>-885.55868151089999</v>
      </c>
      <c r="D2217">
        <v>37901.117793944097</v>
      </c>
      <c r="G2217">
        <v>37906.416705443698</v>
      </c>
      <c r="H2217">
        <v>0.20490945399999999</v>
      </c>
      <c r="I2217">
        <v>-0.65181778310000005</v>
      </c>
      <c r="J2217">
        <v>0.66833211130000003</v>
      </c>
      <c r="K2217">
        <v>-0.29407121980000001</v>
      </c>
      <c r="L2217">
        <v>37903.2059091884</v>
      </c>
      <c r="M2217">
        <v>-28.0420796501</v>
      </c>
      <c r="N2217">
        <v>37903.2059091884</v>
      </c>
      <c r="O2217">
        <v>29.161350697500001</v>
      </c>
      <c r="P2217" s="153">
        <f t="shared" si="68"/>
        <v>37903.2059091884</v>
      </c>
      <c r="Q2217" s="153">
        <f t="shared" si="69"/>
        <v>-56.0841593002</v>
      </c>
    </row>
    <row r="2218" spans="1:17" x14ac:dyDescent="0.2">
      <c r="A2218">
        <v>-36500.483589627504</v>
      </c>
      <c r="B2218">
        <v>16148.235097855801</v>
      </c>
      <c r="C2218">
        <v>-815.96600608899996</v>
      </c>
      <c r="D2218">
        <v>37901.121960610799</v>
      </c>
      <c r="G2218">
        <v>37906.424343786799</v>
      </c>
      <c r="H2218">
        <v>0.22610792669999999</v>
      </c>
      <c r="I2218">
        <v>-0.64741125320000004</v>
      </c>
      <c r="J2218">
        <v>0.65576039239999995</v>
      </c>
      <c r="K2218">
        <v>-0.31577235860000002</v>
      </c>
      <c r="L2218">
        <v>37903.213548093503</v>
      </c>
      <c r="M2218">
        <v>-26.5328098106</v>
      </c>
      <c r="N2218">
        <v>37903.213548093503</v>
      </c>
      <c r="O2218">
        <v>23.683264835399999</v>
      </c>
      <c r="P2218" s="153">
        <f t="shared" si="68"/>
        <v>37903.213548093503</v>
      </c>
      <c r="Q2218" s="153">
        <f t="shared" si="69"/>
        <v>-53.0656196212</v>
      </c>
    </row>
    <row r="2219" spans="1:17" x14ac:dyDescent="0.2">
      <c r="A2219">
        <v>-37064.830355165999</v>
      </c>
      <c r="B2219">
        <v>15699.5971867321</v>
      </c>
      <c r="C2219">
        <v>-745.70835152209997</v>
      </c>
      <c r="D2219">
        <v>37901.126127277399</v>
      </c>
      <c r="G2219">
        <v>37906.4319821299</v>
      </c>
      <c r="H2219">
        <v>0.24620727279999999</v>
      </c>
      <c r="I2219">
        <v>-0.64273878809999996</v>
      </c>
      <c r="J2219">
        <v>0.64239134990000002</v>
      </c>
      <c r="K2219">
        <v>-0.3370492289</v>
      </c>
      <c r="L2219">
        <v>37903.221186999297</v>
      </c>
      <c r="M2219">
        <v>-21.292391425600002</v>
      </c>
      <c r="N2219">
        <v>37903.221186999297</v>
      </c>
      <c r="O2219">
        <v>19.488368204</v>
      </c>
      <c r="P2219" s="153">
        <f t="shared" si="68"/>
        <v>37903.221186999297</v>
      </c>
      <c r="Q2219" s="153">
        <f t="shared" si="69"/>
        <v>-42.584782851200004</v>
      </c>
    </row>
    <row r="2220" spans="1:17" x14ac:dyDescent="0.2">
      <c r="A2220">
        <v>-37599.851473690796</v>
      </c>
      <c r="B2220">
        <v>15238.511776907</v>
      </c>
      <c r="C2220">
        <v>-674.85787460530003</v>
      </c>
      <c r="D2220">
        <v>37901.130293944101</v>
      </c>
      <c r="G2220">
        <v>37906.439620473</v>
      </c>
      <c r="H2220">
        <v>0.26524904170000002</v>
      </c>
      <c r="I2220">
        <v>-0.63787523759999998</v>
      </c>
      <c r="J2220">
        <v>0.6281685535</v>
      </c>
      <c r="K2220">
        <v>-0.35799775909999998</v>
      </c>
      <c r="L2220">
        <v>37903.228825905302</v>
      </c>
      <c r="M2220">
        <v>-15.983998702899999</v>
      </c>
      <c r="N2220">
        <v>37903.228825905302</v>
      </c>
      <c r="O2220">
        <v>17.834476769599998</v>
      </c>
      <c r="P2220" s="153">
        <f t="shared" si="68"/>
        <v>37903.228825905302</v>
      </c>
      <c r="Q2220" s="153">
        <f t="shared" si="69"/>
        <v>-31.967997405799998</v>
      </c>
    </row>
    <row r="2221" spans="1:17" x14ac:dyDescent="0.2">
      <c r="A2221">
        <v>-38023.494268826798</v>
      </c>
      <c r="B2221">
        <v>14845.231597342599</v>
      </c>
      <c r="C2221">
        <v>-615.41245799410001</v>
      </c>
      <c r="D2221">
        <v>37901.133766166298</v>
      </c>
      <c r="G2221">
        <v>37906.447258816101</v>
      </c>
      <c r="H2221">
        <v>0.28326711329999998</v>
      </c>
      <c r="I2221">
        <v>-0.63289473220000003</v>
      </c>
      <c r="J2221">
        <v>0.61299472590000004</v>
      </c>
      <c r="K2221">
        <v>-0.37873667170000003</v>
      </c>
      <c r="L2221">
        <v>37903.236464917303</v>
      </c>
      <c r="M2221">
        <v>-16.020574609699999</v>
      </c>
      <c r="N2221">
        <v>37903.236464917303</v>
      </c>
      <c r="O2221">
        <v>12.707129027200001</v>
      </c>
      <c r="P2221" s="153">
        <f t="shared" si="68"/>
        <v>37903.236464917303</v>
      </c>
      <c r="Q2221" s="153">
        <f t="shared" si="69"/>
        <v>-32.041149219399998</v>
      </c>
    </row>
    <row r="2222" spans="1:17" x14ac:dyDescent="0.2">
      <c r="A2222">
        <v>-38505.426808755503</v>
      </c>
      <c r="B2222">
        <v>14362.9755717793</v>
      </c>
      <c r="C2222">
        <v>-543.65059759229996</v>
      </c>
      <c r="D2222">
        <v>37901.137932833</v>
      </c>
      <c r="G2222">
        <v>37906.454202764398</v>
      </c>
      <c r="H2222">
        <v>0.29877416530000001</v>
      </c>
      <c r="I2222">
        <v>-0.628332012</v>
      </c>
      <c r="J2222">
        <v>0.59824995530000002</v>
      </c>
      <c r="K2222">
        <v>-0.39752971199999998</v>
      </c>
      <c r="L2222">
        <v>37903.244103724297</v>
      </c>
      <c r="M2222">
        <v>-16.0682193162</v>
      </c>
      <c r="N2222">
        <v>37903.244103724297</v>
      </c>
      <c r="O2222">
        <v>12.8628639406</v>
      </c>
      <c r="P2222" s="153">
        <f t="shared" si="68"/>
        <v>37903.244103724297</v>
      </c>
      <c r="Q2222" s="153">
        <f t="shared" si="69"/>
        <v>-32.136438632400001</v>
      </c>
    </row>
    <row r="2223" spans="1:17" x14ac:dyDescent="0.2">
      <c r="A2223">
        <v>-38958.724919718399</v>
      </c>
      <c r="B2223">
        <v>13870.0128498267</v>
      </c>
      <c r="C2223">
        <v>-471.48168672830002</v>
      </c>
      <c r="D2223">
        <v>37901.142099499601</v>
      </c>
      <c r="G2223">
        <v>37906.460452317799</v>
      </c>
      <c r="H2223">
        <v>0.31201498150000001</v>
      </c>
      <c r="I2223">
        <v>-0.62425588200000004</v>
      </c>
      <c r="J2223">
        <v>0.58406839740000005</v>
      </c>
      <c r="K2223">
        <v>-0.41450615460000001</v>
      </c>
      <c r="L2223">
        <v>37903.2489648673</v>
      </c>
      <c r="M2223">
        <v>-16.002175502499998</v>
      </c>
      <c r="N2223">
        <v>37903.2489648673</v>
      </c>
      <c r="O2223">
        <v>19.183528243600001</v>
      </c>
      <c r="P2223" s="153">
        <f t="shared" si="68"/>
        <v>37903.2489648673</v>
      </c>
      <c r="Q2223" s="153">
        <f t="shared" si="69"/>
        <v>-32.004351004999997</v>
      </c>
    </row>
    <row r="2224" spans="1:17" x14ac:dyDescent="0.2">
      <c r="A2224">
        <v>-39383.586018538503</v>
      </c>
      <c r="B2224">
        <v>13366.9003740966</v>
      </c>
      <c r="C2224">
        <v>-398.96587473770001</v>
      </c>
      <c r="D2224">
        <v>37901.146266166303</v>
      </c>
      <c r="G2224">
        <v>37906.466701871301</v>
      </c>
      <c r="H2224">
        <v>0.32455180560000002</v>
      </c>
      <c r="I2224">
        <v>-0.6202735815</v>
      </c>
      <c r="J2224">
        <v>0.56885368110000001</v>
      </c>
      <c r="K2224">
        <v>-0.43166225120000001</v>
      </c>
      <c r="L2224">
        <v>37903.251742644898</v>
      </c>
      <c r="M2224">
        <v>-22.782328351299999</v>
      </c>
      <c r="N2224">
        <v>37903.251742644898</v>
      </c>
      <c r="O2224">
        <v>19.790495954000001</v>
      </c>
      <c r="P2224" s="153">
        <f t="shared" si="68"/>
        <v>37903.251742644898</v>
      </c>
      <c r="Q2224" s="153">
        <f t="shared" si="69"/>
        <v>-45.564656702599997</v>
      </c>
    </row>
    <row r="2225" spans="1:17" x14ac:dyDescent="0.2">
      <c r="A2225">
        <v>-39780.1845431158</v>
      </c>
      <c r="B2225">
        <v>12854.1698831548</v>
      </c>
      <c r="C2225">
        <v>-326.1610120441</v>
      </c>
      <c r="D2225">
        <v>37901.150432832997</v>
      </c>
      <c r="G2225">
        <v>37906.472257029898</v>
      </c>
      <c r="H2225">
        <v>0.33505955720000002</v>
      </c>
      <c r="I2225">
        <v>-0.61687950179999995</v>
      </c>
      <c r="J2225">
        <v>0.55428088060000003</v>
      </c>
      <c r="K2225">
        <v>-0.4471772343</v>
      </c>
      <c r="L2225">
        <v>37903.255214883502</v>
      </c>
      <c r="M2225">
        <v>-29.535381213099999</v>
      </c>
      <c r="N2225">
        <v>37903.255214883502</v>
      </c>
      <c r="O2225">
        <v>26.6904005916</v>
      </c>
      <c r="P2225" s="153">
        <f t="shared" si="68"/>
        <v>37903.255214883502</v>
      </c>
      <c r="Q2225" s="153">
        <f t="shared" si="69"/>
        <v>-59.070762426199998</v>
      </c>
    </row>
    <row r="2226" spans="1:17" x14ac:dyDescent="0.2">
      <c r="A2226">
        <v>-40148.672624755898</v>
      </c>
      <c r="B2226">
        <v>12332.330483055801</v>
      </c>
      <c r="C2226">
        <v>-253.1229351584</v>
      </c>
      <c r="D2226">
        <v>37901.154599499598</v>
      </c>
      <c r="G2226">
        <v>37906.4771177937</v>
      </c>
      <c r="H2226">
        <v>0.34370586460000002</v>
      </c>
      <c r="I2226">
        <v>-0.61408696529999995</v>
      </c>
      <c r="J2226">
        <v>0.54054578310000001</v>
      </c>
      <c r="K2226">
        <v>-0.46105719169999998</v>
      </c>
      <c r="L2226">
        <v>37903.2600760196</v>
      </c>
      <c r="M2226">
        <v>-40.5959297474</v>
      </c>
      <c r="N2226">
        <v>37903.2600760196</v>
      </c>
      <c r="O2226">
        <v>36.599481001699999</v>
      </c>
      <c r="P2226" s="153">
        <f t="shared" si="68"/>
        <v>37903.2600760196</v>
      </c>
      <c r="Q2226" s="153">
        <f t="shared" si="69"/>
        <v>-81.191859494799999</v>
      </c>
    </row>
    <row r="2227" spans="1:17" x14ac:dyDescent="0.2">
      <c r="A2227">
        <v>-40434.367496020801</v>
      </c>
      <c r="B2227">
        <v>11890.8593445225</v>
      </c>
      <c r="C2227">
        <v>-192.1187874661</v>
      </c>
      <c r="D2227">
        <v>37901.158071721897</v>
      </c>
      <c r="G2227">
        <v>37906.4819785574</v>
      </c>
      <c r="H2227">
        <v>0.35176172789999999</v>
      </c>
      <c r="I2227">
        <v>-0.61153661820000005</v>
      </c>
      <c r="J2227">
        <v>0.5256914547</v>
      </c>
      <c r="K2227">
        <v>-0.47532635709999999</v>
      </c>
      <c r="L2227">
        <v>37903.264937157801</v>
      </c>
      <c r="M2227">
        <v>0.2000000284</v>
      </c>
      <c r="N2227">
        <v>37903.264937157801</v>
      </c>
      <c r="O2227">
        <v>-9.9999985599999994E-2</v>
      </c>
      <c r="P2227" s="153">
        <f t="shared" si="68"/>
        <v>37903.264937157801</v>
      </c>
      <c r="Q2227" s="153">
        <f t="shared" si="69"/>
        <v>0.4000000568</v>
      </c>
    </row>
    <row r="2228" spans="1:17" x14ac:dyDescent="0.2">
      <c r="A2228">
        <v>-40751.643144134097</v>
      </c>
      <c r="B2228">
        <v>11353.5767350727</v>
      </c>
      <c r="C2228">
        <v>-118.79252321</v>
      </c>
      <c r="D2228">
        <v>37901.162238388497</v>
      </c>
      <c r="G2228">
        <v>37906.486144926297</v>
      </c>
      <c r="H2228">
        <v>0.35810957519999997</v>
      </c>
      <c r="I2228">
        <v>-0.60962006499999999</v>
      </c>
      <c r="J2228">
        <v>0.51187444989999997</v>
      </c>
      <c r="K2228">
        <v>-0.48796050670000002</v>
      </c>
      <c r="L2228">
        <v>37903.283687259202</v>
      </c>
      <c r="M2228">
        <v>-108.1582864576</v>
      </c>
      <c r="N2228">
        <v>37903.283687259202</v>
      </c>
      <c r="O2228">
        <v>108.3103028749</v>
      </c>
      <c r="P2228" s="153">
        <f t="shared" si="68"/>
        <v>37903.283687259202</v>
      </c>
      <c r="Q2228" s="153">
        <f t="shared" si="69"/>
        <v>-216.3165729152</v>
      </c>
    </row>
    <row r="2229" spans="1:17" x14ac:dyDescent="0.2">
      <c r="A2229">
        <v>-41041.123031190902</v>
      </c>
      <c r="B2229">
        <v>10808.5246156637</v>
      </c>
      <c r="C2229">
        <v>-45.382522434999998</v>
      </c>
      <c r="D2229">
        <v>37901.166405055199</v>
      </c>
      <c r="G2229">
        <v>37906.489616900602</v>
      </c>
      <c r="H2229">
        <v>0.3629258876</v>
      </c>
      <c r="I2229">
        <v>-0.60827927479999999</v>
      </c>
      <c r="J2229">
        <v>0.49943339170000001</v>
      </c>
      <c r="K2229">
        <v>-0.49884607959999999</v>
      </c>
      <c r="L2229">
        <v>37903.288548396296</v>
      </c>
      <c r="M2229">
        <v>-118.0297063517</v>
      </c>
      <c r="N2229">
        <v>37903.288548396296</v>
      </c>
      <c r="O2229">
        <v>118.3369609854</v>
      </c>
      <c r="P2229" s="153">
        <f t="shared" si="68"/>
        <v>37903.288548396296</v>
      </c>
      <c r="Q2229" s="153">
        <f t="shared" si="69"/>
        <v>-236.0594127034</v>
      </c>
    </row>
    <row r="2230" spans="1:17" x14ac:dyDescent="0.2">
      <c r="A2230">
        <v>-41302.878474492602</v>
      </c>
      <c r="B2230">
        <v>10256.145572629101</v>
      </c>
      <c r="C2230">
        <v>28.060837522500002</v>
      </c>
      <c r="D2230">
        <v>37901.170571721901</v>
      </c>
      <c r="G2230">
        <v>37906.493088874697</v>
      </c>
      <c r="H2230">
        <v>0.36721886139999999</v>
      </c>
      <c r="I2230">
        <v>-0.60724405140000004</v>
      </c>
      <c r="J2230">
        <v>0.4859779837</v>
      </c>
      <c r="K2230">
        <v>-0.51012779699999999</v>
      </c>
      <c r="L2230">
        <v>37903.292715087002</v>
      </c>
      <c r="M2230">
        <v>-121.3694879393</v>
      </c>
      <c r="N2230">
        <v>37903.292715087002</v>
      </c>
      <c r="O2230">
        <v>121.47389557459999</v>
      </c>
      <c r="P2230" s="153">
        <f t="shared" si="68"/>
        <v>37903.292715087002</v>
      </c>
      <c r="Q2230" s="153">
        <f t="shared" si="69"/>
        <v>-242.7389758786</v>
      </c>
    </row>
    <row r="2231" spans="1:17" x14ac:dyDescent="0.2">
      <c r="A2231">
        <v>-41536.960560359599</v>
      </c>
      <c r="B2231">
        <v>9696.8693930778009</v>
      </c>
      <c r="C2231">
        <v>101.48808858949999</v>
      </c>
      <c r="D2231">
        <v>37901.174738388501</v>
      </c>
      <c r="G2231">
        <v>37906.496560848798</v>
      </c>
      <c r="H2231">
        <v>0.37086681459999998</v>
      </c>
      <c r="I2231">
        <v>-0.60660551890000003</v>
      </c>
      <c r="J2231">
        <v>0.47129795029999999</v>
      </c>
      <c r="K2231">
        <v>-0.52188676199999995</v>
      </c>
      <c r="L2231">
        <v>37903.294798433097</v>
      </c>
      <c r="M2231">
        <v>-127.9652911591</v>
      </c>
      <c r="N2231">
        <v>37903.294798433097</v>
      </c>
      <c r="O2231">
        <v>127.6805200769</v>
      </c>
      <c r="P2231" s="153">
        <f t="shared" si="68"/>
        <v>37903.294798433097</v>
      </c>
      <c r="Q2231" s="153">
        <f t="shared" si="69"/>
        <v>-255.93058231820001</v>
      </c>
    </row>
    <row r="2232" spans="1:17" x14ac:dyDescent="0.2">
      <c r="A2232">
        <v>-41710.912602459997</v>
      </c>
      <c r="B2232">
        <v>9225.8395931423001</v>
      </c>
      <c r="C2232">
        <v>162.62997162209999</v>
      </c>
      <c r="D2232">
        <v>37901.178210610698</v>
      </c>
      <c r="G2232">
        <v>37906.499338428097</v>
      </c>
      <c r="H2232">
        <v>0.3732087321</v>
      </c>
      <c r="I2232">
        <v>-0.60646110499999994</v>
      </c>
      <c r="J2232">
        <v>0.45848923060000002</v>
      </c>
      <c r="K2232">
        <v>-0.53170273260000001</v>
      </c>
      <c r="L2232">
        <v>37903.297576227997</v>
      </c>
      <c r="M2232">
        <v>-127.9041873302</v>
      </c>
      <c r="N2232">
        <v>37903.297576227997</v>
      </c>
      <c r="O2232">
        <v>127.7715371155</v>
      </c>
      <c r="P2232" s="153">
        <f t="shared" si="68"/>
        <v>37903.297576227997</v>
      </c>
      <c r="Q2232" s="153">
        <f t="shared" si="69"/>
        <v>-255.80837466040001</v>
      </c>
    </row>
    <row r="2233" spans="1:17" x14ac:dyDescent="0.2">
      <c r="A2233">
        <v>-41894.326517808302</v>
      </c>
      <c r="B2233">
        <v>8654.9990195554001</v>
      </c>
      <c r="C2233">
        <v>235.9014700633</v>
      </c>
      <c r="D2233">
        <v>37901.182377277401</v>
      </c>
      <c r="G2233">
        <v>37906.502116007403</v>
      </c>
      <c r="H2233">
        <v>0.37491211969999999</v>
      </c>
      <c r="I2233">
        <v>-0.60673002200000004</v>
      </c>
      <c r="J2233">
        <v>0.44453809480000001</v>
      </c>
      <c r="K2233">
        <v>-0.54194599830000001</v>
      </c>
      <c r="L2233">
        <v>37903.300354023602</v>
      </c>
      <c r="M2233">
        <v>-133.80996555990001</v>
      </c>
      <c r="N2233">
        <v>37903.300354023602</v>
      </c>
      <c r="O2233">
        <v>134.1090144639</v>
      </c>
      <c r="P2233" s="153">
        <f t="shared" si="68"/>
        <v>37903.300354023602</v>
      </c>
      <c r="Q2233" s="153">
        <f t="shared" si="69"/>
        <v>-267.61993111980001</v>
      </c>
    </row>
    <row r="2234" spans="1:17" x14ac:dyDescent="0.2">
      <c r="A2234">
        <v>-42050.103462035302</v>
      </c>
      <c r="B2234">
        <v>8078.4236786490001</v>
      </c>
      <c r="C2234">
        <v>309.02000428960002</v>
      </c>
      <c r="D2234">
        <v>37901.186543944103</v>
      </c>
      <c r="G2234">
        <v>37906.504893586702</v>
      </c>
      <c r="H2234">
        <v>0.3758186691</v>
      </c>
      <c r="I2234">
        <v>-0.60751802560000001</v>
      </c>
      <c r="J2234">
        <v>0.42920913529999999</v>
      </c>
      <c r="K2234">
        <v>-0.55268589140000002</v>
      </c>
      <c r="L2234">
        <v>37903.303826308103</v>
      </c>
      <c r="M2234">
        <v>-133.8283981278</v>
      </c>
      <c r="N2234">
        <v>37903.303826308103</v>
      </c>
      <c r="O2234">
        <v>134.01777185180001</v>
      </c>
      <c r="P2234" s="153">
        <f t="shared" si="68"/>
        <v>37903.303826308103</v>
      </c>
      <c r="Q2234" s="153">
        <f t="shared" si="69"/>
        <v>-267.6567962556</v>
      </c>
    </row>
    <row r="2235" spans="1:17" x14ac:dyDescent="0.2">
      <c r="A2235">
        <v>-42178.218239817703</v>
      </c>
      <c r="B2235">
        <v>7496.5089314294</v>
      </c>
      <c r="C2235">
        <v>381.93789267030002</v>
      </c>
      <c r="D2235">
        <v>37901.190710610797</v>
      </c>
      <c r="G2235">
        <v>37906.509059955701</v>
      </c>
      <c r="H2235">
        <v>0.37519358019999999</v>
      </c>
      <c r="I2235">
        <v>-0.60998501559999996</v>
      </c>
      <c r="J2235">
        <v>0.4029347908</v>
      </c>
      <c r="K2235">
        <v>-0.56990491529999998</v>
      </c>
      <c r="L2235">
        <v>37903.311465212202</v>
      </c>
      <c r="M2235">
        <v>-139.7676100491</v>
      </c>
      <c r="N2235">
        <v>37903.311465212202</v>
      </c>
      <c r="O2235">
        <v>140.03641468839999</v>
      </c>
      <c r="P2235" s="153">
        <f t="shared" si="68"/>
        <v>37903.311465212202</v>
      </c>
      <c r="Q2235" s="153">
        <f t="shared" si="69"/>
        <v>-279.5352200982</v>
      </c>
    </row>
    <row r="2236" spans="1:17" x14ac:dyDescent="0.2">
      <c r="A2236">
        <v>-42278.625748766499</v>
      </c>
      <c r="B2236">
        <v>6909.6446681260004</v>
      </c>
      <c r="C2236">
        <v>454.60750278630002</v>
      </c>
      <c r="D2236">
        <v>37901.194877277398</v>
      </c>
      <c r="G2236">
        <v>37906.5132263247</v>
      </c>
      <c r="H2236">
        <v>0.37116939139999999</v>
      </c>
      <c r="I2236">
        <v>-0.6145951342</v>
      </c>
      <c r="J2236">
        <v>0.37134595910000001</v>
      </c>
      <c r="K2236">
        <v>-0.58873447550000002</v>
      </c>
      <c r="L2236">
        <v>37903.319104154099</v>
      </c>
      <c r="M2236">
        <v>-145.57149839190001</v>
      </c>
      <c r="N2236">
        <v>37903.319104154099</v>
      </c>
      <c r="O2236">
        <v>145.7430668794</v>
      </c>
      <c r="P2236" s="153">
        <f t="shared" si="68"/>
        <v>37903.319104154099</v>
      </c>
      <c r="Q2236" s="153">
        <f t="shared" si="69"/>
        <v>-291.14299678380002</v>
      </c>
    </row>
    <row r="2237" spans="1:17" x14ac:dyDescent="0.2">
      <c r="A2237">
        <v>-42341.08700041</v>
      </c>
      <c r="B2237">
        <v>6417.0886557072999</v>
      </c>
      <c r="C2237">
        <v>514.94141214809997</v>
      </c>
      <c r="D2237">
        <v>37901.198349499602</v>
      </c>
      <c r="G2237">
        <v>37906.516698298801</v>
      </c>
      <c r="H2237">
        <v>0.36391746720000001</v>
      </c>
      <c r="I2237">
        <v>-0.62077004619999998</v>
      </c>
      <c r="J2237">
        <v>0.33928146590000002</v>
      </c>
      <c r="K2237">
        <v>-0.60588506639999995</v>
      </c>
      <c r="L2237">
        <v>37903.326743098303</v>
      </c>
      <c r="M2237">
        <v>-151.25992101400001</v>
      </c>
      <c r="N2237">
        <v>37903.326743098303</v>
      </c>
      <c r="O2237">
        <v>151.09681030019999</v>
      </c>
      <c r="P2237" s="153">
        <f t="shared" si="68"/>
        <v>37903.326743098303</v>
      </c>
      <c r="Q2237" s="153">
        <f t="shared" si="69"/>
        <v>-302.51984202800003</v>
      </c>
    </row>
    <row r="2238" spans="1:17" x14ac:dyDescent="0.2">
      <c r="A2238">
        <v>-42390.5140159394</v>
      </c>
      <c r="B2238">
        <v>5822.1502387745004</v>
      </c>
      <c r="C2238">
        <v>587.03162706570004</v>
      </c>
      <c r="D2238">
        <v>37901.202516166297</v>
      </c>
      <c r="G2238">
        <v>37906.5194758781</v>
      </c>
      <c r="H2238">
        <v>0.35436215900000001</v>
      </c>
      <c r="I2238">
        <v>-0.6277966559</v>
      </c>
      <c r="J2238">
        <v>0.30838933530000001</v>
      </c>
      <c r="K2238">
        <v>-0.62064066659999995</v>
      </c>
      <c r="L2238">
        <v>37903.334382037698</v>
      </c>
      <c r="M2238">
        <v>-156.4207110424</v>
      </c>
      <c r="N2238">
        <v>37903.334382037698</v>
      </c>
      <c r="O2238">
        <v>156.37652161509999</v>
      </c>
      <c r="P2238" s="153">
        <f t="shared" si="68"/>
        <v>37903.334382037698</v>
      </c>
      <c r="Q2238" s="153">
        <f t="shared" si="69"/>
        <v>-312.8414220848</v>
      </c>
    </row>
    <row r="2239" spans="1:17" x14ac:dyDescent="0.2">
      <c r="A2239">
        <v>-42411.996304419197</v>
      </c>
      <c r="B2239">
        <v>5223.3492066549998</v>
      </c>
      <c r="C2239">
        <v>658.7374104941</v>
      </c>
      <c r="D2239">
        <v>37901.206682832999</v>
      </c>
      <c r="G2239">
        <v>37906.522253457399</v>
      </c>
      <c r="H2239">
        <v>0.34003670260000002</v>
      </c>
      <c r="I2239">
        <v>-0.63722675169999998</v>
      </c>
      <c r="J2239">
        <v>0.27114427489999998</v>
      </c>
      <c r="K2239">
        <v>-0.63623729060000001</v>
      </c>
      <c r="L2239">
        <v>37903.342020973003</v>
      </c>
      <c r="M2239">
        <v>-161.68184889899999</v>
      </c>
      <c r="N2239">
        <v>37903.342020973003</v>
      </c>
      <c r="O2239">
        <v>161.5965347385</v>
      </c>
      <c r="P2239" s="153">
        <f t="shared" si="68"/>
        <v>37903.342020973003</v>
      </c>
      <c r="Q2239" s="153">
        <f t="shared" si="69"/>
        <v>-323.36369779799998</v>
      </c>
    </row>
    <row r="2240" spans="1:17" x14ac:dyDescent="0.2">
      <c r="A2240">
        <v>-42405.410456440099</v>
      </c>
      <c r="B2240">
        <v>4621.0670513060004</v>
      </c>
      <c r="C2240">
        <v>730.00976625119995</v>
      </c>
      <c r="D2240">
        <v>37901.210849499599</v>
      </c>
      <c r="G2240">
        <v>37906.525031036603</v>
      </c>
      <c r="H2240">
        <v>0.31899634069999999</v>
      </c>
      <c r="I2240">
        <v>-0.64960469750000005</v>
      </c>
      <c r="J2240">
        <v>0.2253461954</v>
      </c>
      <c r="K2240">
        <v>-0.65228380620000004</v>
      </c>
      <c r="L2240">
        <v>37903.349659906002</v>
      </c>
      <c r="M2240">
        <v>-161.716553984</v>
      </c>
      <c r="N2240">
        <v>37903.349659906002</v>
      </c>
      <c r="O2240">
        <v>161.6264623868</v>
      </c>
      <c r="P2240" s="153">
        <f t="shared" si="68"/>
        <v>37903.349659906002</v>
      </c>
      <c r="Q2240" s="153">
        <f t="shared" si="69"/>
        <v>-323.433107968</v>
      </c>
    </row>
    <row r="2241" spans="1:17" x14ac:dyDescent="0.2">
      <c r="A2241">
        <v>-42370.611747117102</v>
      </c>
      <c r="B2241">
        <v>4015.6863419014999</v>
      </c>
      <c r="C2241">
        <v>800.79892777509997</v>
      </c>
      <c r="D2241">
        <v>37901.215016166301</v>
      </c>
      <c r="G2241">
        <v>37906.527808616003</v>
      </c>
      <c r="H2241">
        <v>0.28857919580000002</v>
      </c>
      <c r="I2241">
        <v>-0.66529599189999999</v>
      </c>
      <c r="J2241">
        <v>0.1681423437</v>
      </c>
      <c r="K2241">
        <v>-0.66770610539999997</v>
      </c>
      <c r="L2241">
        <v>37903.357298836803</v>
      </c>
      <c r="M2241">
        <v>-166.5664789425</v>
      </c>
      <c r="N2241">
        <v>37903.357298836803</v>
      </c>
      <c r="O2241">
        <v>166.83784447389999</v>
      </c>
      <c r="P2241" s="153">
        <f t="shared" si="68"/>
        <v>37903.357298836803</v>
      </c>
      <c r="Q2241" s="153">
        <f t="shared" si="69"/>
        <v>-333.132957885</v>
      </c>
    </row>
    <row r="2242" spans="1:17" x14ac:dyDescent="0.2">
      <c r="A2242">
        <v>-42319.941829753901</v>
      </c>
      <c r="B2242">
        <v>3509.1131436364999</v>
      </c>
      <c r="C2242">
        <v>859.38423153129997</v>
      </c>
      <c r="D2242">
        <v>37901.218488388498</v>
      </c>
      <c r="G2242">
        <v>37906.530586195397</v>
      </c>
      <c r="H2242">
        <v>0.24565368039999999</v>
      </c>
      <c r="I2242">
        <v>-0.68396121350000005</v>
      </c>
      <c r="J2242">
        <v>9.6464558199999995E-2</v>
      </c>
      <c r="K2242">
        <v>-0.68010728330000003</v>
      </c>
      <c r="L2242">
        <v>37903.364937765902</v>
      </c>
      <c r="M2242">
        <v>-166.71855477560001</v>
      </c>
      <c r="N2242">
        <v>37903.364937765902</v>
      </c>
      <c r="O2242">
        <v>166.9125351948</v>
      </c>
      <c r="P2242" s="153">
        <f t="shared" si="68"/>
        <v>37903.364937765902</v>
      </c>
      <c r="Q2242" s="153">
        <f t="shared" si="69"/>
        <v>-333.43710955120002</v>
      </c>
    </row>
    <row r="2243" spans="1:17" x14ac:dyDescent="0.2">
      <c r="A2243">
        <v>-42232.970733889502</v>
      </c>
      <c r="B2243">
        <v>2899.0545420233002</v>
      </c>
      <c r="C2243">
        <v>929.15499523339997</v>
      </c>
      <c r="D2243">
        <v>37901.2226550552</v>
      </c>
      <c r="G2243">
        <v>37906.534058169498</v>
      </c>
      <c r="H2243">
        <v>0.17138097429999999</v>
      </c>
      <c r="I2243">
        <v>-0.70834346270000004</v>
      </c>
      <c r="J2243">
        <v>-1.5460922300000001E-2</v>
      </c>
      <c r="K2243">
        <v>-0.68457217329999998</v>
      </c>
      <c r="L2243">
        <v>37903.372576693197</v>
      </c>
      <c r="M2243">
        <v>-171.67066257420001</v>
      </c>
      <c r="N2243">
        <v>37903.372576693197</v>
      </c>
      <c r="O2243">
        <v>171.61193938490001</v>
      </c>
      <c r="P2243" s="153">
        <f t="shared" si="68"/>
        <v>37903.372576693197</v>
      </c>
      <c r="Q2243" s="153">
        <f t="shared" si="69"/>
        <v>-343.34132514840002</v>
      </c>
    </row>
    <row r="2244" spans="1:17" x14ac:dyDescent="0.2">
      <c r="A2244">
        <v>-42117.2559625426</v>
      </c>
      <c r="B2244">
        <v>2286.9995126208</v>
      </c>
      <c r="C2244">
        <v>998.29576160600004</v>
      </c>
      <c r="D2244">
        <v>37901.226821721903</v>
      </c>
      <c r="G2244">
        <v>37906.536835748797</v>
      </c>
      <c r="H2244">
        <v>9.8826190600000002E-2</v>
      </c>
      <c r="I2244">
        <v>-0.7237922001</v>
      </c>
      <c r="J2244">
        <v>-0.1177652951</v>
      </c>
      <c r="K2244">
        <v>-0.67267345010000001</v>
      </c>
      <c r="L2244">
        <v>37903.3802156194</v>
      </c>
      <c r="M2244">
        <v>-171.6665083437</v>
      </c>
      <c r="N2244">
        <v>37903.3802156194</v>
      </c>
      <c r="O2244">
        <v>171.55148190969999</v>
      </c>
      <c r="P2244" s="153">
        <f t="shared" si="68"/>
        <v>37903.3802156194</v>
      </c>
      <c r="Q2244" s="153">
        <f t="shared" si="69"/>
        <v>-343.3330166874</v>
      </c>
    </row>
    <row r="2245" spans="1:17" x14ac:dyDescent="0.2">
      <c r="A2245">
        <v>-41972.565351336998</v>
      </c>
      <c r="B2245">
        <v>1673.3480453147999</v>
      </c>
      <c r="C2245">
        <v>1066.7520608248001</v>
      </c>
      <c r="D2245">
        <v>37901.230988388503</v>
      </c>
      <c r="G2245">
        <v>37906.539613328103</v>
      </c>
      <c r="H2245">
        <v>2.5081100799999999E-2</v>
      </c>
      <c r="I2245">
        <v>-0.73189540350000004</v>
      </c>
      <c r="J2245">
        <v>-0.2195954269</v>
      </c>
      <c r="K2245">
        <v>-0.64457575600000006</v>
      </c>
      <c r="L2245">
        <v>37903.387854557099</v>
      </c>
      <c r="M2245">
        <v>-171.6607462218</v>
      </c>
      <c r="N2245">
        <v>37903.387854557099</v>
      </c>
      <c r="O2245">
        <v>171.7330758981</v>
      </c>
      <c r="P2245" s="153">
        <f t="shared" si="68"/>
        <v>37903.387854557099</v>
      </c>
      <c r="Q2245" s="153">
        <f t="shared" si="69"/>
        <v>-343.32149244359999</v>
      </c>
    </row>
    <row r="2246" spans="1:17" x14ac:dyDescent="0.2">
      <c r="A2246">
        <v>-41798.641960411602</v>
      </c>
      <c r="B2246">
        <v>1058.5084378257</v>
      </c>
      <c r="C2246">
        <v>1134.4676902681999</v>
      </c>
      <c r="D2246">
        <v>37901.235155055198</v>
      </c>
      <c r="G2246">
        <v>37906.542390907402</v>
      </c>
      <c r="H2246">
        <v>-3.8243727800000002E-2</v>
      </c>
      <c r="I2246">
        <v>-0.73324175520000001</v>
      </c>
      <c r="J2246">
        <v>-0.30974734139999999</v>
      </c>
      <c r="K2246">
        <v>-0.60411135589999998</v>
      </c>
      <c r="L2246">
        <v>37903.395493468699</v>
      </c>
      <c r="M2246">
        <v>-171.3893735856</v>
      </c>
      <c r="N2246">
        <v>37903.395493468699</v>
      </c>
      <c r="O2246">
        <v>171.59649656810001</v>
      </c>
      <c r="P2246" s="153">
        <f t="shared" si="68"/>
        <v>37903.395493468699</v>
      </c>
      <c r="Q2246" s="153">
        <f t="shared" si="69"/>
        <v>-342.7787471712</v>
      </c>
    </row>
    <row r="2247" spans="1:17" x14ac:dyDescent="0.2">
      <c r="A2247">
        <v>-41631.172018913298</v>
      </c>
      <c r="B2247">
        <v>545.5359593764</v>
      </c>
      <c r="C2247">
        <v>1190.2896884883</v>
      </c>
      <c r="D2247">
        <v>37901.238627277402</v>
      </c>
      <c r="G2247">
        <v>37906.5451684867</v>
      </c>
      <c r="H2247">
        <v>-8.4812506900000001E-2</v>
      </c>
      <c r="I2247">
        <v>-0.73134882339999996</v>
      </c>
      <c r="J2247">
        <v>-0.38368142519999998</v>
      </c>
      <c r="K2247">
        <v>-0.55742649840000003</v>
      </c>
      <c r="L2247">
        <v>37903.410771315197</v>
      </c>
      <c r="M2247">
        <v>-166.68166654949999</v>
      </c>
      <c r="N2247">
        <v>37903.410771315197</v>
      </c>
      <c r="O2247">
        <v>166.49467644449999</v>
      </c>
      <c r="P2247" s="153">
        <f t="shared" si="68"/>
        <v>37903.410771315197</v>
      </c>
      <c r="Q2247" s="153">
        <f t="shared" si="69"/>
        <v>-333.36333309899999</v>
      </c>
    </row>
    <row r="2248" spans="1:17" x14ac:dyDescent="0.2">
      <c r="A2248">
        <v>-41402.901419850001</v>
      </c>
      <c r="B2248">
        <v>-70.386851767300001</v>
      </c>
      <c r="C2248">
        <v>1256.4947388618</v>
      </c>
      <c r="D2248">
        <v>37901.242793944097</v>
      </c>
      <c r="G2248">
        <v>37906.547946065999</v>
      </c>
      <c r="H2248">
        <v>-0.1141045173</v>
      </c>
      <c r="I2248">
        <v>-0.72948419229999995</v>
      </c>
      <c r="J2248">
        <v>-0.44285154389999998</v>
      </c>
      <c r="K2248">
        <v>-0.50864081859999999</v>
      </c>
      <c r="L2248">
        <v>37903.4184102375</v>
      </c>
      <c r="M2248">
        <v>-166.83867852860001</v>
      </c>
      <c r="N2248">
        <v>37903.4184102375</v>
      </c>
      <c r="O2248">
        <v>166.41382190100001</v>
      </c>
      <c r="P2248" s="153">
        <f t="shared" si="68"/>
        <v>37903.4184102375</v>
      </c>
      <c r="Q2248" s="153">
        <f t="shared" si="69"/>
        <v>-333.67735705720003</v>
      </c>
    </row>
    <row r="2249" spans="1:17" x14ac:dyDescent="0.2">
      <c r="A2249">
        <v>-41144.5259406646</v>
      </c>
      <c r="B2249">
        <v>-686.28014195579999</v>
      </c>
      <c r="C2249">
        <v>1321.7883170847001</v>
      </c>
      <c r="D2249">
        <v>37901.246960610799</v>
      </c>
      <c r="G2249">
        <v>37906.550723645298</v>
      </c>
      <c r="H2249">
        <v>-0.128115966</v>
      </c>
      <c r="I2249">
        <v>-0.72936287119999998</v>
      </c>
      <c r="J2249">
        <v>-0.49079577200000002</v>
      </c>
      <c r="K2249">
        <v>-0.4590594858</v>
      </c>
      <c r="L2249">
        <v>37903.427438054103</v>
      </c>
      <c r="M2249">
        <v>-161.40082759629999</v>
      </c>
      <c r="N2249">
        <v>37903.427438054103</v>
      </c>
      <c r="O2249">
        <v>161.16255954490001</v>
      </c>
      <c r="P2249" s="153">
        <f t="shared" si="68"/>
        <v>37903.427438054103</v>
      </c>
      <c r="Q2249" s="153">
        <f t="shared" si="69"/>
        <v>-322.80165519259998</v>
      </c>
    </row>
    <row r="2250" spans="1:17" x14ac:dyDescent="0.2">
      <c r="A2250">
        <v>-40855.682927537098</v>
      </c>
      <c r="B2250">
        <v>-1301.6864980135001</v>
      </c>
      <c r="C2250">
        <v>1386.1052049563</v>
      </c>
      <c r="D2250">
        <v>37901.251127277399</v>
      </c>
      <c r="G2250">
        <v>37906.553501224596</v>
      </c>
      <c r="H2250">
        <v>-0.12894856290000001</v>
      </c>
      <c r="I2250">
        <v>-0.73144705129999998</v>
      </c>
      <c r="J2250">
        <v>-0.53074388819999996</v>
      </c>
      <c r="K2250">
        <v>-0.40825041880000001</v>
      </c>
      <c r="L2250">
        <v>37903.435076975198</v>
      </c>
      <c r="M2250">
        <v>-156.1159817775</v>
      </c>
      <c r="N2250">
        <v>37903.435076975198</v>
      </c>
      <c r="O2250">
        <v>155.66258554909999</v>
      </c>
      <c r="P2250" s="153">
        <f t="shared" si="68"/>
        <v>37903.435076975198</v>
      </c>
      <c r="Q2250" s="153">
        <f t="shared" si="69"/>
        <v>-312.23196355499999</v>
      </c>
    </row>
    <row r="2251" spans="1:17" x14ac:dyDescent="0.2">
      <c r="A2251">
        <v>-40535.978658483298</v>
      </c>
      <c r="B2251">
        <v>-1916.1304318795001</v>
      </c>
      <c r="C2251">
        <v>1449.3771026688</v>
      </c>
      <c r="D2251">
        <v>37901.255293944101</v>
      </c>
      <c r="G2251">
        <v>37906.556278803997</v>
      </c>
      <c r="H2251">
        <v>-0.11802083250000001</v>
      </c>
      <c r="I2251">
        <v>-0.73543909490000003</v>
      </c>
      <c r="J2251">
        <v>-0.5649129208</v>
      </c>
      <c r="K2251">
        <v>-0.35506874370000002</v>
      </c>
      <c r="L2251">
        <v>37903.442715895799</v>
      </c>
      <c r="M2251">
        <v>-150.748755743</v>
      </c>
      <c r="N2251">
        <v>37903.442715895799</v>
      </c>
      <c r="O2251">
        <v>150.35880244379999</v>
      </c>
      <c r="P2251" s="153">
        <f t="shared" si="68"/>
        <v>37903.442715895799</v>
      </c>
      <c r="Q2251" s="153">
        <f t="shared" si="69"/>
        <v>-301.49751148600001</v>
      </c>
    </row>
    <row r="2252" spans="1:17" x14ac:dyDescent="0.2">
      <c r="A2252">
        <v>-40245.6771480077</v>
      </c>
      <c r="B2252">
        <v>-2427.0745959526998</v>
      </c>
      <c r="C2252">
        <v>1501.2537816587001</v>
      </c>
      <c r="D2252">
        <v>37901.258766166298</v>
      </c>
      <c r="G2252">
        <v>37906.559056383303</v>
      </c>
      <c r="H2252">
        <v>-9.6156029399999995E-2</v>
      </c>
      <c r="I2252">
        <v>-0.74051296609999995</v>
      </c>
      <c r="J2252">
        <v>-0.59446669549999998</v>
      </c>
      <c r="K2252">
        <v>-0.29833523610000001</v>
      </c>
      <c r="L2252">
        <v>37903.450367129597</v>
      </c>
      <c r="M2252">
        <v>-150.86024954839999</v>
      </c>
      <c r="N2252">
        <v>37903.450367129597</v>
      </c>
      <c r="O2252">
        <v>150.30751109010001</v>
      </c>
      <c r="P2252" s="153">
        <f t="shared" si="68"/>
        <v>37903.450367129597</v>
      </c>
      <c r="Q2252" s="153">
        <f t="shared" si="69"/>
        <v>-301.72049909679998</v>
      </c>
    </row>
    <row r="2253" spans="1:17" x14ac:dyDescent="0.2">
      <c r="A2253">
        <v>-39868.260956801802</v>
      </c>
      <c r="B2253">
        <v>-3038.4485875377</v>
      </c>
      <c r="C2253">
        <v>1562.4207741995001</v>
      </c>
      <c r="D2253">
        <v>37901.262932833</v>
      </c>
      <c r="G2253">
        <v>37906.561833962602</v>
      </c>
      <c r="H2253">
        <v>-6.4089275599999995E-2</v>
      </c>
      <c r="I2253">
        <v>-0.74537070849999998</v>
      </c>
      <c r="J2253">
        <v>-0.61963140059999999</v>
      </c>
      <c r="K2253">
        <v>-0.2374278819</v>
      </c>
      <c r="L2253">
        <v>37903.458002824002</v>
      </c>
      <c r="M2253">
        <v>-145.31265250390001</v>
      </c>
      <c r="N2253">
        <v>37903.458002824002</v>
      </c>
      <c r="O2253">
        <v>145.25731200019999</v>
      </c>
      <c r="P2253" s="153">
        <f t="shared" si="68"/>
        <v>37903.458002824002</v>
      </c>
      <c r="Q2253" s="153">
        <f t="shared" si="69"/>
        <v>-290.62530500780002</v>
      </c>
    </row>
    <row r="2254" spans="1:17" x14ac:dyDescent="0.2">
      <c r="A2254">
        <v>-39458.682865169103</v>
      </c>
      <c r="B2254">
        <v>-3647.3909878794998</v>
      </c>
      <c r="C2254">
        <v>1622.3292077471999</v>
      </c>
      <c r="D2254">
        <v>37901.267099499601</v>
      </c>
      <c r="G2254">
        <v>37906.5646115419</v>
      </c>
      <c r="H2254">
        <v>-2.3197652199999998E-2</v>
      </c>
      <c r="I2254">
        <v>-0.74836396029999996</v>
      </c>
      <c r="J2254">
        <v>-0.63993163129999997</v>
      </c>
      <c r="K2254">
        <v>-0.17291835959999999</v>
      </c>
      <c r="L2254">
        <v>37903.465644976801</v>
      </c>
      <c r="M2254">
        <v>-139.99951924300001</v>
      </c>
      <c r="N2254">
        <v>37903.465644976801</v>
      </c>
      <c r="O2254">
        <v>139.84416179420001</v>
      </c>
      <c r="P2254" s="153">
        <f t="shared" si="68"/>
        <v>37903.465644976801</v>
      </c>
      <c r="Q2254" s="153">
        <f t="shared" si="69"/>
        <v>-279.99903848600002</v>
      </c>
    </row>
    <row r="2255" spans="1:17" x14ac:dyDescent="0.2">
      <c r="A2255">
        <v>-39016.411725010701</v>
      </c>
      <c r="B2255">
        <v>-4253.3304224166004</v>
      </c>
      <c r="C2255">
        <v>1680.8952603314001</v>
      </c>
      <c r="D2255">
        <v>37901.271266166303</v>
      </c>
      <c r="G2255">
        <v>37906.567389121199</v>
      </c>
      <c r="H2255">
        <v>2.3907736400000001E-2</v>
      </c>
      <c r="I2255">
        <v>-0.74791563380000003</v>
      </c>
      <c r="J2255">
        <v>-0.65468183940000002</v>
      </c>
      <c r="K2255">
        <v>-0.1069687523</v>
      </c>
      <c r="L2255">
        <v>37903.473276638797</v>
      </c>
      <c r="M2255">
        <v>-134.27357831320001</v>
      </c>
      <c r="N2255">
        <v>37903.473276638797</v>
      </c>
      <c r="O2255">
        <v>134.54266931679999</v>
      </c>
      <c r="P2255" s="153">
        <f t="shared" si="68"/>
        <v>37903.473276638797</v>
      </c>
      <c r="Q2255" s="153">
        <f t="shared" si="69"/>
        <v>-268.54715662640001</v>
      </c>
    </row>
    <row r="2256" spans="1:17" x14ac:dyDescent="0.2">
      <c r="A2256">
        <v>-38540.8746457327</v>
      </c>
      <c r="B2256">
        <v>-4855.6619218248998</v>
      </c>
      <c r="C2256">
        <v>1738.0298647458001</v>
      </c>
      <c r="D2256">
        <v>37901.275432832997</v>
      </c>
      <c r="G2256">
        <v>37906.570166700498</v>
      </c>
      <c r="H2256">
        <v>7.3543278300000001E-2</v>
      </c>
      <c r="I2256">
        <v>-0.74317423839999996</v>
      </c>
      <c r="J2256">
        <v>-0.66365861709999996</v>
      </c>
      <c r="K2256">
        <v>-4.2903117099999999E-2</v>
      </c>
      <c r="L2256">
        <v>37903.480915891203</v>
      </c>
      <c r="M2256">
        <v>-129.01191849200001</v>
      </c>
      <c r="N2256">
        <v>37903.480915891203</v>
      </c>
      <c r="O2256">
        <v>129.11853596820001</v>
      </c>
      <c r="P2256" s="153">
        <f t="shared" si="68"/>
        <v>37903.480915891203</v>
      </c>
      <c r="Q2256" s="153">
        <f t="shared" si="69"/>
        <v>-258.02383698400001</v>
      </c>
    </row>
    <row r="2257" spans="1:17" x14ac:dyDescent="0.2">
      <c r="A2257">
        <v>-38031.4540035065</v>
      </c>
      <c r="B2257">
        <v>-5453.7424811584997</v>
      </c>
      <c r="C2257">
        <v>1793.6380913610001</v>
      </c>
      <c r="D2257">
        <v>37901.279599499598</v>
      </c>
      <c r="G2257">
        <v>37906.572944279797</v>
      </c>
      <c r="H2257">
        <v>0.12202223399999999</v>
      </c>
      <c r="I2257">
        <v>-0.73437767840000001</v>
      </c>
      <c r="J2257">
        <v>-0.66748891580000003</v>
      </c>
      <c r="K2257">
        <v>1.6079402600000001E-2</v>
      </c>
      <c r="L2257">
        <v>37903.488555182797</v>
      </c>
      <c r="M2257">
        <v>-124.9010437721</v>
      </c>
      <c r="N2257">
        <v>37903.488555182797</v>
      </c>
      <c r="O2257">
        <v>124.7597884761</v>
      </c>
      <c r="P2257" s="153">
        <f t="shared" si="68"/>
        <v>37903.488555182797</v>
      </c>
      <c r="Q2257" s="153">
        <f t="shared" si="69"/>
        <v>-249.80208754419999</v>
      </c>
    </row>
    <row r="2258" spans="1:17" x14ac:dyDescent="0.2">
      <c r="A2258">
        <v>-37580.574789910999</v>
      </c>
      <c r="B2258">
        <v>-5948.4021516246003</v>
      </c>
      <c r="C2258">
        <v>1838.7392916619001</v>
      </c>
      <c r="D2258">
        <v>37901.283071721897</v>
      </c>
      <c r="G2258">
        <v>37906.575721859102</v>
      </c>
      <c r="H2258">
        <v>0.16678344540000001</v>
      </c>
      <c r="I2258">
        <v>-0.72255873719999997</v>
      </c>
      <c r="J2258">
        <v>-0.66742706169999999</v>
      </c>
      <c r="K2258">
        <v>6.8068135299999999E-2</v>
      </c>
      <c r="L2258">
        <v>37903.496194347201</v>
      </c>
      <c r="M2258">
        <v>-123.2543252536</v>
      </c>
      <c r="N2258">
        <v>37903.496194347201</v>
      </c>
      <c r="O2258">
        <v>123.7153729322</v>
      </c>
      <c r="P2258" s="153">
        <f t="shared" si="68"/>
        <v>37903.496194347201</v>
      </c>
      <c r="Q2258" s="153">
        <f t="shared" si="69"/>
        <v>-246.5086505072</v>
      </c>
    </row>
    <row r="2259" spans="1:17" x14ac:dyDescent="0.2">
      <c r="A2259">
        <v>-37007.268094167899</v>
      </c>
      <c r="B2259">
        <v>-6536.8723821862004</v>
      </c>
      <c r="C2259">
        <v>1891.2802846346001</v>
      </c>
      <c r="D2259">
        <v>37901.287238388497</v>
      </c>
      <c r="G2259">
        <v>37906.578499438401</v>
      </c>
      <c r="H2259">
        <v>0.20671463800000001</v>
      </c>
      <c r="I2259">
        <v>-0.7089310405</v>
      </c>
      <c r="J2259">
        <v>-0.66482776639999996</v>
      </c>
      <c r="K2259">
        <v>0.1126493641</v>
      </c>
      <c r="L2259">
        <v>37903.5038335555</v>
      </c>
      <c r="M2259">
        <v>-117.9925675139</v>
      </c>
      <c r="N2259">
        <v>37903.5038335555</v>
      </c>
      <c r="O2259">
        <v>117.95856166670001</v>
      </c>
      <c r="P2259" s="153">
        <f t="shared" si="68"/>
        <v>37903.5038335555</v>
      </c>
      <c r="Q2259" s="153">
        <f t="shared" si="69"/>
        <v>-235.9851350278</v>
      </c>
    </row>
    <row r="2260" spans="1:17" x14ac:dyDescent="0.2">
      <c r="A2260">
        <v>-36398.0542245916</v>
      </c>
      <c r="B2260">
        <v>-7119.0162390365003</v>
      </c>
      <c r="C2260">
        <v>1941.9875876843</v>
      </c>
      <c r="D2260">
        <v>37901.291405055199</v>
      </c>
      <c r="G2260">
        <v>37906.5812770177</v>
      </c>
      <c r="H2260">
        <v>0.24176997959999999</v>
      </c>
      <c r="I2260">
        <v>-0.69447176330000004</v>
      </c>
      <c r="J2260">
        <v>-0.66078441759999995</v>
      </c>
      <c r="K2260">
        <v>0.15040013429999999</v>
      </c>
      <c r="L2260">
        <v>37903.511472754602</v>
      </c>
      <c r="M2260">
        <v>-112.185077272</v>
      </c>
      <c r="N2260">
        <v>37903.511472754602</v>
      </c>
      <c r="O2260">
        <v>112.84027038160001</v>
      </c>
      <c r="P2260" s="153">
        <f t="shared" si="68"/>
        <v>37903.511472754602</v>
      </c>
      <c r="Q2260" s="153">
        <f t="shared" si="69"/>
        <v>-224.370154544</v>
      </c>
    </row>
    <row r="2261" spans="1:17" x14ac:dyDescent="0.2">
      <c r="A2261">
        <v>-35752.109617018097</v>
      </c>
      <c r="B2261">
        <v>-7693.9914652390999</v>
      </c>
      <c r="C2261">
        <v>1990.7364164372</v>
      </c>
      <c r="D2261">
        <v>37901.295571721901</v>
      </c>
      <c r="G2261">
        <v>37906.5840545971</v>
      </c>
      <c r="H2261">
        <v>0.27243973160000001</v>
      </c>
      <c r="I2261">
        <v>-0.67981645209999997</v>
      </c>
      <c r="J2261">
        <v>-0.65604287650000004</v>
      </c>
      <c r="K2261">
        <v>0.18230175069999999</v>
      </c>
      <c r="L2261">
        <v>37903.519111946698</v>
      </c>
      <c r="M2261">
        <v>-106.5713455427</v>
      </c>
      <c r="N2261">
        <v>37903.519111946698</v>
      </c>
      <c r="O2261">
        <v>107.2479032172</v>
      </c>
      <c r="P2261" s="153">
        <f t="shared" si="68"/>
        <v>37903.519111946698</v>
      </c>
      <c r="Q2261" s="153">
        <f t="shared" si="69"/>
        <v>-213.1426910854</v>
      </c>
    </row>
    <row r="2262" spans="1:17" x14ac:dyDescent="0.2">
      <c r="A2262">
        <v>-35068.5458290022</v>
      </c>
      <c r="B2262">
        <v>-8260.8855574930003</v>
      </c>
      <c r="C2262">
        <v>2037.3916940704</v>
      </c>
      <c r="D2262">
        <v>37901.299738388501</v>
      </c>
      <c r="G2262">
        <v>37906.586832176297</v>
      </c>
      <c r="H2262">
        <v>0.29938171689999998</v>
      </c>
      <c r="I2262">
        <v>-0.66531980349999997</v>
      </c>
      <c r="J2262">
        <v>-0.65106332580000004</v>
      </c>
      <c r="K2262">
        <v>0.20937213860000001</v>
      </c>
      <c r="L2262">
        <v>37903.526751127298</v>
      </c>
      <c r="M2262">
        <v>-101.100640924</v>
      </c>
      <c r="N2262">
        <v>37903.526751127298</v>
      </c>
      <c r="O2262">
        <v>101.5955424441</v>
      </c>
      <c r="P2262" s="153">
        <f t="shared" ref="P2262:P2325" si="70">N2262</f>
        <v>37903.526751127298</v>
      </c>
      <c r="Q2262" s="153">
        <f t="shared" ref="Q2262:Q2325" si="71">M2262*2</f>
        <v>-202.20128184800001</v>
      </c>
    </row>
    <row r="2263" spans="1:17" x14ac:dyDescent="0.2">
      <c r="A2263">
        <v>-34469.482833738897</v>
      </c>
      <c r="B2263">
        <v>-8726.4106804695002</v>
      </c>
      <c r="C2263">
        <v>2074.5663816638998</v>
      </c>
      <c r="D2263">
        <v>37901.303210610698</v>
      </c>
      <c r="G2263">
        <v>37906.590304150501</v>
      </c>
      <c r="H2263">
        <v>0.3287871382</v>
      </c>
      <c r="I2263">
        <v>-0.64766754429999995</v>
      </c>
      <c r="J2263">
        <v>-0.64489796669999999</v>
      </c>
      <c r="K2263">
        <v>0.23776539360000001</v>
      </c>
      <c r="L2263">
        <v>37903.534390300898</v>
      </c>
      <c r="M2263">
        <v>-95.887809081699999</v>
      </c>
      <c r="N2263">
        <v>37903.534390300898</v>
      </c>
      <c r="O2263">
        <v>96.2603590744</v>
      </c>
      <c r="P2263" s="153">
        <f t="shared" si="70"/>
        <v>37903.534390300898</v>
      </c>
      <c r="Q2263" s="153">
        <f t="shared" si="71"/>
        <v>-191.7756181634</v>
      </c>
    </row>
    <row r="2264" spans="1:17" x14ac:dyDescent="0.2">
      <c r="A2264">
        <v>-33714.404371155302</v>
      </c>
      <c r="B2264">
        <v>-9275.8451263608004</v>
      </c>
      <c r="C2264">
        <v>2116.9929134847998</v>
      </c>
      <c r="D2264">
        <v>37901.307377277401</v>
      </c>
      <c r="G2264">
        <v>37906.5944705195</v>
      </c>
      <c r="H2264">
        <v>0.35918350529999998</v>
      </c>
      <c r="I2264">
        <v>-0.62728087379999997</v>
      </c>
      <c r="J2264">
        <v>-0.63791845400000002</v>
      </c>
      <c r="K2264">
        <v>0.26564254370000001</v>
      </c>
      <c r="L2264">
        <v>37903.542029465199</v>
      </c>
      <c r="M2264">
        <v>-95.461683524500003</v>
      </c>
      <c r="N2264">
        <v>37903.542029465199</v>
      </c>
      <c r="O2264">
        <v>93.722306844399995</v>
      </c>
      <c r="P2264" s="153">
        <f t="shared" si="70"/>
        <v>37903.542029465199</v>
      </c>
      <c r="Q2264" s="153">
        <f t="shared" si="71"/>
        <v>-190.92336704900001</v>
      </c>
    </row>
    <row r="2265" spans="1:17" x14ac:dyDescent="0.2">
      <c r="A2265">
        <v>-32918.784291037402</v>
      </c>
      <c r="B2265">
        <v>-9814.1372174661992</v>
      </c>
      <c r="C2265">
        <v>2156.8744955678999</v>
      </c>
      <c r="D2265">
        <v>37901.311543944103</v>
      </c>
      <c r="G2265">
        <v>37906.598636888397</v>
      </c>
      <c r="H2265">
        <v>0.38555795539999999</v>
      </c>
      <c r="I2265">
        <v>-0.60769711930000003</v>
      </c>
      <c r="J2265">
        <v>-0.63157200229999999</v>
      </c>
      <c r="K2265">
        <v>0.2883852979</v>
      </c>
      <c r="L2265">
        <v>37903.549668622603</v>
      </c>
      <c r="M2265">
        <v>-89.787801597300003</v>
      </c>
      <c r="N2265">
        <v>37903.549668622603</v>
      </c>
      <c r="O2265">
        <v>90.518258041799996</v>
      </c>
      <c r="P2265" s="153">
        <f t="shared" si="70"/>
        <v>37903.549668622603</v>
      </c>
      <c r="Q2265" s="153">
        <f t="shared" si="71"/>
        <v>-179.57560319460001</v>
      </c>
    </row>
    <row r="2266" spans="1:17" x14ac:dyDescent="0.2">
      <c r="A2266">
        <v>-32081.426047148499</v>
      </c>
      <c r="B2266">
        <v>-10339.9964349738</v>
      </c>
      <c r="C2266">
        <v>2194.0219007425999</v>
      </c>
      <c r="D2266">
        <v>37901.315710610797</v>
      </c>
      <c r="G2266">
        <v>37906.601414467703</v>
      </c>
      <c r="H2266">
        <v>0.4014235733</v>
      </c>
      <c r="I2266">
        <v>-0.59500814589999995</v>
      </c>
      <c r="J2266">
        <v>-0.62772567459999995</v>
      </c>
      <c r="K2266">
        <v>0.30130532459999998</v>
      </c>
      <c r="L2266">
        <v>37903.557307770803</v>
      </c>
      <c r="M2266">
        <v>-84.469335818199994</v>
      </c>
      <c r="N2266">
        <v>37903.557307770803</v>
      </c>
      <c r="O2266">
        <v>85.120127007700006</v>
      </c>
      <c r="P2266" s="153">
        <f t="shared" si="70"/>
        <v>37903.557307770803</v>
      </c>
      <c r="Q2266" s="153">
        <f t="shared" si="71"/>
        <v>-168.93867163639999</v>
      </c>
    </row>
    <row r="2267" spans="1:17" x14ac:dyDescent="0.2">
      <c r="A2267">
        <v>-31201.0333132796</v>
      </c>
      <c r="B2267">
        <v>-10851.994567082</v>
      </c>
      <c r="C2267">
        <v>2228.2265524949999</v>
      </c>
      <c r="D2267">
        <v>37901.319877277398</v>
      </c>
      <c r="G2267">
        <v>37906.604192047002</v>
      </c>
      <c r="H2267">
        <v>0.41619100840000001</v>
      </c>
      <c r="I2267">
        <v>-0.5825463555</v>
      </c>
      <c r="J2267">
        <v>-0.62419288809999995</v>
      </c>
      <c r="K2267">
        <v>0.31274274829999998</v>
      </c>
      <c r="L2267">
        <v>37903.564946912004</v>
      </c>
      <c r="M2267">
        <v>-78.839982451899999</v>
      </c>
      <c r="N2267">
        <v>37903.564946912004</v>
      </c>
      <c r="O2267">
        <v>79.714011634800002</v>
      </c>
      <c r="P2267" s="153">
        <f t="shared" si="70"/>
        <v>37903.564946912004</v>
      </c>
      <c r="Q2267" s="153">
        <f t="shared" si="71"/>
        <v>-157.6799649038</v>
      </c>
    </row>
    <row r="2268" spans="1:17" x14ac:dyDescent="0.2">
      <c r="A2268">
        <v>-30433.488245228698</v>
      </c>
      <c r="B2268">
        <v>-11266.930851425501</v>
      </c>
      <c r="C2268">
        <v>2254.3166658463001</v>
      </c>
      <c r="D2268">
        <v>37901.323349499602</v>
      </c>
      <c r="G2268">
        <v>37906.6069696263</v>
      </c>
      <c r="H2268">
        <v>0.4300469328</v>
      </c>
      <c r="I2268">
        <v>-0.5702527087</v>
      </c>
      <c r="J2268">
        <v>-0.62097372890000002</v>
      </c>
      <c r="K2268">
        <v>0.32289798990000002</v>
      </c>
      <c r="L2268">
        <v>37903.572586046197</v>
      </c>
      <c r="M2268">
        <v>-78.933713820799994</v>
      </c>
      <c r="N2268">
        <v>37903.572586046197</v>
      </c>
      <c r="O2268">
        <v>74.635891853199993</v>
      </c>
      <c r="P2268" s="153">
        <f t="shared" si="70"/>
        <v>37903.572586046197</v>
      </c>
      <c r="Q2268" s="153">
        <f t="shared" si="71"/>
        <v>-157.86742764159999</v>
      </c>
    </row>
    <row r="2269" spans="1:17" x14ac:dyDescent="0.2">
      <c r="A2269">
        <v>-29470.460020476399</v>
      </c>
      <c r="B2269">
        <v>-11749.257639515799</v>
      </c>
      <c r="C2269">
        <v>2282.5080624489001</v>
      </c>
      <c r="D2269">
        <v>37901.327516166297</v>
      </c>
      <c r="G2269">
        <v>37906.609747205701</v>
      </c>
      <c r="H2269">
        <v>0.44314454860000002</v>
      </c>
      <c r="I2269">
        <v>-0.55806810939999996</v>
      </c>
      <c r="J2269">
        <v>-0.61806747309999999</v>
      </c>
      <c r="K2269">
        <v>0.33192693940000001</v>
      </c>
      <c r="L2269">
        <v>37903.580225173602</v>
      </c>
      <c r="M2269">
        <v>-73.672543649299996</v>
      </c>
      <c r="N2269">
        <v>37903.580225173602</v>
      </c>
      <c r="O2269">
        <v>74.638519609499994</v>
      </c>
      <c r="P2269" s="153">
        <f t="shared" si="70"/>
        <v>37903.580225173602</v>
      </c>
      <c r="Q2269" s="153">
        <f t="shared" si="71"/>
        <v>-147.34508729859999</v>
      </c>
    </row>
    <row r="2270" spans="1:17" x14ac:dyDescent="0.2">
      <c r="A2270">
        <v>-28460.089988822299</v>
      </c>
      <c r="B2270">
        <v>-12212.7135273447</v>
      </c>
      <c r="C2270">
        <v>2307.0322989086999</v>
      </c>
      <c r="D2270">
        <v>37901.331682832999</v>
      </c>
      <c r="G2270">
        <v>37906.612524785</v>
      </c>
      <c r="H2270">
        <v>0.45561096740000001</v>
      </c>
      <c r="I2270">
        <v>-0.54593380709999995</v>
      </c>
      <c r="J2270">
        <v>-0.61547438629999995</v>
      </c>
      <c r="K2270">
        <v>0.33995029710000002</v>
      </c>
      <c r="L2270">
        <v>37903.587864293899</v>
      </c>
      <c r="M2270">
        <v>-68.339275219100003</v>
      </c>
      <c r="N2270">
        <v>37903.587864293899</v>
      </c>
      <c r="O2270">
        <v>69.186983924100005</v>
      </c>
      <c r="P2270" s="153">
        <f t="shared" si="70"/>
        <v>37903.587864293899</v>
      </c>
      <c r="Q2270" s="153">
        <f t="shared" si="71"/>
        <v>-136.67855043820001</v>
      </c>
    </row>
    <row r="2271" spans="1:17" x14ac:dyDescent="0.2">
      <c r="A2271">
        <v>-27400.5954684934</v>
      </c>
      <c r="B2271">
        <v>-12655.0895681358</v>
      </c>
      <c r="C2271">
        <v>2327.5734777063999</v>
      </c>
      <c r="D2271">
        <v>37901.335849499599</v>
      </c>
      <c r="G2271">
        <v>37906.615996759101</v>
      </c>
      <c r="H2271">
        <v>0.4704673613</v>
      </c>
      <c r="I2271">
        <v>-0.53074725960000002</v>
      </c>
      <c r="J2271">
        <v>-0.61267724830000003</v>
      </c>
      <c r="K2271">
        <v>0.34870388270000002</v>
      </c>
      <c r="L2271">
        <v>37903.5955034074</v>
      </c>
      <c r="M2271">
        <v>-62.9982668739</v>
      </c>
      <c r="N2271">
        <v>37903.5955034074</v>
      </c>
      <c r="O2271">
        <v>63.962226194499998</v>
      </c>
      <c r="P2271" s="153">
        <f t="shared" si="70"/>
        <v>37903.5955034074</v>
      </c>
      <c r="Q2271" s="153">
        <f t="shared" si="71"/>
        <v>-125.9965337478</v>
      </c>
    </row>
    <row r="2272" spans="1:17" x14ac:dyDescent="0.2">
      <c r="A2272">
        <v>-26290.0333438829</v>
      </c>
      <c r="B2272">
        <v>-13073.8764094296</v>
      </c>
      <c r="C2272">
        <v>2343.7752113013998</v>
      </c>
      <c r="D2272">
        <v>37901.340016166301</v>
      </c>
      <c r="G2272">
        <v>37906.619468733203</v>
      </c>
      <c r="H2272">
        <v>0.48467723730000001</v>
      </c>
      <c r="I2272">
        <v>-0.51543162750000004</v>
      </c>
      <c r="J2272">
        <v>-0.6103841096</v>
      </c>
      <c r="K2272">
        <v>0.35615930680000002</v>
      </c>
      <c r="L2272">
        <v>37903.603142513799</v>
      </c>
      <c r="M2272">
        <v>-62.931693246099996</v>
      </c>
      <c r="N2272">
        <v>37903.603142513799</v>
      </c>
      <c r="O2272">
        <v>63.925723569100001</v>
      </c>
      <c r="P2272" s="153">
        <f t="shared" si="70"/>
        <v>37903.603142513799</v>
      </c>
      <c r="Q2272" s="153">
        <f t="shared" si="71"/>
        <v>-125.86338649219999</v>
      </c>
    </row>
    <row r="2273" spans="1:17" x14ac:dyDescent="0.2">
      <c r="A2273">
        <v>-25324.030974510501</v>
      </c>
      <c r="B2273">
        <v>-13402.788568274</v>
      </c>
      <c r="C2273">
        <v>2353.6716928736</v>
      </c>
      <c r="D2273">
        <v>37901.343488388498</v>
      </c>
      <c r="G2273">
        <v>37906.622940707399</v>
      </c>
      <c r="H2273">
        <v>0.49838538240000002</v>
      </c>
      <c r="I2273">
        <v>-0.49986689449999999</v>
      </c>
      <c r="J2273">
        <v>-0.60861397350000002</v>
      </c>
      <c r="K2273">
        <v>0.36240051010000002</v>
      </c>
      <c r="L2273">
        <v>37903.610781613403</v>
      </c>
      <c r="M2273">
        <v>-57.366771905999997</v>
      </c>
      <c r="N2273">
        <v>37903.610781613403</v>
      </c>
      <c r="O2273">
        <v>58.560096315999999</v>
      </c>
      <c r="P2273" s="153">
        <f t="shared" si="70"/>
        <v>37903.610781613403</v>
      </c>
      <c r="Q2273" s="153">
        <f t="shared" si="71"/>
        <v>-114.73354381199999</v>
      </c>
    </row>
    <row r="2274" spans="1:17" x14ac:dyDescent="0.2">
      <c r="A2274">
        <v>-24114.197704757298</v>
      </c>
      <c r="B2274">
        <v>-13770.5670925628</v>
      </c>
      <c r="C2274">
        <v>2360.8263979137</v>
      </c>
      <c r="D2274">
        <v>37901.3476550552</v>
      </c>
      <c r="G2274">
        <v>37906.6264126815</v>
      </c>
      <c r="H2274">
        <v>0.51171448159999999</v>
      </c>
      <c r="I2274">
        <v>-0.48392556110000001</v>
      </c>
      <c r="J2274">
        <v>-0.6073951594</v>
      </c>
      <c r="K2274">
        <v>0.36747171449999999</v>
      </c>
      <c r="L2274">
        <v>37903.6184208958</v>
      </c>
      <c r="M2274">
        <v>-52.435616601</v>
      </c>
      <c r="N2274">
        <v>37903.6184208958</v>
      </c>
      <c r="O2274">
        <v>53.163540056400002</v>
      </c>
      <c r="P2274" s="153">
        <f t="shared" si="70"/>
        <v>37903.6184208958</v>
      </c>
      <c r="Q2274" s="153">
        <f t="shared" si="71"/>
        <v>-104.871233202</v>
      </c>
    </row>
    <row r="2275" spans="1:17" x14ac:dyDescent="0.2">
      <c r="A2275">
        <v>-22846.768522554801</v>
      </c>
      <c r="B2275">
        <v>-14105.43451839</v>
      </c>
      <c r="C2275">
        <v>2362.3385146842002</v>
      </c>
      <c r="D2275">
        <v>37901.351821721903</v>
      </c>
      <c r="G2275">
        <v>37906.629884655602</v>
      </c>
      <c r="H2275">
        <v>0.52477024090000002</v>
      </c>
      <c r="I2275">
        <v>-0.4674686025</v>
      </c>
      <c r="J2275">
        <v>-0.60676634920000005</v>
      </c>
      <c r="K2275">
        <v>0.37138106770000001</v>
      </c>
      <c r="L2275">
        <v>37903.626059789298</v>
      </c>
      <c r="M2275">
        <v>-52.266035417499999</v>
      </c>
      <c r="N2275">
        <v>37903.626059789298</v>
      </c>
      <c r="O2275">
        <v>53.303263148600003</v>
      </c>
      <c r="P2275" s="153">
        <f t="shared" si="70"/>
        <v>37903.626059789298</v>
      </c>
      <c r="Q2275" s="153">
        <f t="shared" si="71"/>
        <v>-104.532070835</v>
      </c>
    </row>
    <row r="2276" spans="1:17" x14ac:dyDescent="0.2">
      <c r="A2276">
        <v>-21519.020758177499</v>
      </c>
      <c r="B2276">
        <v>-14403.031019694199</v>
      </c>
      <c r="C2276">
        <v>2357.6085239076001</v>
      </c>
      <c r="D2276">
        <v>37901.355988388503</v>
      </c>
      <c r="G2276">
        <v>37906.633356629798</v>
      </c>
      <c r="H2276">
        <v>0.53764484410000002</v>
      </c>
      <c r="I2276">
        <v>-0.45034069380000002</v>
      </c>
      <c r="J2276">
        <v>-0.60677766050000004</v>
      </c>
      <c r="K2276">
        <v>0.37410179339999999</v>
      </c>
      <c r="L2276">
        <v>37903.633698865699</v>
      </c>
      <c r="M2276">
        <v>-46.694658561899999</v>
      </c>
      <c r="N2276">
        <v>37903.633698865699</v>
      </c>
      <c r="O2276">
        <v>47.894420382</v>
      </c>
      <c r="P2276" s="153">
        <f t="shared" si="70"/>
        <v>37903.633698865699</v>
      </c>
      <c r="Q2276" s="153">
        <f t="shared" si="71"/>
        <v>-93.389317123799998</v>
      </c>
    </row>
    <row r="2277" spans="1:17" x14ac:dyDescent="0.2">
      <c r="A2277">
        <v>-20127.984450419499</v>
      </c>
      <c r="B2277">
        <v>-14658.2231279999</v>
      </c>
      <c r="C2277">
        <v>2345.9376247053001</v>
      </c>
      <c r="D2277">
        <v>37901.360155055198</v>
      </c>
      <c r="G2277">
        <v>37906.6368286039</v>
      </c>
      <c r="H2277">
        <v>0.55041887089999997</v>
      </c>
      <c r="I2277">
        <v>-0.43236462959999999</v>
      </c>
      <c r="J2277">
        <v>-0.60749173970000003</v>
      </c>
      <c r="K2277">
        <v>0.37557113809999998</v>
      </c>
      <c r="L2277">
        <v>37903.6413379351</v>
      </c>
      <c r="M2277">
        <v>-42.478106417600003</v>
      </c>
      <c r="N2277">
        <v>37903.6413379351</v>
      </c>
      <c r="O2277">
        <v>42.630580800099999</v>
      </c>
      <c r="P2277" s="153">
        <f t="shared" si="70"/>
        <v>37903.6413379351</v>
      </c>
      <c r="Q2277" s="153">
        <f t="shared" si="71"/>
        <v>-84.956212835200006</v>
      </c>
    </row>
    <row r="2278" spans="1:17" x14ac:dyDescent="0.2">
      <c r="A2278">
        <v>-18918.1198740252</v>
      </c>
      <c r="B2278">
        <v>-14834.124021900099</v>
      </c>
      <c r="C2278">
        <v>2330.3214849315</v>
      </c>
      <c r="D2278">
        <v>37901.363627277402</v>
      </c>
      <c r="G2278">
        <v>37906.640300578001</v>
      </c>
      <c r="H2278">
        <v>0.56316168119999999</v>
      </c>
      <c r="I2278">
        <v>-0.41333470639999997</v>
      </c>
      <c r="J2278">
        <v>-0.60898474749999998</v>
      </c>
      <c r="K2278">
        <v>0.37568726180000001</v>
      </c>
      <c r="L2278">
        <v>37903.648977002304</v>
      </c>
      <c r="M2278">
        <v>-41.543169987600002</v>
      </c>
      <c r="N2278">
        <v>37903.648977002304</v>
      </c>
      <c r="O2278">
        <v>42.499557785599997</v>
      </c>
      <c r="P2278" s="153">
        <f t="shared" si="70"/>
        <v>37903.648977002304</v>
      </c>
      <c r="Q2278" s="153">
        <f t="shared" si="71"/>
        <v>-83.086339975200005</v>
      </c>
    </row>
    <row r="2279" spans="1:17" x14ac:dyDescent="0.2">
      <c r="A2279">
        <v>-17402.476651010798</v>
      </c>
      <c r="B2279">
        <v>-14994.8553340498</v>
      </c>
      <c r="C2279">
        <v>2303.6826039756002</v>
      </c>
      <c r="D2279">
        <v>37901.367793944097</v>
      </c>
      <c r="G2279">
        <v>37906.643078157402</v>
      </c>
      <c r="H2279">
        <v>0.57337205069999997</v>
      </c>
      <c r="I2279">
        <v>-0.39719082449999998</v>
      </c>
      <c r="J2279">
        <v>-0.61080016950000005</v>
      </c>
      <c r="K2279">
        <v>0.37470934519999999</v>
      </c>
      <c r="L2279">
        <v>37903.656616062501</v>
      </c>
      <c r="M2279">
        <v>-36.574598705100001</v>
      </c>
      <c r="N2279">
        <v>37903.656616062501</v>
      </c>
      <c r="O2279">
        <v>37.481985949200002</v>
      </c>
      <c r="P2279" s="153">
        <f t="shared" si="70"/>
        <v>37903.656616062501</v>
      </c>
      <c r="Q2279" s="153">
        <f t="shared" si="71"/>
        <v>-73.149197410200003</v>
      </c>
    </row>
    <row r="2280" spans="1:17" x14ac:dyDescent="0.2">
      <c r="A2280">
        <v>-15813.726266432701</v>
      </c>
      <c r="B2280">
        <v>-15092.471280998599</v>
      </c>
      <c r="C2280">
        <v>2267.3486445681001</v>
      </c>
      <c r="D2280">
        <v>37901.371960610799</v>
      </c>
      <c r="G2280">
        <v>37906.6458557367</v>
      </c>
      <c r="H2280">
        <v>0.58362066879999996</v>
      </c>
      <c r="I2280">
        <v>-0.38007423420000003</v>
      </c>
      <c r="J2280">
        <v>-0.61322423920000002</v>
      </c>
      <c r="K2280">
        <v>0.37267482330000001</v>
      </c>
      <c r="L2280">
        <v>37903.664255117903</v>
      </c>
      <c r="M2280">
        <v>-31.109555138600001</v>
      </c>
      <c r="N2280">
        <v>37903.664255117903</v>
      </c>
      <c r="O2280">
        <v>32.237720725599999</v>
      </c>
      <c r="P2280" s="153">
        <f t="shared" si="70"/>
        <v>37903.664255117903</v>
      </c>
      <c r="Q2280" s="153">
        <f t="shared" si="71"/>
        <v>-62.219110277200002</v>
      </c>
    </row>
    <row r="2281" spans="1:17" x14ac:dyDescent="0.2">
      <c r="A2281">
        <v>-14147.975006815899</v>
      </c>
      <c r="B2281">
        <v>-15116.4194618969</v>
      </c>
      <c r="C2281">
        <v>2219.9497148382002</v>
      </c>
      <c r="D2281">
        <v>37901.376127277399</v>
      </c>
      <c r="G2281">
        <v>37906.648633315999</v>
      </c>
      <c r="H2281">
        <v>0.59392014689999995</v>
      </c>
      <c r="I2281">
        <v>-0.36181912519999998</v>
      </c>
      <c r="J2281">
        <v>-0.61631464390000001</v>
      </c>
      <c r="K2281">
        <v>0.3694618241</v>
      </c>
      <c r="L2281">
        <v>37903.671894161998</v>
      </c>
      <c r="M2281">
        <v>-31.128194372399999</v>
      </c>
      <c r="N2281">
        <v>37903.671894161998</v>
      </c>
      <c r="O2281">
        <v>28.5539544146</v>
      </c>
      <c r="P2281" s="153">
        <f t="shared" si="70"/>
        <v>37903.671894161998</v>
      </c>
      <c r="Q2281" s="153">
        <f t="shared" si="71"/>
        <v>-62.256388744799999</v>
      </c>
    </row>
    <row r="2282" spans="1:17" x14ac:dyDescent="0.2">
      <c r="A2282">
        <v>-12401.252217077799</v>
      </c>
      <c r="B2282">
        <v>-15053.586163251501</v>
      </c>
      <c r="C2282">
        <v>2159.8095438197001</v>
      </c>
      <c r="D2282">
        <v>37901.380293944101</v>
      </c>
      <c r="G2282">
        <v>37906.651410895298</v>
      </c>
      <c r="H2282">
        <v>0.60427051629999995</v>
      </c>
      <c r="I2282">
        <v>-0.34223509889999998</v>
      </c>
      <c r="J2282">
        <v>-0.62013269559999995</v>
      </c>
      <c r="K2282">
        <v>0.36492152589999999</v>
      </c>
      <c r="L2282">
        <v>37903.679533233801</v>
      </c>
      <c r="M2282">
        <v>-25.9292954314</v>
      </c>
      <c r="N2282">
        <v>37903.679533233801</v>
      </c>
      <c r="O2282">
        <v>26.967718982699999</v>
      </c>
      <c r="P2282" s="153">
        <f t="shared" si="70"/>
        <v>37903.679533233801</v>
      </c>
      <c r="Q2282" s="153">
        <f t="shared" si="71"/>
        <v>-51.8585908628</v>
      </c>
    </row>
    <row r="2283" spans="1:17" x14ac:dyDescent="0.2">
      <c r="A2283">
        <v>-10881.041799860301</v>
      </c>
      <c r="B2283">
        <v>-14923.1358651519</v>
      </c>
      <c r="C2283">
        <v>2098.4763722142002</v>
      </c>
      <c r="D2283">
        <v>37901.383766166298</v>
      </c>
      <c r="G2283">
        <v>37906.654188474597</v>
      </c>
      <c r="H2283">
        <v>0.61465400520000002</v>
      </c>
      <c r="I2283">
        <v>-0.32110475179999998</v>
      </c>
      <c r="J2283">
        <v>-0.62474061449999996</v>
      </c>
      <c r="K2283">
        <v>0.35887512710000002</v>
      </c>
      <c r="L2283">
        <v>37903.687172291597</v>
      </c>
      <c r="M2283">
        <v>-20.464390406100001</v>
      </c>
      <c r="N2283">
        <v>37903.687172291597</v>
      </c>
      <c r="O2283">
        <v>21.367634191299999</v>
      </c>
      <c r="P2283" s="153">
        <f t="shared" si="70"/>
        <v>37903.687172291597</v>
      </c>
      <c r="Q2283" s="153">
        <f t="shared" si="71"/>
        <v>-40.928780812200003</v>
      </c>
    </row>
    <row r="2284" spans="1:17" x14ac:dyDescent="0.2">
      <c r="A2284">
        <v>-8976.4661781403993</v>
      </c>
      <c r="B2284">
        <v>-14654.9765012226</v>
      </c>
      <c r="C2284">
        <v>2009.2064572562999</v>
      </c>
      <c r="D2284">
        <v>37901.387932833</v>
      </c>
      <c r="G2284">
        <v>37906.658354843603</v>
      </c>
      <c r="H2284">
        <v>0.63018803050000005</v>
      </c>
      <c r="I2284">
        <v>-0.28596612510000002</v>
      </c>
      <c r="J2284">
        <v>-0.63325860680000001</v>
      </c>
      <c r="K2284">
        <v>0.34651112309999998</v>
      </c>
      <c r="L2284">
        <v>37903.694811356399</v>
      </c>
      <c r="M2284">
        <v>-15.3028222437</v>
      </c>
      <c r="N2284">
        <v>37903.694811356399</v>
      </c>
      <c r="O2284">
        <v>16.011472659399999</v>
      </c>
      <c r="P2284" s="153">
        <f t="shared" si="70"/>
        <v>37903.694811356399</v>
      </c>
      <c r="Q2284" s="153">
        <f t="shared" si="71"/>
        <v>-30.605644487399999</v>
      </c>
    </row>
    <row r="2285" spans="1:17" x14ac:dyDescent="0.2">
      <c r="A2285">
        <v>-7212.0279872553001</v>
      </c>
      <c r="B2285">
        <v>-14295.1368106386</v>
      </c>
      <c r="C2285">
        <v>1913.2816021312999</v>
      </c>
      <c r="D2285">
        <v>37901.3916293496</v>
      </c>
      <c r="G2285">
        <v>37906.6625212125</v>
      </c>
      <c r="H2285">
        <v>0.64538425970000002</v>
      </c>
      <c r="I2285">
        <v>-0.2458623466</v>
      </c>
      <c r="J2285">
        <v>-0.64382100129999997</v>
      </c>
      <c r="K2285">
        <v>0.329431908</v>
      </c>
      <c r="L2285">
        <v>37903.702450425902</v>
      </c>
      <c r="M2285">
        <v>-15.292389484399999</v>
      </c>
      <c r="N2285">
        <v>37903.702450425902</v>
      </c>
      <c r="O2285">
        <v>16.090360926399999</v>
      </c>
      <c r="P2285" s="153">
        <f t="shared" si="70"/>
        <v>37903.702450425902</v>
      </c>
      <c r="Q2285" s="153">
        <f t="shared" si="71"/>
        <v>-30.584778968799998</v>
      </c>
    </row>
    <row r="2286" spans="1:17" x14ac:dyDescent="0.2">
      <c r="A2286">
        <v>-5321.7603442633999</v>
      </c>
      <c r="B2286">
        <v>-13778.629317094499</v>
      </c>
      <c r="C2286">
        <v>1794.9662007523</v>
      </c>
      <c r="D2286">
        <v>37901.395436947001</v>
      </c>
      <c r="G2286">
        <v>37906.666687581499</v>
      </c>
      <c r="H2286">
        <v>0.65965190210000002</v>
      </c>
      <c r="I2286">
        <v>-0.1998227145</v>
      </c>
      <c r="J2286">
        <v>-0.65641069350000003</v>
      </c>
      <c r="K2286">
        <v>0.30668428759999999</v>
      </c>
      <c r="L2286">
        <v>37903.710089550899</v>
      </c>
      <c r="M2286">
        <v>-15.2959614752</v>
      </c>
      <c r="N2286">
        <v>37903.710089550899</v>
      </c>
      <c r="O2286">
        <v>15.9379072277</v>
      </c>
      <c r="P2286" s="153">
        <f t="shared" si="70"/>
        <v>37903.710089550899</v>
      </c>
      <c r="Q2286" s="153">
        <f t="shared" si="71"/>
        <v>-30.591922950400001</v>
      </c>
    </row>
    <row r="2287" spans="1:17" x14ac:dyDescent="0.2">
      <c r="A2287">
        <v>-3312.4047296719</v>
      </c>
      <c r="B2287">
        <v>-13060.575826653399</v>
      </c>
      <c r="C2287">
        <v>1649.1354622214001</v>
      </c>
      <c r="D2287">
        <v>37901.399340147</v>
      </c>
      <c r="G2287">
        <v>37906.670853950403</v>
      </c>
      <c r="H2287">
        <v>0.67200398920000004</v>
      </c>
      <c r="I2287">
        <v>-0.14704475750000001</v>
      </c>
      <c r="J2287">
        <v>-0.67071254820000004</v>
      </c>
      <c r="K2287">
        <v>0.27736826679999999</v>
      </c>
      <c r="L2287">
        <v>37903.717728752301</v>
      </c>
      <c r="M2287">
        <v>-21.844800834200001</v>
      </c>
      <c r="N2287">
        <v>37903.717728752301</v>
      </c>
      <c r="O2287">
        <v>22.5928646156</v>
      </c>
      <c r="P2287" s="153">
        <f t="shared" si="70"/>
        <v>37903.717728752301</v>
      </c>
      <c r="Q2287" s="153">
        <f t="shared" si="71"/>
        <v>-43.689601668400002</v>
      </c>
    </row>
    <row r="2288" spans="1:17" x14ac:dyDescent="0.2">
      <c r="A2288">
        <v>-1268.0830282443001</v>
      </c>
      <c r="B2288">
        <v>-12116.985547623401</v>
      </c>
      <c r="C2288">
        <v>1475.4764821473</v>
      </c>
      <c r="D2288">
        <v>37901.403198951302</v>
      </c>
      <c r="G2288">
        <v>37906.675020319402</v>
      </c>
      <c r="H2288">
        <v>0.68100740380000002</v>
      </c>
      <c r="I2288">
        <v>-8.7293859200000004E-2</v>
      </c>
      <c r="J2288">
        <v>-0.68595669739999998</v>
      </c>
      <c r="K2288">
        <v>0.24098154999999999</v>
      </c>
      <c r="L2288">
        <v>37903.725368020801</v>
      </c>
      <c r="M2288">
        <v>-36.777505634900002</v>
      </c>
      <c r="N2288">
        <v>37903.725368020801</v>
      </c>
      <c r="O2288">
        <v>36.6072613101</v>
      </c>
      <c r="P2288" s="153">
        <f t="shared" si="70"/>
        <v>37903.725368020801</v>
      </c>
      <c r="Q2288" s="153">
        <f t="shared" si="71"/>
        <v>-73.555011269800005</v>
      </c>
    </row>
    <row r="2289" spans="1:17" x14ac:dyDescent="0.2">
      <c r="A2289">
        <v>725.82421181059999</v>
      </c>
      <c r="B2289">
        <v>-10934.547302286601</v>
      </c>
      <c r="C2289">
        <v>1274.9810802237</v>
      </c>
      <c r="D2289">
        <v>37901.406911558799</v>
      </c>
      <c r="G2289">
        <v>37906.679186688401</v>
      </c>
      <c r="H2289">
        <v>0.68494278760000005</v>
      </c>
      <c r="I2289">
        <v>-2.14471483E-2</v>
      </c>
      <c r="J2289">
        <v>-0.70086523060000006</v>
      </c>
      <c r="K2289">
        <v>0.1979427342</v>
      </c>
      <c r="L2289">
        <v>37904.214250594901</v>
      </c>
      <c r="M2289">
        <v>-0.39999999949999998</v>
      </c>
      <c r="N2289">
        <v>37904.214250594901</v>
      </c>
      <c r="O2289">
        <v>0.79999999909999997</v>
      </c>
      <c r="P2289" s="153">
        <f t="shared" si="70"/>
        <v>37904.214250594901</v>
      </c>
      <c r="Q2289" s="153">
        <f t="shared" si="71"/>
        <v>-0.79999999899999996</v>
      </c>
    </row>
    <row r="2290" spans="1:17" x14ac:dyDescent="0.2">
      <c r="A2290">
        <v>2588.3534877609</v>
      </c>
      <c r="B2290">
        <v>-9510.2599432135994</v>
      </c>
      <c r="C2290">
        <v>1049.7315004997999</v>
      </c>
      <c r="D2290">
        <v>37901.4104211175</v>
      </c>
      <c r="G2290">
        <v>37906.683353057299</v>
      </c>
      <c r="H2290">
        <v>0.68230517170000005</v>
      </c>
      <c r="I2290">
        <v>4.8116558900000002E-2</v>
      </c>
      <c r="J2290">
        <v>-0.71388098529999999</v>
      </c>
      <c r="K2290">
        <v>0.15006128169999999</v>
      </c>
      <c r="L2290">
        <v>37904.223278421698</v>
      </c>
      <c r="M2290">
        <v>-116.9439146034</v>
      </c>
      <c r="N2290">
        <v>37904.223278421698</v>
      </c>
      <c r="O2290">
        <v>117.3897445802</v>
      </c>
      <c r="P2290" s="153">
        <f t="shared" si="70"/>
        <v>37904.223278421698</v>
      </c>
      <c r="Q2290" s="153">
        <f t="shared" si="71"/>
        <v>-233.88782920680001</v>
      </c>
    </row>
    <row r="2291" spans="1:17" x14ac:dyDescent="0.2">
      <c r="A2291">
        <v>4378.9534722303997</v>
      </c>
      <c r="B2291">
        <v>-7693.6569557273997</v>
      </c>
      <c r="C2291">
        <v>780.07009779470002</v>
      </c>
      <c r="D2291">
        <v>37901.413993394301</v>
      </c>
      <c r="G2291">
        <v>37906.687519426298</v>
      </c>
      <c r="H2291">
        <v>0.67250694379999998</v>
      </c>
      <c r="I2291">
        <v>0.1177762819</v>
      </c>
      <c r="J2291">
        <v>-0.72371729740000001</v>
      </c>
      <c r="K2291">
        <v>0.1004810007</v>
      </c>
      <c r="L2291">
        <v>37904.230917356399</v>
      </c>
      <c r="M2291">
        <v>-127.31713288260001</v>
      </c>
      <c r="N2291">
        <v>37904.230917356399</v>
      </c>
      <c r="O2291">
        <v>126.969588487</v>
      </c>
      <c r="P2291" s="153">
        <f t="shared" si="70"/>
        <v>37904.230917356399</v>
      </c>
      <c r="Q2291" s="153">
        <f t="shared" si="71"/>
        <v>-254.63426576520001</v>
      </c>
    </row>
    <row r="2292" spans="1:17" x14ac:dyDescent="0.2">
      <c r="A2292">
        <v>5958.7693240374001</v>
      </c>
      <c r="B2292">
        <v>-5410.4133518626004</v>
      </c>
      <c r="C2292">
        <v>461.3488767796</v>
      </c>
      <c r="D2292">
        <v>37901.417647211798</v>
      </c>
      <c r="G2292">
        <v>37906.691685795297</v>
      </c>
      <c r="H2292">
        <v>0.6562720514</v>
      </c>
      <c r="I2292">
        <v>0.1837299801</v>
      </c>
      <c r="J2292">
        <v>-0.72990333919999995</v>
      </c>
      <c r="K2292">
        <v>5.2833742099999997E-2</v>
      </c>
      <c r="L2292">
        <v>37904.238556295102</v>
      </c>
      <c r="M2292">
        <v>-133.4854915391</v>
      </c>
      <c r="N2292">
        <v>37904.238556295102</v>
      </c>
      <c r="O2292">
        <v>133.12039624299999</v>
      </c>
      <c r="P2292" s="153">
        <f t="shared" si="70"/>
        <v>37904.238556295102</v>
      </c>
      <c r="Q2292" s="153">
        <f t="shared" si="71"/>
        <v>-266.97098307819999</v>
      </c>
    </row>
    <row r="2293" spans="1:17" x14ac:dyDescent="0.2">
      <c r="A2293">
        <v>7073.4999630941002</v>
      </c>
      <c r="B2293">
        <v>-2774.1861820313002</v>
      </c>
      <c r="C2293">
        <v>114.8200797776</v>
      </c>
      <c r="D2293">
        <v>37901.421242144803</v>
      </c>
      <c r="G2293">
        <v>37906.695852164201</v>
      </c>
      <c r="H2293">
        <v>0.63532750039999997</v>
      </c>
      <c r="I2293">
        <v>0.2432136412</v>
      </c>
      <c r="J2293">
        <v>-0.73287421470000003</v>
      </c>
      <c r="K2293">
        <v>1.0073599000000001E-2</v>
      </c>
      <c r="L2293">
        <v>37904.246195237203</v>
      </c>
      <c r="M2293">
        <v>-139.45135201389999</v>
      </c>
      <c r="N2293">
        <v>37904.246195237203</v>
      </c>
      <c r="O2293">
        <v>138.83600445190001</v>
      </c>
      <c r="P2293" s="153">
        <f t="shared" si="70"/>
        <v>37904.246195237203</v>
      </c>
      <c r="Q2293" s="153">
        <f t="shared" si="71"/>
        <v>-278.90270402779998</v>
      </c>
    </row>
    <row r="2294" spans="1:17" x14ac:dyDescent="0.2">
      <c r="A2294">
        <v>7581.1124424023001</v>
      </c>
      <c r="B2294">
        <v>128.29959040879999</v>
      </c>
      <c r="C2294">
        <v>-244.9287744369</v>
      </c>
      <c r="D2294">
        <v>37901.424876145</v>
      </c>
      <c r="G2294">
        <v>37906.7000185332</v>
      </c>
      <c r="H2294">
        <v>0.61165532290000002</v>
      </c>
      <c r="I2294">
        <v>0.29503804760000002</v>
      </c>
      <c r="J2294">
        <v>-0.73358306890000002</v>
      </c>
      <c r="K2294">
        <v>-2.6195370900000001E-2</v>
      </c>
      <c r="L2294">
        <v>37904.253834181603</v>
      </c>
      <c r="M2294">
        <v>-145.26328267880001</v>
      </c>
      <c r="N2294">
        <v>37904.253834181603</v>
      </c>
      <c r="O2294">
        <v>144.29577669209999</v>
      </c>
      <c r="P2294" s="153">
        <f t="shared" si="70"/>
        <v>37904.253834181603</v>
      </c>
      <c r="Q2294" s="153">
        <f t="shared" si="71"/>
        <v>-290.52656535760002</v>
      </c>
    </row>
    <row r="2295" spans="1:17" x14ac:dyDescent="0.2">
      <c r="A2295">
        <v>7430.1545825274998</v>
      </c>
      <c r="B2295">
        <v>2963.7800614985999</v>
      </c>
      <c r="C2295">
        <v>-576.73039267909996</v>
      </c>
      <c r="D2295">
        <v>37901.428433466703</v>
      </c>
      <c r="G2295">
        <v>37906.704184902097</v>
      </c>
      <c r="H2295">
        <v>0.5868877388</v>
      </c>
      <c r="I2295">
        <v>0.33932368080000003</v>
      </c>
      <c r="J2295">
        <v>-0.73302550649999998</v>
      </c>
      <c r="K2295">
        <v>-5.56401698E-2</v>
      </c>
      <c r="L2295">
        <v>37904.2614731266</v>
      </c>
      <c r="M2295">
        <v>-150.75254545769999</v>
      </c>
      <c r="N2295">
        <v>37904.2614731266</v>
      </c>
      <c r="O2295">
        <v>149.69683416550001</v>
      </c>
      <c r="P2295" s="153">
        <f t="shared" si="70"/>
        <v>37904.2614731266</v>
      </c>
      <c r="Q2295" s="153">
        <f t="shared" si="71"/>
        <v>-301.50509091539999</v>
      </c>
    </row>
    <row r="2296" spans="1:17" x14ac:dyDescent="0.2">
      <c r="A2296">
        <v>6761.9400799542</v>
      </c>
      <c r="B2296">
        <v>5534.8705420263996</v>
      </c>
      <c r="C2296">
        <v>-861.41567318980003</v>
      </c>
      <c r="D2296">
        <v>37901.4319082363</v>
      </c>
      <c r="G2296">
        <v>37906.708351271103</v>
      </c>
      <c r="H2296">
        <v>0.5620984282</v>
      </c>
      <c r="I2296">
        <v>0.37691480900000002</v>
      </c>
      <c r="J2296">
        <v>-0.73197148899999998</v>
      </c>
      <c r="K2296">
        <v>-7.8729429399999995E-2</v>
      </c>
      <c r="L2296">
        <v>37904.269112066402</v>
      </c>
      <c r="M2296">
        <v>-155.81605813869999</v>
      </c>
      <c r="N2296">
        <v>37904.269112066402</v>
      </c>
      <c r="O2296">
        <v>155.03254316670001</v>
      </c>
      <c r="P2296" s="153">
        <f t="shared" si="70"/>
        <v>37904.269112066402</v>
      </c>
      <c r="Q2296" s="153">
        <f t="shared" si="71"/>
        <v>-311.63211627739997</v>
      </c>
    </row>
    <row r="2297" spans="1:17" x14ac:dyDescent="0.2">
      <c r="A2297">
        <v>5635.5697555101997</v>
      </c>
      <c r="B2297">
        <v>7994.1352530571003</v>
      </c>
      <c r="C2297">
        <v>-1118.8658048023999</v>
      </c>
      <c r="D2297">
        <v>37901.435670833998</v>
      </c>
      <c r="G2297">
        <v>37906.712517640102</v>
      </c>
      <c r="H2297">
        <v>0.53787062590000001</v>
      </c>
      <c r="I2297">
        <v>0.40889055949999997</v>
      </c>
      <c r="J2297">
        <v>-0.73091346040000005</v>
      </c>
      <c r="K2297">
        <v>-9.6276755399999997E-2</v>
      </c>
      <c r="L2297">
        <v>37904.276751002501</v>
      </c>
      <c r="M2297">
        <v>-157.93241870270001</v>
      </c>
      <c r="N2297">
        <v>37904.276751002501</v>
      </c>
      <c r="O2297">
        <v>160.21902679990001</v>
      </c>
      <c r="P2297" s="153">
        <f t="shared" si="70"/>
        <v>37904.276751002501</v>
      </c>
      <c r="Q2297" s="153">
        <f t="shared" si="71"/>
        <v>-315.86483740540001</v>
      </c>
    </row>
    <row r="2298" spans="1:17" x14ac:dyDescent="0.2">
      <c r="A2298">
        <v>4247.2765029591001</v>
      </c>
      <c r="B2298">
        <v>10114.648028237099</v>
      </c>
      <c r="C2298">
        <v>-1328.1356779171001</v>
      </c>
      <c r="D2298">
        <v>37901.439454280997</v>
      </c>
      <c r="G2298">
        <v>37906.716684008999</v>
      </c>
      <c r="H2298">
        <v>0.51445241580000001</v>
      </c>
      <c r="I2298">
        <v>0.43629040559999999</v>
      </c>
      <c r="J2298">
        <v>-0.73011997169999998</v>
      </c>
      <c r="K2298">
        <v>-0.10915228239999999</v>
      </c>
      <c r="L2298">
        <v>37904.284389941902</v>
      </c>
      <c r="M2298">
        <v>-161.02945073480001</v>
      </c>
      <c r="N2298">
        <v>37904.284389941902</v>
      </c>
      <c r="O2298">
        <v>160.19465065430001</v>
      </c>
      <c r="P2298" s="153">
        <f t="shared" si="70"/>
        <v>37904.284389941902</v>
      </c>
      <c r="Q2298" s="153">
        <f t="shared" si="71"/>
        <v>-322.05890146960002</v>
      </c>
    </row>
    <row r="2299" spans="1:17" x14ac:dyDescent="0.2">
      <c r="A2299">
        <v>2775.9726925404002</v>
      </c>
      <c r="B2299">
        <v>11858.157936468</v>
      </c>
      <c r="C2299">
        <v>-1490.1444130197001</v>
      </c>
      <c r="D2299">
        <v>37901.443105085003</v>
      </c>
      <c r="G2299">
        <v>37906.719461588298</v>
      </c>
      <c r="H2299">
        <v>0.49932043279999999</v>
      </c>
      <c r="I2299">
        <v>0.45246141000000001</v>
      </c>
      <c r="J2299">
        <v>-0.7298008386</v>
      </c>
      <c r="K2299">
        <v>-0.115535769</v>
      </c>
      <c r="L2299">
        <v>37904.292028867298</v>
      </c>
      <c r="M2299">
        <v>-166.3544930381</v>
      </c>
      <c r="N2299">
        <v>37904.292028867298</v>
      </c>
      <c r="O2299">
        <v>165.1854603196</v>
      </c>
      <c r="P2299" s="153">
        <f t="shared" si="70"/>
        <v>37904.292028867298</v>
      </c>
      <c r="Q2299" s="153">
        <f t="shared" si="71"/>
        <v>-332.70898607620001</v>
      </c>
    </row>
    <row r="2300" spans="1:17" x14ac:dyDescent="0.2">
      <c r="A2300">
        <v>1188.3127264464999</v>
      </c>
      <c r="B2300">
        <v>13394.9838362708</v>
      </c>
      <c r="C2300">
        <v>-1624.0862040185</v>
      </c>
      <c r="D2300">
        <v>37901.446884577199</v>
      </c>
      <c r="G2300">
        <v>37906.722239167699</v>
      </c>
      <c r="H2300">
        <v>0.4845606194</v>
      </c>
      <c r="I2300">
        <v>0.46721894450000001</v>
      </c>
      <c r="J2300">
        <v>-0.72966512719999999</v>
      </c>
      <c r="K2300">
        <v>-0.12040044060000001</v>
      </c>
      <c r="L2300">
        <v>37904.299667796702</v>
      </c>
      <c r="M2300">
        <v>-166.31991142550001</v>
      </c>
      <c r="N2300">
        <v>37904.299667796702</v>
      </c>
      <c r="O2300">
        <v>165.24147479359999</v>
      </c>
      <c r="P2300" s="153">
        <f t="shared" si="70"/>
        <v>37904.299667796702</v>
      </c>
      <c r="Q2300" s="153">
        <f t="shared" si="71"/>
        <v>-332.63982285100002</v>
      </c>
    </row>
    <row r="2301" spans="1:17" x14ac:dyDescent="0.2">
      <c r="A2301">
        <v>-433.79118304970001</v>
      </c>
      <c r="B2301">
        <v>14711.5011046451</v>
      </c>
      <c r="C2301">
        <v>-1730.8433627958</v>
      </c>
      <c r="D2301">
        <v>37901.450693769999</v>
      </c>
      <c r="G2301">
        <v>37906.725016746997</v>
      </c>
      <c r="H2301">
        <v>0.47014900570000001</v>
      </c>
      <c r="I2301">
        <v>0.48075196219999999</v>
      </c>
      <c r="J2301">
        <v>-0.72971242609999998</v>
      </c>
      <c r="K2301">
        <v>-0.123924326</v>
      </c>
      <c r="L2301">
        <v>37904.307306724702</v>
      </c>
      <c r="M2301">
        <v>-171.1842014099</v>
      </c>
      <c r="N2301">
        <v>37904.307306724702</v>
      </c>
      <c r="O2301">
        <v>170.2844492868</v>
      </c>
      <c r="P2301" s="153">
        <f t="shared" si="70"/>
        <v>37904.307306724702</v>
      </c>
      <c r="Q2301" s="153">
        <f t="shared" si="71"/>
        <v>-342.3684028198</v>
      </c>
    </row>
    <row r="2302" spans="1:17" x14ac:dyDescent="0.2">
      <c r="A2302">
        <v>-2006.7603136288001</v>
      </c>
      <c r="B2302">
        <v>15803.7027809015</v>
      </c>
      <c r="C2302">
        <v>-1812.4885810482999</v>
      </c>
      <c r="D2302">
        <v>37901.4543981721</v>
      </c>
      <c r="G2302">
        <v>37906.727794326303</v>
      </c>
      <c r="H2302">
        <v>0.45605559020000003</v>
      </c>
      <c r="I2302">
        <v>0.4932206401</v>
      </c>
      <c r="J2302">
        <v>-0.72993475829999999</v>
      </c>
      <c r="K2302">
        <v>-0.1262614249</v>
      </c>
      <c r="L2302">
        <v>37904.314945651298</v>
      </c>
      <c r="M2302">
        <v>-171.22832173840001</v>
      </c>
      <c r="N2302">
        <v>37904.314945651298</v>
      </c>
      <c r="O2302">
        <v>170.3164662257</v>
      </c>
      <c r="P2302" s="153">
        <f t="shared" si="70"/>
        <v>37904.314945651298</v>
      </c>
      <c r="Q2302" s="153">
        <f t="shared" si="71"/>
        <v>-342.45664347680002</v>
      </c>
    </row>
    <row r="2303" spans="1:17" x14ac:dyDescent="0.2">
      <c r="A2303">
        <v>-3754.3657172318999</v>
      </c>
      <c r="B2303">
        <v>16846.8239314772</v>
      </c>
      <c r="C2303">
        <v>-1882.9936652111001</v>
      </c>
      <c r="D2303">
        <v>37901.458569711001</v>
      </c>
      <c r="G2303">
        <v>37906.730571905602</v>
      </c>
      <c r="H2303">
        <v>0.44224787599999998</v>
      </c>
      <c r="I2303">
        <v>0.50476014960000004</v>
      </c>
      <c r="J2303">
        <v>-0.73031944599999998</v>
      </c>
      <c r="K2303">
        <v>-0.12754416630000001</v>
      </c>
      <c r="L2303">
        <v>37904.322584576999</v>
      </c>
      <c r="M2303">
        <v>-171.1283787049</v>
      </c>
      <c r="N2303">
        <v>37904.322584576999</v>
      </c>
      <c r="O2303">
        <v>170.28438219340001</v>
      </c>
      <c r="P2303" s="153">
        <f t="shared" si="70"/>
        <v>37904.322584576999</v>
      </c>
      <c r="Q2303" s="153">
        <f t="shared" si="71"/>
        <v>-342.2567574098</v>
      </c>
    </row>
    <row r="2304" spans="1:17" x14ac:dyDescent="0.2">
      <c r="A2304">
        <v>-5346.5251205181003</v>
      </c>
      <c r="B2304">
        <v>17666.097792170502</v>
      </c>
      <c r="C2304">
        <v>-1931.6824175017</v>
      </c>
      <c r="D2304">
        <v>37901.462448413396</v>
      </c>
      <c r="G2304">
        <v>37906.734043879696</v>
      </c>
      <c r="H2304">
        <v>0.42534020360000002</v>
      </c>
      <c r="I2304">
        <v>0.51804952260000003</v>
      </c>
      <c r="J2304">
        <v>-0.73100497529999997</v>
      </c>
      <c r="K2304">
        <v>-0.12783633820000001</v>
      </c>
      <c r="L2304">
        <v>37904.330223501602</v>
      </c>
      <c r="M2304">
        <v>-171.15830801480001</v>
      </c>
      <c r="N2304">
        <v>37904.330223501602</v>
      </c>
      <c r="O2304">
        <v>170.22391039429999</v>
      </c>
      <c r="P2304" s="153">
        <f t="shared" si="70"/>
        <v>37904.330223501602</v>
      </c>
      <c r="Q2304" s="153">
        <f t="shared" si="71"/>
        <v>-342.31661602960003</v>
      </c>
    </row>
    <row r="2305" spans="1:17" x14ac:dyDescent="0.2">
      <c r="A2305">
        <v>-7062.3886111178999</v>
      </c>
      <c r="B2305">
        <v>18427.790902283901</v>
      </c>
      <c r="C2305">
        <v>-1969.7755109133</v>
      </c>
      <c r="D2305">
        <v>37901.466734344802</v>
      </c>
      <c r="G2305">
        <v>37906.737515853798</v>
      </c>
      <c r="H2305">
        <v>0.4087665814</v>
      </c>
      <c r="I2305">
        <v>0.53024701949999997</v>
      </c>
      <c r="J2305">
        <v>-0.73188696590000002</v>
      </c>
      <c r="K2305">
        <v>-0.1268441937</v>
      </c>
      <c r="L2305">
        <v>37904.337862425702</v>
      </c>
      <c r="M2305">
        <v>-171.18108062339999</v>
      </c>
      <c r="N2305">
        <v>37904.337862425702</v>
      </c>
      <c r="O2305">
        <v>170.23164297540001</v>
      </c>
      <c r="P2305" s="153">
        <f t="shared" si="70"/>
        <v>37904.337862425702</v>
      </c>
      <c r="Q2305" s="153">
        <f t="shared" si="71"/>
        <v>-342.36216124679999</v>
      </c>
    </row>
    <row r="2306" spans="1:17" x14ac:dyDescent="0.2">
      <c r="A2306">
        <v>-8522.9704887361004</v>
      </c>
      <c r="B2306">
        <v>18987.252360921801</v>
      </c>
      <c r="C2306">
        <v>-1991.6569403993001</v>
      </c>
      <c r="D2306">
        <v>37901.470483444798</v>
      </c>
      <c r="G2306">
        <v>37906.740987828001</v>
      </c>
      <c r="H2306">
        <v>0.3924706637</v>
      </c>
      <c r="I2306">
        <v>0.54150053070000004</v>
      </c>
      <c r="J2306">
        <v>-0.73293132289999996</v>
      </c>
      <c r="K2306">
        <v>-0.12472220890000001</v>
      </c>
      <c r="L2306">
        <v>37904.345501349002</v>
      </c>
      <c r="M2306">
        <v>-165.92597584040001</v>
      </c>
      <c r="N2306">
        <v>37904.345501349002</v>
      </c>
      <c r="O2306">
        <v>170.3033448619</v>
      </c>
      <c r="P2306" s="153">
        <f t="shared" si="70"/>
        <v>37904.345501349002</v>
      </c>
      <c r="Q2306" s="153">
        <f t="shared" si="71"/>
        <v>-331.85195168080003</v>
      </c>
    </row>
    <row r="2307" spans="1:17" x14ac:dyDescent="0.2">
      <c r="A2307">
        <v>-10059.5327777491</v>
      </c>
      <c r="B2307">
        <v>19494.861471037198</v>
      </c>
      <c r="C2307">
        <v>-2005.0759020901</v>
      </c>
      <c r="D2307">
        <v>37901.474540220901</v>
      </c>
      <c r="G2307">
        <v>37906.744459802103</v>
      </c>
      <c r="H2307">
        <v>0.3764020501</v>
      </c>
      <c r="I2307">
        <v>0.55192945199999999</v>
      </c>
      <c r="J2307">
        <v>-0.73410430869999999</v>
      </c>
      <c r="K2307">
        <v>-0.1215986872</v>
      </c>
      <c r="L2307">
        <v>37904.353140271698</v>
      </c>
      <c r="M2307">
        <v>-165.84664066639999</v>
      </c>
      <c r="N2307">
        <v>37904.353140271698</v>
      </c>
      <c r="O2307">
        <v>165.25950909860001</v>
      </c>
      <c r="P2307" s="153">
        <f t="shared" si="70"/>
        <v>37904.353140271698</v>
      </c>
      <c r="Q2307" s="153">
        <f t="shared" si="71"/>
        <v>-331.69328133279998</v>
      </c>
    </row>
    <row r="2308" spans="1:17" x14ac:dyDescent="0.2">
      <c r="A2308">
        <v>-11668.9144083146</v>
      </c>
      <c r="B2308">
        <v>19943.282513140199</v>
      </c>
      <c r="C2308">
        <v>-2009.258939907</v>
      </c>
      <c r="D2308">
        <v>37901.478925963696</v>
      </c>
      <c r="G2308">
        <v>37906.748626171102</v>
      </c>
      <c r="H2308">
        <v>0.3573579965</v>
      </c>
      <c r="I2308">
        <v>0.56349031630000002</v>
      </c>
      <c r="J2308">
        <v>-0.73563585649999996</v>
      </c>
      <c r="K2308">
        <v>-0.1166782435</v>
      </c>
      <c r="L2308">
        <v>37904.360779193899</v>
      </c>
      <c r="M2308">
        <v>-160.5039525235</v>
      </c>
      <c r="N2308">
        <v>37904.360779193899</v>
      </c>
      <c r="O2308">
        <v>159.9580754067</v>
      </c>
      <c r="P2308" s="153">
        <f t="shared" si="70"/>
        <v>37904.360779193899</v>
      </c>
      <c r="Q2308" s="153">
        <f t="shared" si="71"/>
        <v>-321.00790504700001</v>
      </c>
    </row>
    <row r="2309" spans="1:17" x14ac:dyDescent="0.2">
      <c r="A2309">
        <v>-12921.135437525199</v>
      </c>
      <c r="B2309">
        <v>20236.167123384999</v>
      </c>
      <c r="C2309">
        <v>-2005.8703256788001</v>
      </c>
      <c r="D2309">
        <v>37901.482443855602</v>
      </c>
      <c r="G2309">
        <v>37906.752792539999</v>
      </c>
      <c r="H2309">
        <v>0.33851323370000003</v>
      </c>
      <c r="I2309">
        <v>0.57413453169999995</v>
      </c>
      <c r="J2309">
        <v>-0.7372522239</v>
      </c>
      <c r="K2309">
        <v>-0.1106231828</v>
      </c>
      <c r="L2309">
        <v>37904.368418115497</v>
      </c>
      <c r="M2309">
        <v>-157.39729772250001</v>
      </c>
      <c r="N2309">
        <v>37904.368418115497</v>
      </c>
      <c r="O2309">
        <v>159.9607044235</v>
      </c>
      <c r="P2309" s="153">
        <f t="shared" si="70"/>
        <v>37904.368418115497</v>
      </c>
      <c r="Q2309" s="153">
        <f t="shared" si="71"/>
        <v>-314.79459544500003</v>
      </c>
    </row>
    <row r="2310" spans="1:17" x14ac:dyDescent="0.2">
      <c r="A2310">
        <v>-14209.501979028701</v>
      </c>
      <c r="B2310">
        <v>20488.1559646606</v>
      </c>
      <c r="C2310">
        <v>-1996.5317683927999</v>
      </c>
      <c r="D2310">
        <v>37901.486167356299</v>
      </c>
      <c r="G2310">
        <v>37906.756958908998</v>
      </c>
      <c r="H2310">
        <v>0.31981492859999999</v>
      </c>
      <c r="I2310">
        <v>0.58396534649999998</v>
      </c>
      <c r="J2310">
        <v>-0.73890327700000002</v>
      </c>
      <c r="K2310">
        <v>-0.1035607682</v>
      </c>
      <c r="L2310">
        <v>37904.376057036803</v>
      </c>
      <c r="M2310">
        <v>-155.4445457727</v>
      </c>
      <c r="N2310">
        <v>37904.376057036803</v>
      </c>
      <c r="O2310">
        <v>154.5854574956</v>
      </c>
      <c r="P2310" s="153">
        <f t="shared" si="70"/>
        <v>37904.376057036803</v>
      </c>
      <c r="Q2310" s="153">
        <f t="shared" si="71"/>
        <v>-310.88909154539999</v>
      </c>
    </row>
    <row r="2311" spans="1:17" x14ac:dyDescent="0.2">
      <c r="A2311">
        <v>-15531.190355057301</v>
      </c>
      <c r="B2311">
        <v>20695.902448815199</v>
      </c>
      <c r="C2311">
        <v>-1980.9324609373</v>
      </c>
      <c r="D2311">
        <v>37901.490104870201</v>
      </c>
      <c r="G2311">
        <v>37906.7618196728</v>
      </c>
      <c r="H2311">
        <v>0.29813002100000002</v>
      </c>
      <c r="I2311">
        <v>0.59451289679999997</v>
      </c>
      <c r="J2311">
        <v>-0.74081116359999999</v>
      </c>
      <c r="K2311">
        <v>-9.4189839799999994E-2</v>
      </c>
      <c r="L2311">
        <v>37904.3836959951</v>
      </c>
      <c r="M2311">
        <v>-149.71711091270001</v>
      </c>
      <c r="N2311">
        <v>37904.3836959951</v>
      </c>
      <c r="O2311">
        <v>149.43152932429999</v>
      </c>
      <c r="P2311" s="153">
        <f t="shared" si="70"/>
        <v>37904.3836959951</v>
      </c>
      <c r="Q2311" s="153">
        <f t="shared" si="71"/>
        <v>-299.43422182540002</v>
      </c>
    </row>
    <row r="2312" spans="1:17" x14ac:dyDescent="0.2">
      <c r="A2312">
        <v>-16882.892623280499</v>
      </c>
      <c r="B2312">
        <v>20856.053079724101</v>
      </c>
      <c r="C2312">
        <v>-1958.7755166955001</v>
      </c>
      <c r="D2312">
        <v>37901.494264396897</v>
      </c>
      <c r="G2312">
        <v>37906.766680436602</v>
      </c>
      <c r="H2312">
        <v>0.27653829660000001</v>
      </c>
      <c r="I2312">
        <v>0.60415999789999997</v>
      </c>
      <c r="J2312">
        <v>-0.74263414169999997</v>
      </c>
      <c r="K2312">
        <v>-8.3736485599999994E-2</v>
      </c>
      <c r="L2312">
        <v>37904.391334877</v>
      </c>
      <c r="M2312">
        <v>-144.4317198672</v>
      </c>
      <c r="N2312">
        <v>37904.391334877</v>
      </c>
      <c r="O2312">
        <v>143.99257052089999</v>
      </c>
      <c r="P2312" s="153">
        <f t="shared" si="70"/>
        <v>37904.391334877</v>
      </c>
      <c r="Q2312" s="153">
        <f t="shared" si="71"/>
        <v>-288.8634397344</v>
      </c>
    </row>
    <row r="2313" spans="1:17" x14ac:dyDescent="0.2">
      <c r="A2313">
        <v>-18260.797998937302</v>
      </c>
      <c r="B2313">
        <v>20965.283951288398</v>
      </c>
      <c r="C2313">
        <v>-1929.7828625789</v>
      </c>
      <c r="D2313">
        <v>37901.498653407703</v>
      </c>
      <c r="G2313">
        <v>37906.772235595199</v>
      </c>
      <c r="H2313">
        <v>0.2519342759</v>
      </c>
      <c r="I2313">
        <v>0.61417589939999995</v>
      </c>
      <c r="J2313">
        <v>-0.74453318769999999</v>
      </c>
      <c r="K2313">
        <v>-7.0621651399999999E-2</v>
      </c>
      <c r="L2313">
        <v>37904.398973796502</v>
      </c>
      <c r="M2313">
        <v>-141.4462748034</v>
      </c>
      <c r="N2313">
        <v>37904.398973796502</v>
      </c>
      <c r="O2313">
        <v>143.88458264420001</v>
      </c>
      <c r="P2313" s="153">
        <f t="shared" si="70"/>
        <v>37904.398973796502</v>
      </c>
      <c r="Q2313" s="153">
        <f t="shared" si="71"/>
        <v>-282.8925496068</v>
      </c>
    </row>
    <row r="2314" spans="1:17" x14ac:dyDescent="0.2">
      <c r="A2314">
        <v>-19660.5797582175</v>
      </c>
      <c r="B2314">
        <v>21020.3414076189</v>
      </c>
      <c r="C2314">
        <v>-1893.7004587468</v>
      </c>
      <c r="D2314">
        <v>37901.503278712204</v>
      </c>
      <c r="G2314">
        <v>37906.777790753797</v>
      </c>
      <c r="H2314">
        <v>0.22738263380000001</v>
      </c>
      <c r="I2314">
        <v>0.62319189819999998</v>
      </c>
      <c r="J2314">
        <v>-0.74615443059999997</v>
      </c>
      <c r="K2314">
        <v>-5.6414196299999997E-2</v>
      </c>
      <c r="L2314">
        <v>37904.406612715196</v>
      </c>
      <c r="M2314">
        <v>-138.82667394879999</v>
      </c>
      <c r="N2314">
        <v>37904.406612715196</v>
      </c>
      <c r="O2314">
        <v>138.5199248358</v>
      </c>
      <c r="P2314" s="153">
        <f t="shared" si="70"/>
        <v>37904.406612715196</v>
      </c>
      <c r="Q2314" s="153">
        <f t="shared" si="71"/>
        <v>-277.65334789759999</v>
      </c>
    </row>
    <row r="2315" spans="1:17" x14ac:dyDescent="0.2">
      <c r="A2315">
        <v>-21077.388685902501</v>
      </c>
      <c r="B2315">
        <v>21018.086620972299</v>
      </c>
      <c r="C2315">
        <v>-1850.3037836747999</v>
      </c>
      <c r="D2315">
        <v>37901.508146318003</v>
      </c>
      <c r="G2315">
        <v>37906.784040307299</v>
      </c>
      <c r="H2315">
        <v>0.19981905659999999</v>
      </c>
      <c r="I2315">
        <v>0.63221275290000001</v>
      </c>
      <c r="J2315">
        <v>-0.74755242759999996</v>
      </c>
      <c r="K2315">
        <v>-3.9303278699999999E-2</v>
      </c>
      <c r="L2315">
        <v>37904.414251633301</v>
      </c>
      <c r="M2315">
        <v>-133.37378270260001</v>
      </c>
      <c r="N2315">
        <v>37904.414251633301</v>
      </c>
      <c r="O2315">
        <v>133.20101283720001</v>
      </c>
      <c r="P2315" s="153">
        <f t="shared" si="70"/>
        <v>37904.414251633301</v>
      </c>
      <c r="Q2315" s="153">
        <f t="shared" si="71"/>
        <v>-266.74756540520002</v>
      </c>
    </row>
    <row r="2316" spans="1:17" x14ac:dyDescent="0.2">
      <c r="A2316">
        <v>-22505.854125487502</v>
      </c>
      <c r="B2316">
        <v>20955.5436968914</v>
      </c>
      <c r="C2316">
        <v>-1799.4035060578001</v>
      </c>
      <c r="D2316">
        <v>37901.513261284599</v>
      </c>
      <c r="G2316">
        <v>37906.790289860699</v>
      </c>
      <c r="H2316">
        <v>0.17233598259999999</v>
      </c>
      <c r="I2316">
        <v>0.6401050224</v>
      </c>
      <c r="J2316">
        <v>-0.7484098683</v>
      </c>
      <c r="K2316">
        <v>-2.1178725299999999E-2</v>
      </c>
      <c r="L2316">
        <v>37904.421890550897</v>
      </c>
      <c r="M2316">
        <v>-127.6025526104</v>
      </c>
      <c r="N2316">
        <v>37904.421890550897</v>
      </c>
      <c r="O2316">
        <v>127.93093105200001</v>
      </c>
      <c r="P2316" s="153">
        <f t="shared" si="70"/>
        <v>37904.421890550897</v>
      </c>
      <c r="Q2316" s="153">
        <f t="shared" si="71"/>
        <v>-255.20510522079999</v>
      </c>
    </row>
    <row r="2317" spans="1:17" x14ac:dyDescent="0.2">
      <c r="A2317">
        <v>-23461.755903662801</v>
      </c>
      <c r="B2317">
        <v>20878.980708307201</v>
      </c>
      <c r="C2317">
        <v>-1761.2261870294001</v>
      </c>
      <c r="D2317">
        <v>37901.516810691202</v>
      </c>
      <c r="G2317">
        <v>37906.796539414201</v>
      </c>
      <c r="H2317">
        <v>0.144977301</v>
      </c>
      <c r="I2317">
        <v>0.64691701619999997</v>
      </c>
      <c r="J2317">
        <v>-0.74864881380000003</v>
      </c>
      <c r="K2317">
        <v>-2.2158302999999999E-3</v>
      </c>
      <c r="L2317">
        <v>37904.429529467998</v>
      </c>
      <c r="M2317">
        <v>-121.9354918602</v>
      </c>
      <c r="N2317">
        <v>37904.429529467998</v>
      </c>
      <c r="O2317">
        <v>122.38243217199999</v>
      </c>
      <c r="P2317" s="153">
        <f t="shared" si="70"/>
        <v>37904.429529467998</v>
      </c>
      <c r="Q2317" s="153">
        <f t="shared" si="71"/>
        <v>-243.87098372040001</v>
      </c>
    </row>
    <row r="2318" spans="1:17" x14ac:dyDescent="0.2">
      <c r="A2318">
        <v>-24418.3684475552</v>
      </c>
      <c r="B2318">
        <v>20773.635429326299</v>
      </c>
      <c r="C2318">
        <v>-1719.6143588110999</v>
      </c>
      <c r="D2318">
        <v>37901.520472694203</v>
      </c>
      <c r="G2318">
        <v>37906.802788967601</v>
      </c>
      <c r="H2318">
        <v>0.1178051826</v>
      </c>
      <c r="I2318">
        <v>0.65269002799999998</v>
      </c>
      <c r="J2318">
        <v>-0.74820734960000002</v>
      </c>
      <c r="K2318">
        <v>1.74191941E-2</v>
      </c>
      <c r="L2318">
        <v>37904.437168384698</v>
      </c>
      <c r="M2318">
        <v>-116.9966503837</v>
      </c>
      <c r="N2318">
        <v>37904.437168384698</v>
      </c>
      <c r="O2318">
        <v>116.6224436836</v>
      </c>
      <c r="P2318" s="153">
        <f t="shared" si="70"/>
        <v>37904.437168384698</v>
      </c>
      <c r="Q2318" s="153">
        <f t="shared" si="71"/>
        <v>-233.9933007674</v>
      </c>
    </row>
    <row r="2319" spans="1:17" x14ac:dyDescent="0.2">
      <c r="A2319">
        <v>-25373.732269206899</v>
      </c>
      <c r="B2319">
        <v>20638.813282963001</v>
      </c>
      <c r="C2319">
        <v>-1674.5453224502</v>
      </c>
      <c r="D2319">
        <v>37901.524247899397</v>
      </c>
      <c r="G2319">
        <v>37906.809038521104</v>
      </c>
      <c r="H2319">
        <v>9.0894598199999996E-2</v>
      </c>
      <c r="I2319">
        <v>0.65746349790000003</v>
      </c>
      <c r="J2319">
        <v>-0.74703986160000002</v>
      </c>
      <c r="K2319">
        <v>3.7568153899999998E-2</v>
      </c>
      <c r="L2319">
        <v>37904.445501747898</v>
      </c>
      <c r="M2319">
        <v>-113.73372334939999</v>
      </c>
      <c r="N2319">
        <v>37904.445501747898</v>
      </c>
      <c r="O2319">
        <v>111.9938914544</v>
      </c>
      <c r="P2319" s="153">
        <f t="shared" si="70"/>
        <v>37904.445501747898</v>
      </c>
      <c r="Q2319" s="153">
        <f t="shared" si="71"/>
        <v>-227.46744669879999</v>
      </c>
    </row>
    <row r="2320" spans="1:17" x14ac:dyDescent="0.2">
      <c r="A2320">
        <v>-26325.798645296101</v>
      </c>
      <c r="B2320">
        <v>20473.8869411587</v>
      </c>
      <c r="C2320">
        <v>-1626.0070688235</v>
      </c>
      <c r="D2320">
        <v>37901.528136626897</v>
      </c>
      <c r="G2320">
        <v>37906.815982469299</v>
      </c>
      <c r="H2320">
        <v>6.1400994600000001E-2</v>
      </c>
      <c r="I2320">
        <v>0.66164519050000004</v>
      </c>
      <c r="J2320">
        <v>-0.744855822</v>
      </c>
      <c r="K2320">
        <v>6.0376851400000001E-2</v>
      </c>
      <c r="L2320">
        <v>37904.454529557603</v>
      </c>
      <c r="M2320">
        <v>-107.60984438059999</v>
      </c>
      <c r="N2320">
        <v>37904.454529557603</v>
      </c>
      <c r="O2320">
        <v>106.3246665854</v>
      </c>
      <c r="P2320" s="153">
        <f t="shared" si="70"/>
        <v>37904.454529557603</v>
      </c>
      <c r="Q2320" s="153">
        <f t="shared" si="71"/>
        <v>-215.21968876119999</v>
      </c>
    </row>
    <row r="2321" spans="1:17" x14ac:dyDescent="0.2">
      <c r="A2321">
        <v>-27272.435195488601</v>
      </c>
      <c r="B2321">
        <v>20278.303583304001</v>
      </c>
      <c r="C2321">
        <v>-1573.9989695057</v>
      </c>
      <c r="D2321">
        <v>37901.532138892901</v>
      </c>
      <c r="G2321">
        <v>37906.822926417597</v>
      </c>
      <c r="H2321">
        <v>3.2448005699999997E-2</v>
      </c>
      <c r="I2321">
        <v>0.66470580050000005</v>
      </c>
      <c r="J2321">
        <v>-0.74172121540000002</v>
      </c>
      <c r="K2321">
        <v>8.3444378900000005E-2</v>
      </c>
      <c r="L2321">
        <v>37904.462168472899</v>
      </c>
      <c r="M2321">
        <v>-105.63249483689999</v>
      </c>
      <c r="N2321">
        <v>37904.462168472899</v>
      </c>
      <c r="O2321">
        <v>105.7830961631</v>
      </c>
      <c r="P2321" s="153">
        <f t="shared" si="70"/>
        <v>37904.462168472899</v>
      </c>
      <c r="Q2321" s="153">
        <f t="shared" si="71"/>
        <v>-211.26498967379999</v>
      </c>
    </row>
    <row r="2322" spans="1:17" x14ac:dyDescent="0.2">
      <c r="A2322">
        <v>-28211.432460218999</v>
      </c>
      <c r="B2322">
        <v>20051.592078416899</v>
      </c>
      <c r="C2322">
        <v>-1518.5324281676001</v>
      </c>
      <c r="D2322">
        <v>37901.536254391598</v>
      </c>
      <c r="G2322">
        <v>37906.829870365902</v>
      </c>
      <c r="H2322">
        <v>4.1474214999999998E-3</v>
      </c>
      <c r="I2322">
        <v>0.66671474310000001</v>
      </c>
      <c r="J2322">
        <v>-0.7376389203</v>
      </c>
      <c r="K2322">
        <v>0.1065977186</v>
      </c>
      <c r="L2322">
        <v>37904.469807400397</v>
      </c>
      <c r="M2322">
        <v>-99.894132697800003</v>
      </c>
      <c r="N2322">
        <v>37904.469807400397</v>
      </c>
      <c r="O2322">
        <v>100.3294676921</v>
      </c>
      <c r="P2322" s="153">
        <f t="shared" si="70"/>
        <v>37904.469807400397</v>
      </c>
      <c r="Q2322" s="153">
        <f t="shared" si="71"/>
        <v>-199.78826539560001</v>
      </c>
    </row>
    <row r="2323" spans="1:17" x14ac:dyDescent="0.2">
      <c r="A2323">
        <v>-29140.511487023301</v>
      </c>
      <c r="B2323">
        <v>19793.3700133975</v>
      </c>
      <c r="C2323">
        <v>-1459.6314830276999</v>
      </c>
      <c r="D2323">
        <v>37901.540482478798</v>
      </c>
      <c r="G2323">
        <v>37906.837508709003</v>
      </c>
      <c r="H2323">
        <v>-2.6109273200000001E-2</v>
      </c>
      <c r="I2323">
        <v>0.66780154000000003</v>
      </c>
      <c r="J2323">
        <v>-0.7320788385</v>
      </c>
      <c r="K2323">
        <v>0.13198478399999999</v>
      </c>
      <c r="L2323">
        <v>37904.477446302</v>
      </c>
      <c r="M2323">
        <v>-94.518571330599997</v>
      </c>
      <c r="N2323">
        <v>37904.477446302</v>
      </c>
      <c r="O2323">
        <v>95.064002800899999</v>
      </c>
      <c r="P2323" s="153">
        <f t="shared" si="70"/>
        <v>37904.477446302</v>
      </c>
      <c r="Q2323" s="153">
        <f t="shared" si="71"/>
        <v>-189.03714266119999</v>
      </c>
    </row>
    <row r="2324" spans="1:17" x14ac:dyDescent="0.2">
      <c r="A2324">
        <v>-30057.332422244399</v>
      </c>
      <c r="B2324">
        <v>19503.3504852757</v>
      </c>
      <c r="C2324">
        <v>-1397.333350722</v>
      </c>
      <c r="D2324">
        <v>37901.544822156298</v>
      </c>
      <c r="G2324">
        <v>37906.845147052103</v>
      </c>
      <c r="H2324">
        <v>-5.53410394E-2</v>
      </c>
      <c r="I2324">
        <v>0.66781863799999996</v>
      </c>
      <c r="J2324">
        <v>-0.72544336200000004</v>
      </c>
      <c r="K2324">
        <v>0.1571227694</v>
      </c>
      <c r="L2324">
        <v>37904.4850852159</v>
      </c>
      <c r="M2324">
        <v>-89.041291791999996</v>
      </c>
      <c r="N2324">
        <v>37904.4850852159</v>
      </c>
      <c r="O2324">
        <v>89.564477259200004</v>
      </c>
      <c r="P2324" s="153">
        <f t="shared" si="70"/>
        <v>37904.4850852159</v>
      </c>
      <c r="Q2324" s="153">
        <f t="shared" si="71"/>
        <v>-178.08258358399999</v>
      </c>
    </row>
    <row r="2325" spans="1:17" x14ac:dyDescent="0.2">
      <c r="A2325">
        <v>-30959.504091543098</v>
      </c>
      <c r="B2325">
        <v>19181.3485717804</v>
      </c>
      <c r="C2325">
        <v>-1331.6889019360001</v>
      </c>
      <c r="D2325">
        <v>37901.549272058299</v>
      </c>
      <c r="G2325">
        <v>37906.852785395196</v>
      </c>
      <c r="H2325">
        <v>-8.3461214699999994E-2</v>
      </c>
      <c r="I2325">
        <v>0.66688106329999997</v>
      </c>
      <c r="J2325">
        <v>-0.71779108950000003</v>
      </c>
      <c r="K2325">
        <v>0.1818785993</v>
      </c>
      <c r="L2325">
        <v>37904.492724129399</v>
      </c>
      <c r="M2325">
        <v>-83.632312031200001</v>
      </c>
      <c r="N2325">
        <v>37904.492724129399</v>
      </c>
      <c r="O2325">
        <v>84.256881119699997</v>
      </c>
      <c r="P2325" s="153">
        <f t="shared" si="70"/>
        <v>37904.492724129399</v>
      </c>
      <c r="Q2325" s="153">
        <f t="shared" si="71"/>
        <v>-167.2646240624</v>
      </c>
    </row>
    <row r="2326" spans="1:17" x14ac:dyDescent="0.2">
      <c r="A2326">
        <v>-31844.5945383367</v>
      </c>
      <c r="B2326">
        <v>18827.287392064402</v>
      </c>
      <c r="C2326">
        <v>-1262.7630592865</v>
      </c>
      <c r="D2326">
        <v>37901.553830439298</v>
      </c>
      <c r="G2326">
        <v>37906.8597293434</v>
      </c>
      <c r="H2326">
        <v>-0.1080106378</v>
      </c>
      <c r="I2326">
        <v>0.6652980973</v>
      </c>
      <c r="J2326">
        <v>-0.71000574920000004</v>
      </c>
      <c r="K2326">
        <v>0.2039705369</v>
      </c>
      <c r="L2326">
        <v>37904.500363042302</v>
      </c>
      <c r="M2326">
        <v>-83.742180240799996</v>
      </c>
      <c r="N2326">
        <v>37904.500363042302</v>
      </c>
      <c r="O2326">
        <v>84.217667773599999</v>
      </c>
      <c r="P2326" s="153">
        <f t="shared" ref="P2326:P2389" si="72">N2326</f>
        <v>37904.500363042302</v>
      </c>
      <c r="Q2326" s="153">
        <f t="shared" ref="Q2326:Q2389" si="73">M2326*2</f>
        <v>-167.48436048159999</v>
      </c>
    </row>
    <row r="2327" spans="1:17" x14ac:dyDescent="0.2">
      <c r="A2327">
        <v>-32710.142474249202</v>
      </c>
      <c r="B2327">
        <v>18441.203668168499</v>
      </c>
      <c r="C2327">
        <v>-1190.6351082466001</v>
      </c>
      <c r="D2327">
        <v>37901.558495163903</v>
      </c>
      <c r="G2327">
        <v>37906.866673291697</v>
      </c>
      <c r="H2327">
        <v>-0.13156826069999999</v>
      </c>
      <c r="I2327">
        <v>0.66310784440000003</v>
      </c>
      <c r="J2327">
        <v>-0.70147951880000003</v>
      </c>
      <c r="K2327">
        <v>0.2256197338</v>
      </c>
      <c r="L2327">
        <v>37904.508001954797</v>
      </c>
      <c r="M2327">
        <v>-78.333267974400002</v>
      </c>
      <c r="N2327">
        <v>37904.508001954797</v>
      </c>
      <c r="O2327">
        <v>78.558996042299995</v>
      </c>
      <c r="P2327" s="153">
        <f t="shared" si="72"/>
        <v>37904.508001954797</v>
      </c>
      <c r="Q2327" s="153">
        <f t="shared" si="73"/>
        <v>-156.6665359488</v>
      </c>
    </row>
    <row r="2328" spans="1:17" x14ac:dyDescent="0.2">
      <c r="A2328">
        <v>-33553.669580133203</v>
      </c>
      <c r="B2328">
        <v>18023.2526979416</v>
      </c>
      <c r="C2328">
        <v>-1115.3989123978999</v>
      </c>
      <c r="D2328">
        <v>37901.563263699703</v>
      </c>
      <c r="G2328">
        <v>37906.873617240002</v>
      </c>
      <c r="H2328">
        <v>-0.1541263926</v>
      </c>
      <c r="I2328">
        <v>0.66039241400000004</v>
      </c>
      <c r="J2328">
        <v>-0.69225406540000001</v>
      </c>
      <c r="K2328">
        <v>0.24680199259999999</v>
      </c>
      <c r="L2328">
        <v>37904.515640866899</v>
      </c>
      <c r="M2328">
        <v>-73.287315074700004</v>
      </c>
      <c r="N2328">
        <v>37904.515640866899</v>
      </c>
      <c r="O2328">
        <v>73.4290269607</v>
      </c>
      <c r="P2328" s="153">
        <f t="shared" si="72"/>
        <v>37904.515640866899</v>
      </c>
      <c r="Q2328" s="153">
        <f t="shared" si="73"/>
        <v>-146.57463014940001</v>
      </c>
    </row>
    <row r="2329" spans="1:17" x14ac:dyDescent="0.2">
      <c r="A2329">
        <v>-34372.693580485997</v>
      </c>
      <c r="B2329">
        <v>17573.7126517834</v>
      </c>
      <c r="C2329">
        <v>-1037.1630249672</v>
      </c>
      <c r="D2329">
        <v>37901.568133111701</v>
      </c>
      <c r="G2329">
        <v>37906.8805611883</v>
      </c>
      <c r="H2329">
        <v>-0.17569156490000001</v>
      </c>
      <c r="I2329">
        <v>0.65722909659999995</v>
      </c>
      <c r="J2329">
        <v>-0.68236259899999996</v>
      </c>
      <c r="K2329">
        <v>0.2675138729</v>
      </c>
      <c r="L2329">
        <v>37904.5218908854</v>
      </c>
      <c r="M2329">
        <v>-71.932146015699999</v>
      </c>
      <c r="N2329">
        <v>37904.5218908854</v>
      </c>
      <c r="O2329">
        <v>69.855971107299993</v>
      </c>
      <c r="P2329" s="153">
        <f t="shared" si="72"/>
        <v>37904.5218908854</v>
      </c>
      <c r="Q2329" s="153">
        <f t="shared" si="73"/>
        <v>-143.8642920314</v>
      </c>
    </row>
    <row r="2330" spans="1:17" x14ac:dyDescent="0.2">
      <c r="A2330">
        <v>-35164.741998438498</v>
      </c>
      <c r="B2330">
        <v>17092.988108826001</v>
      </c>
      <c r="C2330">
        <v>-956.05068946630001</v>
      </c>
      <c r="D2330">
        <v>37901.573100059803</v>
      </c>
      <c r="G2330">
        <v>37906.8881995314</v>
      </c>
      <c r="H2330">
        <v>-0.19828786910000001</v>
      </c>
      <c r="I2330">
        <v>0.65331764079999999</v>
      </c>
      <c r="J2330">
        <v>-0.6707383388</v>
      </c>
      <c r="K2330">
        <v>0.28977243139999997</v>
      </c>
      <c r="L2330">
        <v>37904.675363565701</v>
      </c>
      <c r="M2330">
        <v>-0.39999999949999998</v>
      </c>
      <c r="N2330">
        <v>37904.675363565701</v>
      </c>
      <c r="O2330">
        <v>0.79999999909999997</v>
      </c>
      <c r="P2330" s="153">
        <f t="shared" si="72"/>
        <v>37904.675363565701</v>
      </c>
      <c r="Q2330" s="153">
        <f t="shared" si="73"/>
        <v>-0.79999999899999996</v>
      </c>
    </row>
    <row r="2331" spans="1:17" x14ac:dyDescent="0.2">
      <c r="A2331">
        <v>-35927.366483279598</v>
      </c>
      <c r="B2331">
        <v>16581.6127531001</v>
      </c>
      <c r="C2331">
        <v>-872.19972330200005</v>
      </c>
      <c r="D2331">
        <v>37901.5781607998</v>
      </c>
      <c r="G2331">
        <v>37906.895837874501</v>
      </c>
      <c r="H2331">
        <v>-0.2197390692</v>
      </c>
      <c r="I2331">
        <v>0.64903873860000005</v>
      </c>
      <c r="J2331">
        <v>-0.65834328360000005</v>
      </c>
      <c r="K2331">
        <v>0.31152460279999999</v>
      </c>
      <c r="L2331">
        <v>37904.6885581518</v>
      </c>
      <c r="M2331">
        <v>-109.89470518580001</v>
      </c>
      <c r="N2331">
        <v>37904.6885581518</v>
      </c>
      <c r="O2331">
        <v>109.91413023120001</v>
      </c>
      <c r="P2331" s="153">
        <f t="shared" si="72"/>
        <v>37904.6885581518</v>
      </c>
      <c r="Q2331" s="153">
        <f t="shared" si="73"/>
        <v>-219.78941037160001</v>
      </c>
    </row>
    <row r="2332" spans="1:17" x14ac:dyDescent="0.2">
      <c r="A2332">
        <v>-36658.157588038499</v>
      </c>
      <c r="B2332">
        <v>16040.2511568598</v>
      </c>
      <c r="C2332">
        <v>-785.76227944770005</v>
      </c>
      <c r="D2332">
        <v>37901.583311186099</v>
      </c>
      <c r="G2332">
        <v>37906.9034762175</v>
      </c>
      <c r="H2332">
        <v>-0.2400862553</v>
      </c>
      <c r="I2332">
        <v>0.64447288619999998</v>
      </c>
      <c r="J2332">
        <v>-0.64516116729999995</v>
      </c>
      <c r="K2332">
        <v>0.33283683260000002</v>
      </c>
      <c r="L2332">
        <v>37904.696197015001</v>
      </c>
      <c r="M2332">
        <v>-120.2774292931</v>
      </c>
      <c r="N2332">
        <v>37904.696197015001</v>
      </c>
      <c r="O2332">
        <v>119.9282156423</v>
      </c>
      <c r="P2332" s="153">
        <f t="shared" si="72"/>
        <v>37904.696197015001</v>
      </c>
      <c r="Q2332" s="153">
        <f t="shared" si="73"/>
        <v>-240.5548585862</v>
      </c>
    </row>
    <row r="2333" spans="1:17" x14ac:dyDescent="0.2">
      <c r="A2333">
        <v>-37354.759861347098</v>
      </c>
      <c r="B2333">
        <v>15469.699586566399</v>
      </c>
      <c r="C2333">
        <v>-696.90448266060002</v>
      </c>
      <c r="D2333">
        <v>37901.588546678999</v>
      </c>
      <c r="G2333">
        <v>37906.9111145606</v>
      </c>
      <c r="H2333">
        <v>-0.25937126109999997</v>
      </c>
      <c r="I2333">
        <v>0.6396953178</v>
      </c>
      <c r="J2333">
        <v>-0.63114508420000004</v>
      </c>
      <c r="K2333">
        <v>0.35379702099999999</v>
      </c>
      <c r="L2333">
        <v>37904.703835952503</v>
      </c>
      <c r="M2333">
        <v>-130.6036039558</v>
      </c>
      <c r="N2333">
        <v>37904.703835952503</v>
      </c>
      <c r="O2333">
        <v>131.67995645369999</v>
      </c>
      <c r="P2333" s="153">
        <f t="shared" si="72"/>
        <v>37904.703835952503</v>
      </c>
      <c r="Q2333" s="153">
        <f t="shared" si="73"/>
        <v>-261.20720791159999</v>
      </c>
    </row>
    <row r="2334" spans="1:17" x14ac:dyDescent="0.2">
      <c r="A2334">
        <v>-38014.887106012597</v>
      </c>
      <c r="B2334">
        <v>14870.8857769937</v>
      </c>
      <c r="C2334">
        <v>-605.80593826890004</v>
      </c>
      <c r="D2334">
        <v>37901.593862354101</v>
      </c>
      <c r="G2334">
        <v>37906.918752903701</v>
      </c>
      <c r="H2334">
        <v>-0.2776303624</v>
      </c>
      <c r="I2334">
        <v>0.63477931320000003</v>
      </c>
      <c r="J2334">
        <v>-0.61621029599999999</v>
      </c>
      <c r="K2334">
        <v>0.37451498840000003</v>
      </c>
      <c r="L2334">
        <v>37904.7114748932</v>
      </c>
      <c r="M2334">
        <v>-139.04283012659999</v>
      </c>
      <c r="N2334">
        <v>37904.7114748932</v>
      </c>
      <c r="O2334">
        <v>138.64043138189999</v>
      </c>
      <c r="P2334" s="153">
        <f t="shared" si="72"/>
        <v>37904.7114748932</v>
      </c>
      <c r="Q2334" s="153">
        <f t="shared" si="73"/>
        <v>-278.08566025319999</v>
      </c>
    </row>
    <row r="2335" spans="1:17" x14ac:dyDescent="0.2">
      <c r="A2335">
        <v>-38636.337646782602</v>
      </c>
      <c r="B2335">
        <v>14244.8676304241</v>
      </c>
      <c r="C2335">
        <v>-512.65911321969998</v>
      </c>
      <c r="D2335">
        <v>37901.599252915599</v>
      </c>
      <c r="G2335">
        <v>37906.925696851999</v>
      </c>
      <c r="H2335">
        <v>-0.29335903470000002</v>
      </c>
      <c r="I2335">
        <v>0.63025422369999995</v>
      </c>
      <c r="J2335">
        <v>-0.60172512609999995</v>
      </c>
      <c r="K2335">
        <v>0.39325178049999998</v>
      </c>
      <c r="L2335">
        <v>37904.7191138368</v>
      </c>
      <c r="M2335">
        <v>-144.8621118973</v>
      </c>
      <c r="N2335">
        <v>37904.7191138368</v>
      </c>
      <c r="O2335">
        <v>144.14720002690001</v>
      </c>
      <c r="P2335" s="153">
        <f t="shared" si="72"/>
        <v>37904.7191138368</v>
      </c>
      <c r="Q2335" s="153">
        <f t="shared" si="73"/>
        <v>-289.72422379459999</v>
      </c>
    </row>
    <row r="2336" spans="1:17" x14ac:dyDescent="0.2">
      <c r="A2336">
        <v>-39217.0094420323</v>
      </c>
      <c r="B2336">
        <v>13592.830810802299</v>
      </c>
      <c r="C2336">
        <v>-417.66859084449999</v>
      </c>
      <c r="D2336">
        <v>37901.604712712797</v>
      </c>
      <c r="G2336">
        <v>37906.932640800303</v>
      </c>
      <c r="H2336">
        <v>-0.30825965249999998</v>
      </c>
      <c r="I2336">
        <v>0.62574270190000003</v>
      </c>
      <c r="J2336">
        <v>-0.58622577649999996</v>
      </c>
      <c r="K2336">
        <v>0.41202111190000001</v>
      </c>
      <c r="L2336">
        <v>37904.726752782801</v>
      </c>
      <c r="M2336">
        <v>-149.71220117999999</v>
      </c>
      <c r="N2336">
        <v>37904.726752782801</v>
      </c>
      <c r="O2336">
        <v>149.62763799530001</v>
      </c>
      <c r="P2336" s="153">
        <f t="shared" si="72"/>
        <v>37904.726752782801</v>
      </c>
      <c r="Q2336" s="153">
        <f t="shared" si="73"/>
        <v>-299.42440235999999</v>
      </c>
    </row>
    <row r="2337" spans="1:17" x14ac:dyDescent="0.2">
      <c r="A2337">
        <v>-39754.914868829503</v>
      </c>
      <c r="B2337">
        <v>12916.0852168154</v>
      </c>
      <c r="C2337">
        <v>-321.05020263130001</v>
      </c>
      <c r="D2337">
        <v>37901.610235759501</v>
      </c>
      <c r="G2337">
        <v>37906.938890353696</v>
      </c>
      <c r="H2337">
        <v>-0.32094176610000003</v>
      </c>
      <c r="I2337">
        <v>0.6217595508</v>
      </c>
      <c r="J2337">
        <v>-0.57124094579999996</v>
      </c>
      <c r="K2337">
        <v>0.42906319539999999</v>
      </c>
      <c r="L2337">
        <v>37904.734391725899</v>
      </c>
      <c r="M2337">
        <v>-150.1999985965</v>
      </c>
      <c r="N2337">
        <v>37904.734391725899</v>
      </c>
      <c r="O2337">
        <v>150.6991223</v>
      </c>
      <c r="P2337" s="153">
        <f t="shared" si="72"/>
        <v>37904.734391725899</v>
      </c>
      <c r="Q2337" s="153">
        <f t="shared" si="73"/>
        <v>-300.39999719299999</v>
      </c>
    </row>
    <row r="2338" spans="1:17" x14ac:dyDescent="0.2">
      <c r="A2338">
        <v>-40248.195008289003</v>
      </c>
      <c r="B2338">
        <v>12216.0603329406</v>
      </c>
      <c r="C2338">
        <v>-223.03004215760001</v>
      </c>
      <c r="D2338">
        <v>37901.615815757097</v>
      </c>
      <c r="G2338">
        <v>37906.944445512403</v>
      </c>
      <c r="H2338">
        <v>-0.33159745969999999</v>
      </c>
      <c r="I2338">
        <v>0.61834358079999996</v>
      </c>
      <c r="J2338">
        <v>-0.55692635570000004</v>
      </c>
      <c r="K2338">
        <v>0.44444051919999999</v>
      </c>
      <c r="L2338">
        <v>37904.742030664303</v>
      </c>
      <c r="M2338">
        <v>-155.66143275810001</v>
      </c>
      <c r="N2338">
        <v>37904.742030664303</v>
      </c>
      <c r="O2338">
        <v>154.88611629650001</v>
      </c>
      <c r="P2338" s="153">
        <f t="shared" si="72"/>
        <v>37904.742030664303</v>
      </c>
      <c r="Q2338" s="153">
        <f t="shared" si="73"/>
        <v>-311.32286551620001</v>
      </c>
    </row>
    <row r="2339" spans="1:17" x14ac:dyDescent="0.2">
      <c r="A2339">
        <v>-40695.133258522903</v>
      </c>
      <c r="B2339">
        <v>11494.299473261701</v>
      </c>
      <c r="C2339">
        <v>-123.84336819470001</v>
      </c>
      <c r="D2339">
        <v>37901.621446120298</v>
      </c>
      <c r="G2339">
        <v>37906.949306276103</v>
      </c>
      <c r="H2339">
        <v>-0.3403965384</v>
      </c>
      <c r="I2339">
        <v>0.61550914769999998</v>
      </c>
      <c r="J2339">
        <v>-0.54347422160000003</v>
      </c>
      <c r="K2339">
        <v>0.45816422400000001</v>
      </c>
      <c r="L2339">
        <v>37904.749669599703</v>
      </c>
      <c r="M2339">
        <v>-160.82531658670001</v>
      </c>
      <c r="N2339">
        <v>37904.749669599703</v>
      </c>
      <c r="O2339">
        <v>160.2204987858</v>
      </c>
      <c r="P2339" s="153">
        <f t="shared" si="72"/>
        <v>37904.749669599703</v>
      </c>
      <c r="Q2339" s="153">
        <f t="shared" si="73"/>
        <v>-321.65063317340002</v>
      </c>
    </row>
    <row r="2340" spans="1:17" x14ac:dyDescent="0.2">
      <c r="A2340">
        <v>-41094.1681059408</v>
      </c>
      <c r="B2340">
        <v>10752.452949009599</v>
      </c>
      <c r="C2340">
        <v>-23.733405805899999</v>
      </c>
      <c r="D2340">
        <v>37901.6271200056</v>
      </c>
      <c r="G2340">
        <v>37906.954167039898</v>
      </c>
      <c r="H2340">
        <v>-0.34863866589999998</v>
      </c>
      <c r="I2340">
        <v>0.61288713620000002</v>
      </c>
      <c r="J2340">
        <v>-0.52897527450000004</v>
      </c>
      <c r="K2340">
        <v>0.4722346852</v>
      </c>
      <c r="L2340">
        <v>37904.757308532397</v>
      </c>
      <c r="M2340">
        <v>-160.80956609149999</v>
      </c>
      <c r="N2340">
        <v>37904.757308532397</v>
      </c>
      <c r="O2340">
        <v>160.27411646280001</v>
      </c>
      <c r="P2340" s="153">
        <f t="shared" si="72"/>
        <v>37904.757308532397</v>
      </c>
      <c r="Q2340" s="153">
        <f t="shared" si="73"/>
        <v>-321.61913218299998</v>
      </c>
    </row>
    <row r="2341" spans="1:17" x14ac:dyDescent="0.2">
      <c r="A2341">
        <v>-41443.9048922328</v>
      </c>
      <c r="B2341">
        <v>9992.2702069884999</v>
      </c>
      <c r="C2341">
        <v>77.0499440201</v>
      </c>
      <c r="D2341">
        <v>37901.632830342802</v>
      </c>
      <c r="G2341">
        <v>37906.958333408897</v>
      </c>
      <c r="H2341">
        <v>-0.35518576019999998</v>
      </c>
      <c r="I2341">
        <v>0.61087613689999998</v>
      </c>
      <c r="J2341">
        <v>-0.51554055350000005</v>
      </c>
      <c r="K2341">
        <v>0.48465591790000001</v>
      </c>
      <c r="L2341">
        <v>37904.764947463402</v>
      </c>
      <c r="M2341">
        <v>-165.83577383420001</v>
      </c>
      <c r="N2341">
        <v>37904.764947463402</v>
      </c>
      <c r="O2341">
        <v>165.49616181010001</v>
      </c>
      <c r="P2341" s="153">
        <f t="shared" si="72"/>
        <v>37904.764947463402</v>
      </c>
      <c r="Q2341" s="153">
        <f t="shared" si="73"/>
        <v>-331.67154766840002</v>
      </c>
    </row>
    <row r="2342" spans="1:17" x14ac:dyDescent="0.2">
      <c r="A2342">
        <v>-41743.126424034599</v>
      </c>
      <c r="B2342">
        <v>9215.5910019630992</v>
      </c>
      <c r="C2342">
        <v>178.25147406280001</v>
      </c>
      <c r="D2342">
        <v>37901.638569868301</v>
      </c>
      <c r="G2342">
        <v>37906.962499777903</v>
      </c>
      <c r="H2342">
        <v>-0.36115886019999999</v>
      </c>
      <c r="I2342">
        <v>0.60916420250000003</v>
      </c>
      <c r="J2342">
        <v>-0.50097489399999995</v>
      </c>
      <c r="K2342">
        <v>0.49750116350000001</v>
      </c>
      <c r="L2342">
        <v>37904.772586392297</v>
      </c>
      <c r="M2342">
        <v>-165.7669236159</v>
      </c>
      <c r="N2342">
        <v>37904.772586392297</v>
      </c>
      <c r="O2342">
        <v>165.46464552180001</v>
      </c>
      <c r="P2342" s="153">
        <f t="shared" si="72"/>
        <v>37904.772586392297</v>
      </c>
      <c r="Q2342" s="153">
        <f t="shared" si="73"/>
        <v>-331.5338472318</v>
      </c>
    </row>
    <row r="2343" spans="1:17" x14ac:dyDescent="0.2">
      <c r="A2343">
        <v>-41990.8022849564</v>
      </c>
      <c r="B2343">
        <v>8424.3356813461996</v>
      </c>
      <c r="C2343">
        <v>279.61210633069999</v>
      </c>
      <c r="D2343">
        <v>37901.6443311611</v>
      </c>
      <c r="G2343">
        <v>37906.965971751997</v>
      </c>
      <c r="H2343">
        <v>-0.3656033622</v>
      </c>
      <c r="I2343">
        <v>0.60804114620000005</v>
      </c>
      <c r="J2343">
        <v>-0.48779186549999998</v>
      </c>
      <c r="K2343">
        <v>0.50860519270000004</v>
      </c>
      <c r="L2343">
        <v>37904.780225320101</v>
      </c>
      <c r="M2343">
        <v>-170.77592835819999</v>
      </c>
      <c r="N2343">
        <v>37904.780225320101</v>
      </c>
      <c r="O2343">
        <v>170.77076348739999</v>
      </c>
      <c r="P2343" s="153">
        <f t="shared" si="72"/>
        <v>37904.780225320101</v>
      </c>
      <c r="Q2343" s="153">
        <f t="shared" si="73"/>
        <v>-341.55185671639998</v>
      </c>
    </row>
    <row r="2344" spans="1:17" x14ac:dyDescent="0.2">
      <c r="A2344">
        <v>-42186.0967251408</v>
      </c>
      <c r="B2344">
        <v>7620.4946747941003</v>
      </c>
      <c r="C2344">
        <v>380.87037850910002</v>
      </c>
      <c r="D2344">
        <v>37901.650106679801</v>
      </c>
      <c r="G2344">
        <v>37906.969443726099</v>
      </c>
      <c r="H2344">
        <v>-0.36944906300000002</v>
      </c>
      <c r="I2344">
        <v>0.60728065890000005</v>
      </c>
      <c r="J2344">
        <v>-0.473455815</v>
      </c>
      <c r="K2344">
        <v>0.520151115</v>
      </c>
      <c r="L2344">
        <v>37904.7878642465</v>
      </c>
      <c r="M2344">
        <v>-170.61537888039999</v>
      </c>
      <c r="N2344">
        <v>37904.7878642465</v>
      </c>
      <c r="O2344">
        <v>170.50087933840001</v>
      </c>
      <c r="P2344" s="153">
        <f t="shared" si="72"/>
        <v>37904.7878642465</v>
      </c>
      <c r="Q2344" s="153">
        <f t="shared" si="73"/>
        <v>-341.23075776079997</v>
      </c>
    </row>
    <row r="2345" spans="1:17" x14ac:dyDescent="0.2">
      <c r="A2345">
        <v>-42328.375021565698</v>
      </c>
      <c r="B2345">
        <v>6806.1172942447001</v>
      </c>
      <c r="C2345">
        <v>481.76396562920002</v>
      </c>
      <c r="D2345">
        <v>37901.655888801499</v>
      </c>
      <c r="G2345">
        <v>37906.972221305397</v>
      </c>
      <c r="H2345">
        <v>-0.37199513429999997</v>
      </c>
      <c r="I2345">
        <v>0.60700578240000003</v>
      </c>
      <c r="J2345">
        <v>-0.4609905138</v>
      </c>
      <c r="K2345">
        <v>0.52976536919999995</v>
      </c>
      <c r="L2345">
        <v>37904.795503171699</v>
      </c>
      <c r="M2345">
        <v>-170.80417128139999</v>
      </c>
      <c r="N2345">
        <v>37904.795503171699</v>
      </c>
      <c r="O2345">
        <v>170.54416148690001</v>
      </c>
      <c r="P2345" s="153">
        <f t="shared" si="72"/>
        <v>37904.795503171699</v>
      </c>
      <c r="Q2345" s="153">
        <f t="shared" si="73"/>
        <v>-341.60834256279998</v>
      </c>
    </row>
    <row r="2346" spans="1:17" x14ac:dyDescent="0.2">
      <c r="A2346">
        <v>-42417.208222571797</v>
      </c>
      <c r="B2346">
        <v>5983.2999612193998</v>
      </c>
      <c r="C2346">
        <v>582.03122047229999</v>
      </c>
      <c r="D2346">
        <v>37901.661669860798</v>
      </c>
      <c r="G2346">
        <v>37906.974998884703</v>
      </c>
      <c r="H2346">
        <v>-0.37395857389999998</v>
      </c>
      <c r="I2346">
        <v>0.60710548620000004</v>
      </c>
      <c r="J2346">
        <v>-0.44746275479999997</v>
      </c>
      <c r="K2346">
        <v>0.53977309750000002</v>
      </c>
      <c r="L2346">
        <v>37904.803142096302</v>
      </c>
      <c r="M2346">
        <v>-170.70972033469999</v>
      </c>
      <c r="N2346">
        <v>37904.803142096302</v>
      </c>
      <c r="O2346">
        <v>170.49306236059999</v>
      </c>
      <c r="P2346" s="153">
        <f t="shared" si="72"/>
        <v>37904.803142096302</v>
      </c>
      <c r="Q2346" s="153">
        <f t="shared" si="73"/>
        <v>-341.41944066939999</v>
      </c>
    </row>
    <row r="2347" spans="1:17" x14ac:dyDescent="0.2">
      <c r="A2347">
        <v>-42452.3762121779</v>
      </c>
      <c r="B2347">
        <v>5154.1739875709</v>
      </c>
      <c r="C2347">
        <v>681.41271578559997</v>
      </c>
      <c r="D2347">
        <v>37901.667442190599</v>
      </c>
      <c r="G2347">
        <v>37906.977776464097</v>
      </c>
      <c r="H2347">
        <v>-0.3752010133</v>
      </c>
      <c r="I2347">
        <v>0.60767350200000003</v>
      </c>
      <c r="J2347">
        <v>-0.4326621336</v>
      </c>
      <c r="K2347">
        <v>0.55023685160000002</v>
      </c>
      <c r="L2347">
        <v>37904.8107810199</v>
      </c>
      <c r="M2347">
        <v>-170.7290504984</v>
      </c>
      <c r="N2347">
        <v>37904.8107810199</v>
      </c>
      <c r="O2347">
        <v>170.4985188668</v>
      </c>
      <c r="P2347" s="153">
        <f t="shared" si="72"/>
        <v>37904.8107810199</v>
      </c>
      <c r="Q2347" s="153">
        <f t="shared" si="73"/>
        <v>-341.4581009968</v>
      </c>
    </row>
    <row r="2348" spans="1:17" x14ac:dyDescent="0.2">
      <c r="A2348">
        <v>-42433.869053196402</v>
      </c>
      <c r="B2348">
        <v>4320.8930430749997</v>
      </c>
      <c r="C2348">
        <v>779.6527712418</v>
      </c>
      <c r="D2348">
        <v>37901.673198161901</v>
      </c>
      <c r="G2348">
        <v>37906.981942833001</v>
      </c>
      <c r="H2348">
        <v>-0.37528784209999999</v>
      </c>
      <c r="I2348">
        <v>0.60967813609999999</v>
      </c>
      <c r="J2348">
        <v>-0.4074576869</v>
      </c>
      <c r="K2348">
        <v>0.56694782779999997</v>
      </c>
      <c r="L2348">
        <v>37904.818419943003</v>
      </c>
      <c r="M2348">
        <v>-165.68930565369999</v>
      </c>
      <c r="N2348">
        <v>37904.818419943003</v>
      </c>
      <c r="O2348">
        <v>165.36248428210001</v>
      </c>
      <c r="P2348" s="153">
        <f t="shared" si="72"/>
        <v>37904.818419943003</v>
      </c>
      <c r="Q2348" s="153">
        <f t="shared" si="73"/>
        <v>-331.37861130739998</v>
      </c>
    </row>
    <row r="2349" spans="1:17" x14ac:dyDescent="0.2">
      <c r="A2349">
        <v>-42361.886592474897</v>
      </c>
      <c r="B2349">
        <v>3485.6204481513</v>
      </c>
      <c r="C2349">
        <v>876.50094823790005</v>
      </c>
      <c r="D2349">
        <v>37901.678930223301</v>
      </c>
      <c r="G2349">
        <v>37906.986109202</v>
      </c>
      <c r="H2349">
        <v>-0.37237235130000002</v>
      </c>
      <c r="I2349">
        <v>0.61359213580000005</v>
      </c>
      <c r="J2349">
        <v>-0.37744650480000003</v>
      </c>
      <c r="K2349">
        <v>0.58513046310000005</v>
      </c>
      <c r="L2349">
        <v>37904.826058865699</v>
      </c>
      <c r="M2349">
        <v>-165.5948174648</v>
      </c>
      <c r="N2349">
        <v>37904.826058865699</v>
      </c>
      <c r="O2349">
        <v>165.44647393610001</v>
      </c>
      <c r="P2349" s="153">
        <f t="shared" si="72"/>
        <v>37904.826058865699</v>
      </c>
      <c r="Q2349" s="153">
        <f t="shared" si="73"/>
        <v>-331.1896349296</v>
      </c>
    </row>
    <row r="2350" spans="1:17" x14ac:dyDescent="0.2">
      <c r="A2350">
        <v>-42236.836336248503</v>
      </c>
      <c r="B2350">
        <v>2650.5164324450002</v>
      </c>
      <c r="C2350">
        <v>971.71349608599996</v>
      </c>
      <c r="D2350">
        <v>37901.684630940799</v>
      </c>
      <c r="G2350">
        <v>37906.989581176102</v>
      </c>
      <c r="H2350">
        <v>-0.36655051309999997</v>
      </c>
      <c r="I2350">
        <v>0.61891972009999996</v>
      </c>
      <c r="J2350">
        <v>-0.3473186895</v>
      </c>
      <c r="K2350">
        <v>0.60162183250000001</v>
      </c>
      <c r="L2350">
        <v>37904.833697787697</v>
      </c>
      <c r="M2350">
        <v>-160.52588236849999</v>
      </c>
      <c r="N2350">
        <v>37904.833697787697</v>
      </c>
      <c r="O2350">
        <v>160.26451655490001</v>
      </c>
      <c r="P2350" s="153">
        <f t="shared" si="72"/>
        <v>37904.833697787697</v>
      </c>
      <c r="Q2350" s="153">
        <f t="shared" si="73"/>
        <v>-321.05176473699998</v>
      </c>
    </row>
    <row r="2351" spans="1:17" x14ac:dyDescent="0.2">
      <c r="A2351">
        <v>-42059.329628060601</v>
      </c>
      <c r="B2351">
        <v>1817.7254999526001</v>
      </c>
      <c r="C2351">
        <v>1065.0547339028001</v>
      </c>
      <c r="D2351">
        <v>37901.690293034902</v>
      </c>
      <c r="G2351">
        <v>37906.9923587554</v>
      </c>
      <c r="H2351">
        <v>-0.35867074789999998</v>
      </c>
      <c r="I2351">
        <v>0.62502466150000002</v>
      </c>
      <c r="J2351">
        <v>-0.31860602910000002</v>
      </c>
      <c r="K2351">
        <v>0.61578378140000001</v>
      </c>
      <c r="L2351">
        <v>37904.841336709003</v>
      </c>
      <c r="M2351">
        <v>-155.4475083655</v>
      </c>
      <c r="N2351">
        <v>37904.841336709003</v>
      </c>
      <c r="O2351">
        <v>155.28119401559999</v>
      </c>
      <c r="P2351" s="153">
        <f t="shared" si="72"/>
        <v>37904.841336709003</v>
      </c>
      <c r="Q2351" s="153">
        <f t="shared" si="73"/>
        <v>-310.895016731</v>
      </c>
    </row>
    <row r="2352" spans="1:17" x14ac:dyDescent="0.2">
      <c r="A2352">
        <v>-41830.176185460601</v>
      </c>
      <c r="B2352">
        <v>989.36403883800006</v>
      </c>
      <c r="C2352">
        <v>1156.2983535252999</v>
      </c>
      <c r="D2352">
        <v>37901.6959094177</v>
      </c>
      <c r="G2352">
        <v>37906.995136334699</v>
      </c>
      <c r="H2352">
        <v>-0.34674170920000003</v>
      </c>
      <c r="I2352">
        <v>0.63326015670000002</v>
      </c>
      <c r="J2352">
        <v>-0.28436652909999999</v>
      </c>
      <c r="K2352">
        <v>0.63078319429999996</v>
      </c>
      <c r="L2352">
        <v>37904.848975629997</v>
      </c>
      <c r="M2352">
        <v>-152.58061846819999</v>
      </c>
      <c r="N2352">
        <v>37904.848975629997</v>
      </c>
      <c r="O2352">
        <v>155.1783632174</v>
      </c>
      <c r="P2352" s="153">
        <f t="shared" si="72"/>
        <v>37904.848975629997</v>
      </c>
      <c r="Q2352" s="153">
        <f t="shared" si="73"/>
        <v>-305.16123693639997</v>
      </c>
    </row>
    <row r="2353" spans="1:17" x14ac:dyDescent="0.2">
      <c r="A2353">
        <v>-41550.3770742216</v>
      </c>
      <c r="B2353">
        <v>167.50830914229999</v>
      </c>
      <c r="C2353">
        <v>1245.2286300536</v>
      </c>
      <c r="D2353">
        <v>37901.701473226698</v>
      </c>
      <c r="G2353">
        <v>37906.997913913998</v>
      </c>
      <c r="H2353">
        <v>-0.32915356229999998</v>
      </c>
      <c r="I2353">
        <v>0.64415046350000005</v>
      </c>
      <c r="J2353">
        <v>-0.24273924399999999</v>
      </c>
      <c r="K2353">
        <v>0.64637896949999996</v>
      </c>
      <c r="L2353">
        <v>37904.856614550197</v>
      </c>
      <c r="M2353">
        <v>-150.2842307263</v>
      </c>
      <c r="N2353">
        <v>37904.856614550197</v>
      </c>
      <c r="O2353">
        <v>150.06500492710001</v>
      </c>
      <c r="P2353" s="153">
        <f t="shared" si="72"/>
        <v>37904.856614550197</v>
      </c>
      <c r="Q2353" s="153">
        <f t="shared" si="73"/>
        <v>-300.56846145259999</v>
      </c>
    </row>
    <row r="2354" spans="1:17" x14ac:dyDescent="0.2">
      <c r="A2354">
        <v>-41221.116219663003</v>
      </c>
      <c r="B2354">
        <v>-645.81706562930003</v>
      </c>
      <c r="C2354">
        <v>1331.641528113</v>
      </c>
      <c r="D2354">
        <v>37901.7069778574</v>
      </c>
      <c r="G2354">
        <v>37907.000691493398</v>
      </c>
      <c r="H2354">
        <v>-0.30365257420000002</v>
      </c>
      <c r="I2354">
        <v>0.65816061290000005</v>
      </c>
      <c r="J2354">
        <v>-0.19124210420000001</v>
      </c>
      <c r="K2354">
        <v>0.66185057179999995</v>
      </c>
      <c r="L2354">
        <v>37904.864253482803</v>
      </c>
      <c r="M2354">
        <v>-144.8547708182</v>
      </c>
      <c r="N2354">
        <v>37904.864253482803</v>
      </c>
      <c r="O2354">
        <v>144.82616813480001</v>
      </c>
      <c r="P2354" s="153">
        <f t="shared" si="72"/>
        <v>37904.864253482803</v>
      </c>
      <c r="Q2354" s="153">
        <f t="shared" si="73"/>
        <v>-289.70954163639999</v>
      </c>
    </row>
    <row r="2355" spans="1:17" x14ac:dyDescent="0.2">
      <c r="A2355">
        <v>-40922.444288476501</v>
      </c>
      <c r="B2355">
        <v>-1290.1518713349999</v>
      </c>
      <c r="C2355">
        <v>1398.948179562</v>
      </c>
      <c r="D2355">
        <v>37901.711342406998</v>
      </c>
      <c r="G2355">
        <v>37907.003469072697</v>
      </c>
      <c r="H2355">
        <v>-0.26736777750000001</v>
      </c>
      <c r="I2355">
        <v>0.67535001689999996</v>
      </c>
      <c r="J2355">
        <v>-0.1269271729</v>
      </c>
      <c r="K2355">
        <v>0.67550449229999998</v>
      </c>
      <c r="L2355">
        <v>37904.871892389099</v>
      </c>
      <c r="M2355">
        <v>-139.42768902879999</v>
      </c>
      <c r="N2355">
        <v>37904.871892389099</v>
      </c>
      <c r="O2355">
        <v>139.30240372820001</v>
      </c>
      <c r="P2355" s="153">
        <f t="shared" si="72"/>
        <v>37904.871892389099</v>
      </c>
      <c r="Q2355" s="153">
        <f t="shared" si="73"/>
        <v>-278.85537805759998</v>
      </c>
    </row>
    <row r="2356" spans="1:17" x14ac:dyDescent="0.2">
      <c r="A2356">
        <v>-40633.4073659282</v>
      </c>
      <c r="B2356">
        <v>-1853.1586006721</v>
      </c>
      <c r="C2356">
        <v>1456.9049381817999</v>
      </c>
      <c r="D2356">
        <v>37901.715161828099</v>
      </c>
      <c r="G2356">
        <v>37907.006246652003</v>
      </c>
      <c r="H2356">
        <v>-0.21753401159999999</v>
      </c>
      <c r="I2356">
        <v>0.69467272790000001</v>
      </c>
      <c r="J2356">
        <v>-4.7364589999999998E-2</v>
      </c>
      <c r="K2356">
        <v>0.68400683510000004</v>
      </c>
      <c r="L2356">
        <v>37904.879531307597</v>
      </c>
      <c r="M2356">
        <v>-134.01337789569999</v>
      </c>
      <c r="N2356">
        <v>37904.879531307597</v>
      </c>
      <c r="O2356">
        <v>133.80631736570001</v>
      </c>
      <c r="P2356" s="153">
        <f t="shared" si="72"/>
        <v>37904.879531307597</v>
      </c>
      <c r="Q2356" s="153">
        <f t="shared" si="73"/>
        <v>-268.02675579139998</v>
      </c>
    </row>
    <row r="2357" spans="1:17" x14ac:dyDescent="0.2">
      <c r="A2357">
        <v>-40318.220156508003</v>
      </c>
      <c r="B2357">
        <v>-2414.9546517181998</v>
      </c>
      <c r="C2357">
        <v>1513.9219509248001</v>
      </c>
      <c r="D2357">
        <v>37901.718981064798</v>
      </c>
      <c r="G2357">
        <v>37907.009024231302</v>
      </c>
      <c r="H2357">
        <v>-0.15373384979999999</v>
      </c>
      <c r="I2357">
        <v>0.71321929610000001</v>
      </c>
      <c r="J2357">
        <v>4.68230418E-2</v>
      </c>
      <c r="K2357">
        <v>0.68226955209999995</v>
      </c>
      <c r="L2357">
        <v>37904.887170225898</v>
      </c>
      <c r="M2357">
        <v>-131.22752755010001</v>
      </c>
      <c r="N2357">
        <v>37904.887170225898</v>
      </c>
      <c r="O2357">
        <v>133.81503715310001</v>
      </c>
      <c r="P2357" s="153">
        <f t="shared" si="72"/>
        <v>37904.887170225898</v>
      </c>
      <c r="Q2357" s="153">
        <f t="shared" si="73"/>
        <v>-262.45505510020001</v>
      </c>
    </row>
    <row r="2358" spans="1:17" x14ac:dyDescent="0.2">
      <c r="A2358">
        <v>-39944.107571843</v>
      </c>
      <c r="B2358">
        <v>-3026.0482511951</v>
      </c>
      <c r="C2358">
        <v>1574.9898238761</v>
      </c>
      <c r="D2358">
        <v>37901.7231477315</v>
      </c>
      <c r="G2358">
        <v>37907.0118018106</v>
      </c>
      <c r="H2358">
        <v>-8.1162012899999997E-2</v>
      </c>
      <c r="I2358">
        <v>0.72682960320000001</v>
      </c>
      <c r="J2358">
        <v>0.14891097180000001</v>
      </c>
      <c r="K2358">
        <v>0.66555013190000001</v>
      </c>
      <c r="L2358">
        <v>37904.894809143203</v>
      </c>
      <c r="M2358">
        <v>-128.5392258473</v>
      </c>
      <c r="N2358">
        <v>37904.894809143203</v>
      </c>
      <c r="O2358">
        <v>128.21223923470001</v>
      </c>
      <c r="P2358" s="153">
        <f t="shared" si="72"/>
        <v>37904.894809143203</v>
      </c>
      <c r="Q2358" s="153">
        <f t="shared" si="73"/>
        <v>-257.07845169460001</v>
      </c>
    </row>
    <row r="2359" spans="1:17" x14ac:dyDescent="0.2">
      <c r="A2359">
        <v>-39607.891705710899</v>
      </c>
      <c r="B2359">
        <v>-3533.4771301176002</v>
      </c>
      <c r="C2359">
        <v>1624.9193814836999</v>
      </c>
      <c r="D2359">
        <v>37901.726619953697</v>
      </c>
      <c r="G2359">
        <v>37907.015273784702</v>
      </c>
      <c r="H2359">
        <v>5.4146778E-3</v>
      </c>
      <c r="I2359">
        <v>0.73363884950000002</v>
      </c>
      <c r="J2359">
        <v>0.27005409149999998</v>
      </c>
      <c r="K2359">
        <v>0.62355072560000002</v>
      </c>
      <c r="L2359">
        <v>37904.9024480601</v>
      </c>
      <c r="M2359">
        <v>-122.9395828637</v>
      </c>
      <c r="N2359">
        <v>37904.9024480601</v>
      </c>
      <c r="O2359">
        <v>123.0333271815</v>
      </c>
      <c r="P2359" s="153">
        <f t="shared" si="72"/>
        <v>37904.9024480601</v>
      </c>
      <c r="Q2359" s="153">
        <f t="shared" si="73"/>
        <v>-245.87916572739999</v>
      </c>
    </row>
    <row r="2360" spans="1:17" x14ac:dyDescent="0.2">
      <c r="A2360">
        <v>-39174.636004931599</v>
      </c>
      <c r="B2360">
        <v>-4139.7243696388996</v>
      </c>
      <c r="C2360">
        <v>1683.6108115643001</v>
      </c>
      <c r="D2360">
        <v>37901.730786620399</v>
      </c>
      <c r="G2360">
        <v>37907.018051364001</v>
      </c>
      <c r="H2360">
        <v>5.9655280099999999E-2</v>
      </c>
      <c r="I2360">
        <v>0.73319208660000001</v>
      </c>
      <c r="J2360">
        <v>0.35132810240000001</v>
      </c>
      <c r="K2360">
        <v>0.57917111119999998</v>
      </c>
      <c r="L2360">
        <v>37904.910086976801</v>
      </c>
      <c r="M2360">
        <v>-117.42820866939999</v>
      </c>
      <c r="N2360">
        <v>37904.910086976801</v>
      </c>
      <c r="O2360">
        <v>117.5569901012</v>
      </c>
      <c r="P2360" s="153">
        <f t="shared" si="72"/>
        <v>37904.910086976801</v>
      </c>
      <c r="Q2360" s="153">
        <f t="shared" si="73"/>
        <v>-234.85641733879999</v>
      </c>
    </row>
    <row r="2361" spans="1:17" x14ac:dyDescent="0.2">
      <c r="A2361">
        <v>-38708.346747359399</v>
      </c>
      <c r="B2361">
        <v>-4742.4993370280999</v>
      </c>
      <c r="C2361">
        <v>1740.8841562780999</v>
      </c>
      <c r="D2361">
        <v>37901.734953287101</v>
      </c>
      <c r="G2361">
        <v>37907.020828943299</v>
      </c>
      <c r="H2361">
        <v>9.6771295399999999E-2</v>
      </c>
      <c r="I2361">
        <v>0.73128842140000005</v>
      </c>
      <c r="J2361">
        <v>0.41704543640000002</v>
      </c>
      <c r="K2361">
        <v>0.53096672700000003</v>
      </c>
      <c r="L2361">
        <v>37904.917725892803</v>
      </c>
      <c r="M2361">
        <v>-111.9483668063</v>
      </c>
      <c r="N2361">
        <v>37904.917725892803</v>
      </c>
      <c r="O2361">
        <v>111.99053884910001</v>
      </c>
      <c r="P2361" s="153">
        <f t="shared" si="72"/>
        <v>37904.917725892803</v>
      </c>
      <c r="Q2361" s="153">
        <f t="shared" si="73"/>
        <v>-223.8967336126</v>
      </c>
    </row>
    <row r="2362" spans="1:17" x14ac:dyDescent="0.2">
      <c r="A2362">
        <v>-38208.422936605202</v>
      </c>
      <c r="B2362">
        <v>-5341.1713895616003</v>
      </c>
      <c r="C2362">
        <v>1796.6463294442001</v>
      </c>
      <c r="D2362">
        <v>37901.739119953701</v>
      </c>
      <c r="G2362">
        <v>37907.023606522598</v>
      </c>
      <c r="H2362">
        <v>0.11775339980000001</v>
      </c>
      <c r="I2362">
        <v>0.73035815770000001</v>
      </c>
      <c r="J2362">
        <v>0.4699654701</v>
      </c>
      <c r="K2362">
        <v>0.4815013554</v>
      </c>
      <c r="L2362">
        <v>37904.9253648085</v>
      </c>
      <c r="M2362">
        <v>-106.6072435831</v>
      </c>
      <c r="N2362">
        <v>37904.9253648085</v>
      </c>
      <c r="O2362">
        <v>106.5401002633</v>
      </c>
      <c r="P2362" s="153">
        <f t="shared" si="72"/>
        <v>37904.9253648085</v>
      </c>
      <c r="Q2362" s="153">
        <f t="shared" si="73"/>
        <v>-213.2144871662</v>
      </c>
    </row>
    <row r="2363" spans="1:17" x14ac:dyDescent="0.2">
      <c r="A2363">
        <v>-37674.2168334175</v>
      </c>
      <c r="B2363">
        <v>-5935.0684708810004</v>
      </c>
      <c r="C2363">
        <v>1850.7979106579</v>
      </c>
      <c r="D2363">
        <v>37901.743286620404</v>
      </c>
      <c r="G2363">
        <v>37907.026384101999</v>
      </c>
      <c r="H2363">
        <v>0.1246886342</v>
      </c>
      <c r="I2363">
        <v>0.73140498929999997</v>
      </c>
      <c r="J2363">
        <v>0.51348718250000003</v>
      </c>
      <c r="K2363">
        <v>0.43108050240000001</v>
      </c>
      <c r="L2363">
        <v>37904.933003729602</v>
      </c>
      <c r="M2363">
        <v>-101.97505656689999</v>
      </c>
      <c r="N2363">
        <v>37904.933003729602</v>
      </c>
      <c r="O2363">
        <v>101.75255694419999</v>
      </c>
      <c r="P2363" s="153">
        <f t="shared" si="72"/>
        <v>37904.933003729602</v>
      </c>
      <c r="Q2363" s="153">
        <f t="shared" si="73"/>
        <v>-203.95011313379999</v>
      </c>
    </row>
    <row r="2364" spans="1:17" x14ac:dyDescent="0.2">
      <c r="A2364">
        <v>-37105.030388440202</v>
      </c>
      <c r="B2364">
        <v>-6523.4716098637</v>
      </c>
      <c r="C2364">
        <v>1903.2323843039001</v>
      </c>
      <c r="D2364">
        <v>37901.747453287098</v>
      </c>
      <c r="G2364">
        <v>37907.029161681297</v>
      </c>
      <c r="H2364">
        <v>0.1192871835</v>
      </c>
      <c r="I2364">
        <v>0.73446771280000001</v>
      </c>
      <c r="J2364">
        <v>0.55026403270000002</v>
      </c>
      <c r="K2364">
        <v>0.37886309019999997</v>
      </c>
      <c r="L2364">
        <v>37904.940642638801</v>
      </c>
      <c r="M2364">
        <v>-101.1530492589</v>
      </c>
      <c r="N2364">
        <v>37904.940642638801</v>
      </c>
      <c r="O2364">
        <v>101.06513673480001</v>
      </c>
      <c r="P2364" s="153">
        <f t="shared" si="72"/>
        <v>37904.940642638801</v>
      </c>
      <c r="Q2364" s="153">
        <f t="shared" si="73"/>
        <v>-202.3060985178</v>
      </c>
    </row>
    <row r="2365" spans="1:17" x14ac:dyDescent="0.2">
      <c r="A2365">
        <v>-36603.446211805604</v>
      </c>
      <c r="B2365">
        <v>-7009.0554684074996</v>
      </c>
      <c r="C2365">
        <v>1945.533770582</v>
      </c>
      <c r="D2365">
        <v>37901.750925509303</v>
      </c>
      <c r="G2365">
        <v>37907.031939260603</v>
      </c>
      <c r="H2365">
        <v>0.10261344610000001</v>
      </c>
      <c r="I2365">
        <v>0.73896909440000003</v>
      </c>
      <c r="J2365">
        <v>0.58191684610000005</v>
      </c>
      <c r="K2365">
        <v>0.32367876410000002</v>
      </c>
      <c r="L2365">
        <v>37904.948281552999</v>
      </c>
      <c r="M2365">
        <v>-95.594403009800004</v>
      </c>
      <c r="N2365">
        <v>37904.948281552999</v>
      </c>
      <c r="O2365">
        <v>95.697949833300001</v>
      </c>
      <c r="P2365" s="153">
        <f t="shared" si="72"/>
        <v>37904.948281552999</v>
      </c>
      <c r="Q2365" s="153">
        <f t="shared" si="73"/>
        <v>-191.18880601960001</v>
      </c>
    </row>
    <row r="2366" spans="1:17" x14ac:dyDescent="0.2">
      <c r="A2366">
        <v>-35968.132909874003</v>
      </c>
      <c r="B2366">
        <v>-7585.3374836498997</v>
      </c>
      <c r="C2366">
        <v>1994.5164583163</v>
      </c>
      <c r="D2366">
        <v>37901.755092175998</v>
      </c>
      <c r="G2366">
        <v>37907.034716839902</v>
      </c>
      <c r="H2366">
        <v>7.5406141699999998E-2</v>
      </c>
      <c r="I2366">
        <v>0.74383820950000001</v>
      </c>
      <c r="J2366">
        <v>0.60908655889999996</v>
      </c>
      <c r="K2366">
        <v>0.26463596810000001</v>
      </c>
      <c r="L2366">
        <v>37904.955920467102</v>
      </c>
      <c r="M2366">
        <v>-89.988538449399996</v>
      </c>
      <c r="N2366">
        <v>37904.955920467102</v>
      </c>
      <c r="O2366">
        <v>90.254696023700006</v>
      </c>
      <c r="P2366" s="153">
        <f t="shared" si="72"/>
        <v>37904.955920467102</v>
      </c>
      <c r="Q2366" s="153">
        <f t="shared" si="73"/>
        <v>-179.97707689879999</v>
      </c>
    </row>
    <row r="2367" spans="1:17" x14ac:dyDescent="0.2">
      <c r="A2367">
        <v>-35295.5514966747</v>
      </c>
      <c r="B2367">
        <v>-8153.7747057773004</v>
      </c>
      <c r="C2367">
        <v>2041.4335984045999</v>
      </c>
      <c r="D2367">
        <v>37901.759258842598</v>
      </c>
      <c r="G2367">
        <v>37907.037494419201</v>
      </c>
      <c r="H2367">
        <v>3.8708813699999997E-2</v>
      </c>
      <c r="I2367">
        <v>0.74758464440000005</v>
      </c>
      <c r="J2367">
        <v>0.63160201640000002</v>
      </c>
      <c r="K2367">
        <v>0.20173675930000001</v>
      </c>
      <c r="L2367">
        <v>37904.963559380398</v>
      </c>
      <c r="M2367">
        <v>-84.985559160500003</v>
      </c>
      <c r="N2367">
        <v>37904.963559380398</v>
      </c>
      <c r="O2367">
        <v>84.995805422100005</v>
      </c>
      <c r="P2367" s="153">
        <f t="shared" si="72"/>
        <v>37904.963559380398</v>
      </c>
      <c r="Q2367" s="153">
        <f t="shared" si="73"/>
        <v>-169.97111832100001</v>
      </c>
    </row>
    <row r="2368" spans="1:17" x14ac:dyDescent="0.2">
      <c r="A2368">
        <v>-34584.769845399198</v>
      </c>
      <c r="B2368">
        <v>-8713.4009679948995</v>
      </c>
      <c r="C2368">
        <v>2086.1422341027001</v>
      </c>
      <c r="D2368">
        <v>37901.7634255093</v>
      </c>
      <c r="G2368">
        <v>37907.0402719985</v>
      </c>
      <c r="H2368">
        <v>-5.4436637000000003E-3</v>
      </c>
      <c r="I2368">
        <v>0.74857315359999999</v>
      </c>
      <c r="J2368">
        <v>0.64884436059999995</v>
      </c>
      <c r="K2368">
        <v>0.13641699299999999</v>
      </c>
      <c r="L2368">
        <v>37904.971198293199</v>
      </c>
      <c r="M2368">
        <v>-79.989941806399997</v>
      </c>
      <c r="N2368">
        <v>37904.971198293199</v>
      </c>
      <c r="O2368">
        <v>79.688139553699997</v>
      </c>
      <c r="P2368" s="153">
        <f t="shared" si="72"/>
        <v>37904.971198293199</v>
      </c>
      <c r="Q2368" s="153">
        <f t="shared" si="73"/>
        <v>-159.97988361279999</v>
      </c>
    </row>
    <row r="2369" spans="1:17" x14ac:dyDescent="0.2">
      <c r="A2369">
        <v>-33834.781383691501</v>
      </c>
      <c r="B2369">
        <v>-9263.1622175396005</v>
      </c>
      <c r="C2369">
        <v>2128.4867197884</v>
      </c>
      <c r="D2369">
        <v>37901.767592176002</v>
      </c>
      <c r="G2369">
        <v>37907.043049577798</v>
      </c>
      <c r="H2369">
        <v>-5.3807070999999998E-2</v>
      </c>
      <c r="I2369">
        <v>0.74559803930000002</v>
      </c>
      <c r="J2369">
        <v>0.66035771340000005</v>
      </c>
      <c r="K2369">
        <v>7.1526590700000003E-2</v>
      </c>
      <c r="L2369">
        <v>37904.978837217801</v>
      </c>
      <c r="M2369">
        <v>-79.482108628800006</v>
      </c>
      <c r="N2369">
        <v>37904.978837217801</v>
      </c>
      <c r="O2369">
        <v>79.668492429799997</v>
      </c>
      <c r="P2369" s="153">
        <f t="shared" si="72"/>
        <v>37904.978837217801</v>
      </c>
      <c r="Q2369" s="153">
        <f t="shared" si="73"/>
        <v>-158.96421725760001</v>
      </c>
    </row>
    <row r="2370" spans="1:17" x14ac:dyDescent="0.2">
      <c r="A2370">
        <v>-33179.059109158698</v>
      </c>
      <c r="B2370">
        <v>-9712.9309704010993</v>
      </c>
      <c r="C2370">
        <v>2161.8456158644999</v>
      </c>
      <c r="D2370">
        <v>37901.771064398199</v>
      </c>
      <c r="G2370">
        <v>37907.045827157002</v>
      </c>
      <c r="H2370">
        <v>-0.10262047589999999</v>
      </c>
      <c r="I2370">
        <v>0.73842324719999997</v>
      </c>
      <c r="J2370">
        <v>0.66640246250000001</v>
      </c>
      <c r="K2370">
        <v>1.03876809E-2</v>
      </c>
      <c r="L2370">
        <v>37904.986476117803</v>
      </c>
      <c r="M2370">
        <v>-74.295590331599996</v>
      </c>
      <c r="N2370">
        <v>37904.986476117803</v>
      </c>
      <c r="O2370">
        <v>74.526948569400005</v>
      </c>
      <c r="P2370" s="153">
        <f t="shared" si="72"/>
        <v>37904.986476117803</v>
      </c>
      <c r="Q2370" s="153">
        <f t="shared" si="73"/>
        <v>-148.59118066319999</v>
      </c>
    </row>
    <row r="2371" spans="1:17" x14ac:dyDescent="0.2">
      <c r="A2371">
        <v>-32354.302010506901</v>
      </c>
      <c r="B2371">
        <v>-10241.523456316099</v>
      </c>
      <c r="C2371">
        <v>2199.4022529826002</v>
      </c>
      <c r="D2371">
        <v>37901.775231064799</v>
      </c>
      <c r="G2371">
        <v>37907.048604736403</v>
      </c>
      <c r="H2371">
        <v>-0.14879282059999999</v>
      </c>
      <c r="I2371">
        <v>0.72777583270000001</v>
      </c>
      <c r="J2371">
        <v>0.66799847869999995</v>
      </c>
      <c r="K2371">
        <v>-4.4509170799999997E-2</v>
      </c>
      <c r="L2371">
        <v>37904.994115029098</v>
      </c>
      <c r="M2371">
        <v>-69.088690321399994</v>
      </c>
      <c r="N2371">
        <v>37904.994115029098</v>
      </c>
      <c r="O2371">
        <v>69.289831108800001</v>
      </c>
      <c r="P2371" s="153">
        <f t="shared" si="72"/>
        <v>37904.994115029098</v>
      </c>
      <c r="Q2371" s="153">
        <f t="shared" si="73"/>
        <v>-138.17738064279999</v>
      </c>
    </row>
    <row r="2372" spans="1:17" x14ac:dyDescent="0.2">
      <c r="A2372">
        <v>-31487.018260307799</v>
      </c>
      <c r="B2372">
        <v>-10756.663812058099</v>
      </c>
      <c r="C2372">
        <v>2234.0682696224999</v>
      </c>
      <c r="D2372">
        <v>37901.779397731501</v>
      </c>
      <c r="G2372">
        <v>37907.051382315702</v>
      </c>
      <c r="H2372">
        <v>-0.19060202640000001</v>
      </c>
      <c r="I2372">
        <v>0.71482410669999996</v>
      </c>
      <c r="J2372">
        <v>0.66648870549999994</v>
      </c>
      <c r="K2372">
        <v>-9.2142115400000002E-2</v>
      </c>
      <c r="L2372">
        <v>37905.00175394</v>
      </c>
      <c r="M2372">
        <v>-67.121679686600004</v>
      </c>
      <c r="N2372">
        <v>37905.00175394</v>
      </c>
      <c r="O2372">
        <v>65.471651821199998</v>
      </c>
      <c r="P2372" s="153">
        <f t="shared" si="72"/>
        <v>37905.00175394</v>
      </c>
      <c r="Q2372" s="153">
        <f t="shared" si="73"/>
        <v>-134.24335937320001</v>
      </c>
    </row>
    <row r="2373" spans="1:17" x14ac:dyDescent="0.2">
      <c r="A2373">
        <v>-30575.844410646401</v>
      </c>
      <c r="B2373">
        <v>-11256.8180722221</v>
      </c>
      <c r="C2373">
        <v>2265.6202415759999</v>
      </c>
      <c r="D2373">
        <v>37901.783564398203</v>
      </c>
      <c r="G2373">
        <v>37907.054159895</v>
      </c>
      <c r="H2373">
        <v>-0.22757556440000001</v>
      </c>
      <c r="I2373">
        <v>0.70065309529999997</v>
      </c>
      <c r="J2373">
        <v>0.66308606250000002</v>
      </c>
      <c r="K2373">
        <v>-0.13270823749999999</v>
      </c>
      <c r="L2373">
        <v>37905.009392850399</v>
      </c>
      <c r="M2373">
        <v>-63.688013062899998</v>
      </c>
      <c r="N2373">
        <v>37905.009392850399</v>
      </c>
      <c r="O2373">
        <v>63.970260094099999</v>
      </c>
      <c r="P2373" s="153">
        <f t="shared" si="72"/>
        <v>37905.009392850399</v>
      </c>
      <c r="Q2373" s="153">
        <f t="shared" si="73"/>
        <v>-127.3760261258</v>
      </c>
    </row>
    <row r="2374" spans="1:17" x14ac:dyDescent="0.2">
      <c r="A2374">
        <v>-29619.3005637975</v>
      </c>
      <c r="B2374">
        <v>-11740.2746746021</v>
      </c>
      <c r="C2374">
        <v>2293.8101375690999</v>
      </c>
      <c r="D2374">
        <v>37901.787731064796</v>
      </c>
      <c r="G2374">
        <v>37907.056937474401</v>
      </c>
      <c r="H2374">
        <v>-0.2599910326</v>
      </c>
      <c r="I2374">
        <v>0.68603599579999996</v>
      </c>
      <c r="J2374">
        <v>0.65867847349999997</v>
      </c>
      <c r="K2374">
        <v>-0.1670387498</v>
      </c>
      <c r="L2374">
        <v>37905.017031761803</v>
      </c>
      <c r="M2374">
        <v>-58.454340797500002</v>
      </c>
      <c r="N2374">
        <v>37905.017031761803</v>
      </c>
      <c r="O2374">
        <v>58.863782282099997</v>
      </c>
      <c r="P2374" s="153">
        <f t="shared" si="72"/>
        <v>37905.017031761803</v>
      </c>
      <c r="Q2374" s="153">
        <f t="shared" si="73"/>
        <v>-116.908681595</v>
      </c>
    </row>
    <row r="2375" spans="1:17" x14ac:dyDescent="0.2">
      <c r="A2375">
        <v>-28786.366878157402</v>
      </c>
      <c r="B2375">
        <v>-12129.0220425346</v>
      </c>
      <c r="C2375">
        <v>2314.5348490533001</v>
      </c>
      <c r="D2375">
        <v>37901.791203287103</v>
      </c>
      <c r="G2375">
        <v>37907.0597150537</v>
      </c>
      <c r="H2375">
        <v>-0.28843541680000001</v>
      </c>
      <c r="I2375">
        <v>0.67143748339999998</v>
      </c>
      <c r="J2375">
        <v>0.65383968410000004</v>
      </c>
      <c r="K2375">
        <v>-0.1961386852</v>
      </c>
      <c r="L2375">
        <v>37905.024670667801</v>
      </c>
      <c r="M2375">
        <v>-56.583861576300002</v>
      </c>
      <c r="N2375">
        <v>37905.024670667801</v>
      </c>
      <c r="O2375">
        <v>53.826492504299999</v>
      </c>
      <c r="P2375" s="153">
        <f t="shared" si="72"/>
        <v>37905.024670667801</v>
      </c>
      <c r="Q2375" s="153">
        <f t="shared" si="73"/>
        <v>-113.1677231526</v>
      </c>
    </row>
    <row r="2376" spans="1:17" x14ac:dyDescent="0.2">
      <c r="A2376">
        <v>-27742.365593873601</v>
      </c>
      <c r="B2376">
        <v>-12576.7041110467</v>
      </c>
      <c r="C2376">
        <v>2335.8184736691001</v>
      </c>
      <c r="D2376">
        <v>37901.795369953703</v>
      </c>
      <c r="G2376">
        <v>37907.063187027801</v>
      </c>
      <c r="H2376">
        <v>-0.31937925309999998</v>
      </c>
      <c r="I2376">
        <v>0.65356915010000005</v>
      </c>
      <c r="J2376">
        <v>0.64769306240000002</v>
      </c>
      <c r="K2376">
        <v>-0.2265788067</v>
      </c>
      <c r="L2376">
        <v>37905.032309577502</v>
      </c>
      <c r="M2376">
        <v>-53.3497005758</v>
      </c>
      <c r="N2376">
        <v>37905.032309577502</v>
      </c>
      <c r="O2376">
        <v>53.771946750300003</v>
      </c>
      <c r="P2376" s="153">
        <f t="shared" si="72"/>
        <v>37905.032309577502</v>
      </c>
      <c r="Q2376" s="153">
        <f t="shared" si="73"/>
        <v>-106.6994011516</v>
      </c>
    </row>
    <row r="2377" spans="1:17" x14ac:dyDescent="0.2">
      <c r="A2377">
        <v>-26648.058315923601</v>
      </c>
      <c r="B2377">
        <v>-13001.578110009301</v>
      </c>
      <c r="C2377">
        <v>2352.8651015865998</v>
      </c>
      <c r="D2377">
        <v>37901.799536620398</v>
      </c>
      <c r="G2377">
        <v>37907.0673533968</v>
      </c>
      <c r="H2377">
        <v>-0.35119850720000001</v>
      </c>
      <c r="I2377">
        <v>0.6328937671</v>
      </c>
      <c r="J2377">
        <v>0.64061674310000005</v>
      </c>
      <c r="K2377">
        <v>-0.2563499105</v>
      </c>
      <c r="L2377">
        <v>37905.039948484198</v>
      </c>
      <c r="M2377">
        <v>-48.1462640381</v>
      </c>
      <c r="N2377">
        <v>37905.039948484198</v>
      </c>
      <c r="O2377">
        <v>48.5302585763</v>
      </c>
      <c r="P2377" s="153">
        <f t="shared" si="72"/>
        <v>37905.039948484198</v>
      </c>
      <c r="Q2377" s="153">
        <f t="shared" si="73"/>
        <v>-96.2925280762</v>
      </c>
    </row>
    <row r="2378" spans="1:17" x14ac:dyDescent="0.2">
      <c r="A2378">
        <v>-25501.3952456029</v>
      </c>
      <c r="B2378">
        <v>-13400.901002697099</v>
      </c>
      <c r="C2378">
        <v>2365.2870223195</v>
      </c>
      <c r="D2378">
        <v>37901.8037032871</v>
      </c>
      <c r="G2378">
        <v>37907.071519765697</v>
      </c>
      <c r="H2378">
        <v>-0.37863788269999998</v>
      </c>
      <c r="I2378">
        <v>0.61304878460000001</v>
      </c>
      <c r="J2378">
        <v>0.63411363300000001</v>
      </c>
      <c r="K2378">
        <v>-0.2805431196</v>
      </c>
      <c r="L2378">
        <v>37905.047587392502</v>
      </c>
      <c r="M2378">
        <v>-44.805187967099997</v>
      </c>
      <c r="N2378">
        <v>37905.047587392502</v>
      </c>
      <c r="O2378">
        <v>43.433580978099997</v>
      </c>
      <c r="P2378" s="153">
        <f t="shared" si="72"/>
        <v>37905.047587392502</v>
      </c>
      <c r="Q2378" s="153">
        <f t="shared" si="73"/>
        <v>-89.610375934199993</v>
      </c>
    </row>
    <row r="2379" spans="1:17" x14ac:dyDescent="0.2">
      <c r="A2379">
        <v>-24300.1390134994</v>
      </c>
      <c r="B2379">
        <v>-13771.5230678179</v>
      </c>
      <c r="C2379">
        <v>2372.6425824812</v>
      </c>
      <c r="D2379">
        <v>37901.8078699537</v>
      </c>
      <c r="G2379">
        <v>37907.076380529499</v>
      </c>
      <c r="H2379">
        <v>-0.40658064820000001</v>
      </c>
      <c r="I2379">
        <v>0.59075901210000004</v>
      </c>
      <c r="J2379">
        <v>0.62737301249999999</v>
      </c>
      <c r="K2379">
        <v>-0.30347828490000001</v>
      </c>
      <c r="L2379">
        <v>37905.055226299497</v>
      </c>
      <c r="M2379">
        <v>-43.057849580000003</v>
      </c>
      <c r="N2379">
        <v>37905.055226299497</v>
      </c>
      <c r="O2379">
        <v>43.264316468499999</v>
      </c>
      <c r="P2379" s="153">
        <f t="shared" si="72"/>
        <v>37905.055226299497</v>
      </c>
      <c r="Q2379" s="153">
        <f t="shared" si="73"/>
        <v>-86.115699160000005</v>
      </c>
    </row>
    <row r="2380" spans="1:17" x14ac:dyDescent="0.2">
      <c r="A2380">
        <v>-23255.6329146758</v>
      </c>
      <c r="B2380">
        <v>-14055.839681985701</v>
      </c>
      <c r="C2380">
        <v>2374.5389801148999</v>
      </c>
      <c r="D2380">
        <v>37901.811342175999</v>
      </c>
      <c r="G2380">
        <v>37907.079158108798</v>
      </c>
      <c r="H2380">
        <v>-0.42104577450000003</v>
      </c>
      <c r="I2380">
        <v>0.57833242210000002</v>
      </c>
      <c r="J2380">
        <v>0.62394398340000001</v>
      </c>
      <c r="K2380">
        <v>-0.31455678500000001</v>
      </c>
      <c r="L2380">
        <v>37905.062865205997</v>
      </c>
      <c r="M2380">
        <v>-37.867451098099998</v>
      </c>
      <c r="N2380">
        <v>37905.062865205997</v>
      </c>
      <c r="O2380">
        <v>37.919660788599998</v>
      </c>
      <c r="P2380" s="153">
        <f t="shared" si="72"/>
        <v>37905.062865205997</v>
      </c>
      <c r="Q2380" s="153">
        <f t="shared" si="73"/>
        <v>-75.734902196199997</v>
      </c>
    </row>
    <row r="2381" spans="1:17" x14ac:dyDescent="0.2">
      <c r="A2381">
        <v>-21947.7818152078</v>
      </c>
      <c r="B2381">
        <v>-14363.951326157599</v>
      </c>
      <c r="C2381">
        <v>2371.2349262844</v>
      </c>
      <c r="D2381">
        <v>37901.815508842599</v>
      </c>
      <c r="G2381">
        <v>37907.081935688097</v>
      </c>
      <c r="H2381">
        <v>-0.4346455226</v>
      </c>
      <c r="I2381">
        <v>0.56605928630000002</v>
      </c>
      <c r="J2381">
        <v>0.62082303449999998</v>
      </c>
      <c r="K2381">
        <v>-0.3244054777</v>
      </c>
      <c r="L2381">
        <v>37905.070504111798</v>
      </c>
      <c r="M2381">
        <v>-33.259841450400003</v>
      </c>
      <c r="N2381">
        <v>37905.070504111798</v>
      </c>
      <c r="O2381">
        <v>32.985375701599999</v>
      </c>
      <c r="P2381" s="153">
        <f t="shared" si="72"/>
        <v>37905.070504111798</v>
      </c>
      <c r="Q2381" s="153">
        <f t="shared" si="73"/>
        <v>-66.519682900800007</v>
      </c>
    </row>
    <row r="2382" spans="1:17" x14ac:dyDescent="0.2">
      <c r="A2382">
        <v>-20577.818846902901</v>
      </c>
      <c r="B2382">
        <v>-14631.373537441799</v>
      </c>
      <c r="C2382">
        <v>2361.2138076739998</v>
      </c>
      <c r="D2382">
        <v>37901.819675509301</v>
      </c>
      <c r="G2382">
        <v>37907.084713267403</v>
      </c>
      <c r="H2382">
        <v>-0.4475235468</v>
      </c>
      <c r="I2382">
        <v>0.5538816835</v>
      </c>
      <c r="J2382">
        <v>0.6180097028</v>
      </c>
      <c r="K2382">
        <v>-0.33316927099999999</v>
      </c>
      <c r="L2382">
        <v>37905.078143017803</v>
      </c>
      <c r="M2382">
        <v>-32.523528173899997</v>
      </c>
      <c r="N2382">
        <v>37905.078143017803</v>
      </c>
      <c r="O2382">
        <v>32.496991920100001</v>
      </c>
      <c r="P2382" s="153">
        <f t="shared" si="72"/>
        <v>37905.078143017803</v>
      </c>
      <c r="Q2382" s="153">
        <f t="shared" si="73"/>
        <v>-65.047056347799995</v>
      </c>
    </row>
    <row r="2383" spans="1:17" x14ac:dyDescent="0.2">
      <c r="A2383">
        <v>-19142.6222950095</v>
      </c>
      <c r="B2383">
        <v>-14852.356251719901</v>
      </c>
      <c r="C2383">
        <v>2343.6986357748001</v>
      </c>
      <c r="D2383">
        <v>37901.823842176003</v>
      </c>
      <c r="G2383">
        <v>37907.088185241599</v>
      </c>
      <c r="H2383">
        <v>-0.4627864934</v>
      </c>
      <c r="I2383">
        <v>0.53870632210000002</v>
      </c>
      <c r="J2383">
        <v>0.61492686259999996</v>
      </c>
      <c r="K2383">
        <v>-0.34276685029999998</v>
      </c>
      <c r="L2383">
        <v>37905.085781923997</v>
      </c>
      <c r="M2383">
        <v>-27.2385690813</v>
      </c>
      <c r="N2383">
        <v>37905.085781923997</v>
      </c>
      <c r="O2383">
        <v>27.065089836799999</v>
      </c>
      <c r="P2383" s="153">
        <f t="shared" si="72"/>
        <v>37905.085781923997</v>
      </c>
      <c r="Q2383" s="153">
        <f t="shared" si="73"/>
        <v>-54.477138162599999</v>
      </c>
    </row>
    <row r="2384" spans="1:17" x14ac:dyDescent="0.2">
      <c r="A2384">
        <v>-17638.8114728654</v>
      </c>
      <c r="B2384">
        <v>-15020.0218759237</v>
      </c>
      <c r="C2384">
        <v>2317.7708018352</v>
      </c>
      <c r="D2384">
        <v>37901.828008842604</v>
      </c>
      <c r="G2384">
        <v>37907.0916572157</v>
      </c>
      <c r="H2384">
        <v>-0.47730045380000002</v>
      </c>
      <c r="I2384">
        <v>0.52347770090000001</v>
      </c>
      <c r="J2384">
        <v>0.61233206259999995</v>
      </c>
      <c r="K2384">
        <v>-0.35100543950000002</v>
      </c>
      <c r="L2384">
        <v>37905.093420830301</v>
      </c>
      <c r="M2384">
        <v>-21.733265432100001</v>
      </c>
      <c r="N2384">
        <v>37905.093420830301</v>
      </c>
      <c r="O2384">
        <v>21.866007892999999</v>
      </c>
      <c r="P2384" s="153">
        <f t="shared" si="72"/>
        <v>37905.093420830301</v>
      </c>
      <c r="Q2384" s="153">
        <f t="shared" si="73"/>
        <v>-43.466530864200003</v>
      </c>
    </row>
    <row r="2385" spans="1:17" x14ac:dyDescent="0.2">
      <c r="A2385">
        <v>-16330.6111260007</v>
      </c>
      <c r="B2385">
        <v>-15113.0679991533</v>
      </c>
      <c r="C2385">
        <v>2288.9531275651998</v>
      </c>
      <c r="D2385">
        <v>37901.831481064801</v>
      </c>
      <c r="G2385">
        <v>37907.095129189896</v>
      </c>
      <c r="H2385">
        <v>-0.49122411379999997</v>
      </c>
      <c r="I2385">
        <v>0.50808120680000002</v>
      </c>
      <c r="J2385">
        <v>0.61023841020000003</v>
      </c>
      <c r="K2385">
        <v>-0.35799642450000002</v>
      </c>
      <c r="L2385">
        <v>37905.1010597368</v>
      </c>
      <c r="M2385">
        <v>-20.9020646152</v>
      </c>
      <c r="N2385">
        <v>37905.1010597368</v>
      </c>
      <c r="O2385">
        <v>18.846822433300002</v>
      </c>
      <c r="P2385" s="153">
        <f t="shared" si="72"/>
        <v>37905.1010597368</v>
      </c>
      <c r="Q2385" s="153">
        <f t="shared" si="73"/>
        <v>-41.804129230400001</v>
      </c>
    </row>
    <row r="2386" spans="1:17" x14ac:dyDescent="0.2">
      <c r="A2386">
        <v>-14691.434796705</v>
      </c>
      <c r="B2386">
        <v>-15160.064150164701</v>
      </c>
      <c r="C2386">
        <v>2244.5920794479998</v>
      </c>
      <c r="D2386">
        <v>37901.835647731503</v>
      </c>
      <c r="G2386">
        <v>37907.098601163998</v>
      </c>
      <c r="H2386">
        <v>-0.50469017029999996</v>
      </c>
      <c r="I2386">
        <v>0.4923974042</v>
      </c>
      <c r="J2386">
        <v>0.60866721680000002</v>
      </c>
      <c r="K2386">
        <v>-0.36380880630000001</v>
      </c>
      <c r="L2386">
        <v>37905.108698650001</v>
      </c>
      <c r="M2386">
        <v>-16.307511415099999</v>
      </c>
      <c r="N2386">
        <v>37905.108698650001</v>
      </c>
      <c r="O2386">
        <v>16.539379585300001</v>
      </c>
      <c r="P2386" s="153">
        <f t="shared" si="72"/>
        <v>37905.108698650001</v>
      </c>
      <c r="Q2386" s="153">
        <f t="shared" si="73"/>
        <v>-32.615022830199997</v>
      </c>
    </row>
    <row r="2387" spans="1:17" x14ac:dyDescent="0.2">
      <c r="A2387">
        <v>-12972.9099651336</v>
      </c>
      <c r="B2387">
        <v>-15124.9473639435</v>
      </c>
      <c r="C2387">
        <v>2188.0762276546998</v>
      </c>
      <c r="D2387">
        <v>37901.839814398198</v>
      </c>
      <c r="G2387">
        <v>37907.1020731381</v>
      </c>
      <c r="H2387">
        <v>-0.51781153999999996</v>
      </c>
      <c r="I2387">
        <v>0.47629855259999998</v>
      </c>
      <c r="J2387">
        <v>0.60764900590000004</v>
      </c>
      <c r="K2387">
        <v>-0.36847467150000002</v>
      </c>
      <c r="L2387">
        <v>37905.1163375541</v>
      </c>
      <c r="M2387">
        <v>-16.3366756544</v>
      </c>
      <c r="N2387">
        <v>37905.1163375541</v>
      </c>
      <c r="O2387">
        <v>16.5373792177</v>
      </c>
      <c r="P2387" s="153">
        <f t="shared" si="72"/>
        <v>37905.1163375541</v>
      </c>
      <c r="Q2387" s="153">
        <f t="shared" si="73"/>
        <v>-32.673351308800001</v>
      </c>
    </row>
    <row r="2388" spans="1:17" x14ac:dyDescent="0.2">
      <c r="A2388">
        <v>-11171.1904735884</v>
      </c>
      <c r="B2388">
        <v>-14992.479090975899</v>
      </c>
      <c r="C2388">
        <v>2117.4810176823999</v>
      </c>
      <c r="D2388">
        <v>37901.843981064798</v>
      </c>
      <c r="G2388">
        <v>37907.105545112303</v>
      </c>
      <c r="H2388">
        <v>-0.53068565509999999</v>
      </c>
      <c r="I2388">
        <v>0.45964459520000001</v>
      </c>
      <c r="J2388">
        <v>0.60722448760000003</v>
      </c>
      <c r="K2388">
        <v>-0.3719919397</v>
      </c>
      <c r="L2388">
        <v>37905.244116080699</v>
      </c>
      <c r="M2388">
        <v>-168.89858894139999</v>
      </c>
      <c r="N2388">
        <v>37905.244116080699</v>
      </c>
      <c r="O2388">
        <v>169.3711388623</v>
      </c>
      <c r="P2388" s="153">
        <f t="shared" si="72"/>
        <v>37905.244116080699</v>
      </c>
      <c r="Q2388" s="153">
        <f t="shared" si="73"/>
        <v>-337.79717788279999</v>
      </c>
    </row>
    <row r="2389" spans="1:17" x14ac:dyDescent="0.2">
      <c r="A2389">
        <v>-9298.3477321179998</v>
      </c>
      <c r="B2389">
        <v>-14745.782979007499</v>
      </c>
      <c r="C2389">
        <v>2031.1724034442</v>
      </c>
      <c r="D2389">
        <v>37901.848114426197</v>
      </c>
      <c r="G2389">
        <v>37907.109017086397</v>
      </c>
      <c r="H2389">
        <v>-0.54339724580000004</v>
      </c>
      <c r="I2389">
        <v>0.44227844240000003</v>
      </c>
      <c r="J2389">
        <v>0.6074455473</v>
      </c>
      <c r="K2389">
        <v>-0.37432488520000001</v>
      </c>
      <c r="L2389">
        <v>37905.251755008299</v>
      </c>
      <c r="M2389">
        <v>-168.95502024219999</v>
      </c>
      <c r="N2389">
        <v>37905.251755008299</v>
      </c>
      <c r="O2389">
        <v>169.37503904330001</v>
      </c>
      <c r="P2389" s="153">
        <f t="shared" si="72"/>
        <v>37905.251755008299</v>
      </c>
      <c r="Q2389" s="153">
        <f t="shared" si="73"/>
        <v>-337.91004048439999</v>
      </c>
    </row>
    <row r="2390" spans="1:17" x14ac:dyDescent="0.2">
      <c r="A2390">
        <v>-7615.1553226020997</v>
      </c>
      <c r="B2390">
        <v>-14422.6822656681</v>
      </c>
      <c r="C2390">
        <v>1941.5795045452001</v>
      </c>
      <c r="D2390">
        <v>37901.851674871097</v>
      </c>
      <c r="G2390">
        <v>37907.112489060397</v>
      </c>
      <c r="H2390">
        <v>-0.55601965170000001</v>
      </c>
      <c r="I2390">
        <v>0.42402049660000002</v>
      </c>
      <c r="J2390">
        <v>0.60837620979999996</v>
      </c>
      <c r="K2390">
        <v>-0.37540265410000001</v>
      </c>
      <c r="L2390">
        <v>37905.259393934401</v>
      </c>
      <c r="M2390">
        <v>-168.8900358274</v>
      </c>
      <c r="N2390">
        <v>37905.259393934401</v>
      </c>
      <c r="O2390">
        <v>169.41829076779999</v>
      </c>
      <c r="P2390" s="153">
        <f t="shared" ref="P2390:P2453" si="74">N2390</f>
        <v>37905.259393934401</v>
      </c>
      <c r="Q2390" s="153">
        <f t="shared" ref="Q2390:Q2453" si="75">M2390*2</f>
        <v>-337.7800716548</v>
      </c>
    </row>
    <row r="2391" spans="1:17" x14ac:dyDescent="0.2">
      <c r="A2391">
        <v>-5690.9084149030004</v>
      </c>
      <c r="B2391">
        <v>-13924.5295890043</v>
      </c>
      <c r="C2391">
        <v>1823.8820560484</v>
      </c>
      <c r="D2391">
        <v>37901.855587702099</v>
      </c>
      <c r="G2391">
        <v>37907.115961034702</v>
      </c>
      <c r="H2391">
        <v>-0.56861461820000003</v>
      </c>
      <c r="I2391">
        <v>0.40466220260000002</v>
      </c>
      <c r="J2391">
        <v>0.61009341350000001</v>
      </c>
      <c r="K2391">
        <v>-0.37511590820000001</v>
      </c>
      <c r="L2391">
        <v>37905.267032858297</v>
      </c>
      <c r="M2391">
        <v>-168.90363349099999</v>
      </c>
      <c r="N2391">
        <v>37905.267032858297</v>
      </c>
      <c r="O2391">
        <v>169.5198946342</v>
      </c>
      <c r="P2391" s="153">
        <f t="shared" si="74"/>
        <v>37905.267032858297</v>
      </c>
      <c r="Q2391" s="153">
        <f t="shared" si="75"/>
        <v>-337.80726698199999</v>
      </c>
    </row>
    <row r="2392" spans="1:17" x14ac:dyDescent="0.2">
      <c r="A2392">
        <v>-3642.5652429423999</v>
      </c>
      <c r="B2392">
        <v>-13223.6218304996</v>
      </c>
      <c r="C2392">
        <v>1678.3557044571</v>
      </c>
      <c r="D2392">
        <v>37901.859597089002</v>
      </c>
      <c r="G2392">
        <v>37907.118738614001</v>
      </c>
      <c r="H2392">
        <v>-0.57870368009999995</v>
      </c>
      <c r="I2392">
        <v>0.38822014059999999</v>
      </c>
      <c r="J2392">
        <v>0.61209360970000004</v>
      </c>
      <c r="K2392">
        <v>-0.3738028705</v>
      </c>
      <c r="L2392">
        <v>37905.274671783802</v>
      </c>
      <c r="M2392">
        <v>-168.85919729080001</v>
      </c>
      <c r="N2392">
        <v>37905.274671783802</v>
      </c>
      <c r="O2392">
        <v>169.3888422842</v>
      </c>
      <c r="P2392" s="153">
        <f t="shared" si="74"/>
        <v>37905.274671783802</v>
      </c>
      <c r="Q2392" s="153">
        <f t="shared" si="75"/>
        <v>-337.71839458160002</v>
      </c>
    </row>
    <row r="2393" spans="1:17" x14ac:dyDescent="0.2">
      <c r="A2393">
        <v>-1801.8992091887999</v>
      </c>
      <c r="B2393">
        <v>-12417.303818280499</v>
      </c>
      <c r="C2393">
        <v>1526.6505917623001</v>
      </c>
      <c r="D2393">
        <v>37901.863094915003</v>
      </c>
      <c r="G2393">
        <v>37907.1215161933</v>
      </c>
      <c r="H2393">
        <v>-0.58882271050000001</v>
      </c>
      <c r="I2393">
        <v>0.37077235739999997</v>
      </c>
      <c r="J2393">
        <v>0.61470652940000003</v>
      </c>
      <c r="K2393">
        <v>-0.371418305</v>
      </c>
      <c r="L2393">
        <v>37905.282310727998</v>
      </c>
      <c r="M2393">
        <v>-168.84677780039999</v>
      </c>
      <c r="N2393">
        <v>37905.282310727998</v>
      </c>
      <c r="O2393">
        <v>169.33580971169999</v>
      </c>
      <c r="P2393" s="153">
        <f t="shared" si="74"/>
        <v>37905.282310727998</v>
      </c>
      <c r="Q2393" s="153">
        <f t="shared" si="75"/>
        <v>-337.69355560079998</v>
      </c>
    </row>
    <row r="2394" spans="1:17" x14ac:dyDescent="0.2">
      <c r="A2394">
        <v>57.576829265400001</v>
      </c>
      <c r="B2394">
        <v>-11393.839089069499</v>
      </c>
      <c r="C2394">
        <v>1348.6126939691001</v>
      </c>
      <c r="D2394">
        <v>37901.866569755002</v>
      </c>
      <c r="G2394">
        <v>37907.124293772598</v>
      </c>
      <c r="H2394">
        <v>-0.59897811150000002</v>
      </c>
      <c r="I2394">
        <v>0.3521522151</v>
      </c>
      <c r="J2394">
        <v>0.61798830270000005</v>
      </c>
      <c r="K2394">
        <v>-0.3678375961</v>
      </c>
      <c r="L2394">
        <v>37905.289949698599</v>
      </c>
      <c r="M2394">
        <v>-168.9376913056</v>
      </c>
      <c r="N2394">
        <v>37905.289949698599</v>
      </c>
      <c r="O2394">
        <v>169.37854113329999</v>
      </c>
      <c r="P2394" s="153">
        <f t="shared" si="74"/>
        <v>37905.289949698599</v>
      </c>
      <c r="Q2394" s="153">
        <f t="shared" si="75"/>
        <v>-337.8753826112</v>
      </c>
    </row>
    <row r="2395" spans="1:17" x14ac:dyDescent="0.2">
      <c r="A2395">
        <v>2038.4456552873</v>
      </c>
      <c r="B2395">
        <v>-9999.0152475773994</v>
      </c>
      <c r="C2395">
        <v>1122.8216448593</v>
      </c>
      <c r="D2395">
        <v>37901.870281452997</v>
      </c>
      <c r="G2395">
        <v>37907.127071351897</v>
      </c>
      <c r="H2395">
        <v>-0.60916238860000005</v>
      </c>
      <c r="I2395">
        <v>0.33216952080000001</v>
      </c>
      <c r="J2395">
        <v>0.62199752269999997</v>
      </c>
      <c r="K2395">
        <v>-0.36291001020000002</v>
      </c>
      <c r="L2395">
        <v>37905.297600694401</v>
      </c>
      <c r="M2395">
        <v>-163.61913688990001</v>
      </c>
      <c r="N2395">
        <v>37905.297600694401</v>
      </c>
      <c r="O2395">
        <v>164.16770627810001</v>
      </c>
      <c r="P2395" s="153">
        <f t="shared" si="74"/>
        <v>37905.297600694401</v>
      </c>
      <c r="Q2395" s="153">
        <f t="shared" si="75"/>
        <v>-327.23827377980001</v>
      </c>
    </row>
    <row r="2396" spans="1:17" x14ac:dyDescent="0.2">
      <c r="A2396">
        <v>3956.0078522375002</v>
      </c>
      <c r="B2396">
        <v>-8205.3117694951998</v>
      </c>
      <c r="C2396">
        <v>851.63478299760004</v>
      </c>
      <c r="D2396">
        <v>37901.874031455598</v>
      </c>
      <c r="G2396">
        <v>37907.131237720903</v>
      </c>
      <c r="H2396">
        <v>-0.62442691029999997</v>
      </c>
      <c r="I2396">
        <v>0.29916265359999999</v>
      </c>
      <c r="J2396">
        <v>0.62950063010000001</v>
      </c>
      <c r="K2396">
        <v>-0.35259282050000001</v>
      </c>
      <c r="L2396">
        <v>37905.305232708299</v>
      </c>
      <c r="M2396">
        <v>-158.21110841090001</v>
      </c>
      <c r="N2396">
        <v>37905.305232708299</v>
      </c>
      <c r="O2396">
        <v>158.6144625627</v>
      </c>
      <c r="P2396" s="153">
        <f t="shared" si="74"/>
        <v>37905.305232708299</v>
      </c>
      <c r="Q2396" s="153">
        <f t="shared" si="75"/>
        <v>-316.42221682180002</v>
      </c>
    </row>
    <row r="2397" spans="1:17" x14ac:dyDescent="0.2">
      <c r="A2397">
        <v>5630.3887301321001</v>
      </c>
      <c r="B2397">
        <v>-6001.5774638067996</v>
      </c>
      <c r="C2397">
        <v>539.21071340150002</v>
      </c>
      <c r="D2397">
        <v>37901.877730349501</v>
      </c>
      <c r="G2397">
        <v>37907.1354040898</v>
      </c>
      <c r="H2397">
        <v>-0.63947382480000003</v>
      </c>
      <c r="I2397">
        <v>0.26177143819999998</v>
      </c>
      <c r="J2397">
        <v>0.63893206420000004</v>
      </c>
      <c r="K2397">
        <v>-0.33810465670000001</v>
      </c>
      <c r="L2397">
        <v>37905.312872060102</v>
      </c>
      <c r="M2397">
        <v>-158.2305420507</v>
      </c>
      <c r="N2397">
        <v>37905.312872060102</v>
      </c>
      <c r="O2397">
        <v>158.73019585470001</v>
      </c>
      <c r="P2397" s="153">
        <f t="shared" si="74"/>
        <v>37905.312872060102</v>
      </c>
      <c r="Q2397" s="153">
        <f t="shared" si="75"/>
        <v>-316.46108410139999</v>
      </c>
    </row>
    <row r="2398" spans="1:17" x14ac:dyDescent="0.2">
      <c r="A2398">
        <v>6891.3559358153998</v>
      </c>
      <c r="B2398">
        <v>-3380.9656409711001</v>
      </c>
      <c r="C2398">
        <v>189.944816979</v>
      </c>
      <c r="D2398">
        <v>37901.8814188549</v>
      </c>
      <c r="G2398">
        <v>37907.139570458799</v>
      </c>
      <c r="H2398">
        <v>-0.65386674879999995</v>
      </c>
      <c r="I2398">
        <v>0.21908913899999999</v>
      </c>
      <c r="J2398">
        <v>0.6503536768</v>
      </c>
      <c r="K2398">
        <v>-0.31858800840000001</v>
      </c>
      <c r="L2398">
        <v>37905.320515416599</v>
      </c>
      <c r="M2398">
        <v>-153.01353443470001</v>
      </c>
      <c r="N2398">
        <v>37905.320515416599</v>
      </c>
      <c r="O2398">
        <v>153.54040281729999</v>
      </c>
      <c r="P2398" s="153">
        <f t="shared" si="74"/>
        <v>37905.320515416599</v>
      </c>
      <c r="Q2398" s="153">
        <f t="shared" si="75"/>
        <v>-306.02706886940001</v>
      </c>
    </row>
    <row r="2399" spans="1:17" x14ac:dyDescent="0.2">
      <c r="A2399">
        <v>7542.8965025001999</v>
      </c>
      <c r="B2399">
        <v>-495.57406085939999</v>
      </c>
      <c r="C2399">
        <v>-172.0957085631</v>
      </c>
      <c r="D2399">
        <v>37901.885074595099</v>
      </c>
      <c r="G2399">
        <v>37907.143736827697</v>
      </c>
      <c r="H2399">
        <v>-0.66684737599999999</v>
      </c>
      <c r="I2399">
        <v>0.1702640117</v>
      </c>
      <c r="J2399">
        <v>0.66361578080000005</v>
      </c>
      <c r="K2399">
        <v>-0.29315326850000001</v>
      </c>
      <c r="L2399">
        <v>37905.328156944401</v>
      </c>
      <c r="M2399">
        <v>-147.53402162130001</v>
      </c>
      <c r="N2399">
        <v>37905.328156944401</v>
      </c>
      <c r="O2399">
        <v>148.06801398920001</v>
      </c>
      <c r="P2399" s="153">
        <f t="shared" si="74"/>
        <v>37905.328156944401</v>
      </c>
      <c r="Q2399" s="153">
        <f t="shared" si="75"/>
        <v>-295.06804324260003</v>
      </c>
    </row>
    <row r="2400" spans="1:17" x14ac:dyDescent="0.2">
      <c r="A2400">
        <v>7529.3029323367</v>
      </c>
      <c r="B2400">
        <v>2320.4189836647001</v>
      </c>
      <c r="C2400">
        <v>-505.52102390829998</v>
      </c>
      <c r="D2400">
        <v>37901.888582692402</v>
      </c>
      <c r="G2400">
        <v>37907.147903196703</v>
      </c>
      <c r="H2400">
        <v>-0.6772543821</v>
      </c>
      <c r="I2400">
        <v>0.1147807165</v>
      </c>
      <c r="J2400">
        <v>0.67821366709999997</v>
      </c>
      <c r="K2400">
        <v>-0.26110938490000002</v>
      </c>
      <c r="L2400">
        <v>37905.335798148102</v>
      </c>
      <c r="M2400">
        <v>-142.74564063790001</v>
      </c>
      <c r="N2400">
        <v>37905.335798148102</v>
      </c>
      <c r="O2400">
        <v>142.72183057460001</v>
      </c>
      <c r="P2400" s="153">
        <f t="shared" si="74"/>
        <v>37905.335798148102</v>
      </c>
      <c r="Q2400" s="153">
        <f t="shared" si="75"/>
        <v>-285.49128127580002</v>
      </c>
    </row>
    <row r="2401" spans="1:17" x14ac:dyDescent="0.2">
      <c r="A2401">
        <v>6934.1666520515</v>
      </c>
      <c r="B2401">
        <v>5058.150895408</v>
      </c>
      <c r="C2401">
        <v>-811.79319821889999</v>
      </c>
      <c r="D2401">
        <v>37901.892210190301</v>
      </c>
      <c r="G2401">
        <v>37907.152069565702</v>
      </c>
      <c r="H2401">
        <v>-0.68356314080000002</v>
      </c>
      <c r="I2401">
        <v>5.2906231900000003E-2</v>
      </c>
      <c r="J2401">
        <v>0.69317690750000005</v>
      </c>
      <c r="K2401">
        <v>-0.2223693732</v>
      </c>
      <c r="L2401">
        <v>37905.343427342603</v>
      </c>
      <c r="M2401">
        <v>-142.54836972210001</v>
      </c>
      <c r="N2401">
        <v>37905.343427342603</v>
      </c>
      <c r="O2401">
        <v>142.68482924669999</v>
      </c>
      <c r="P2401" s="153">
        <f t="shared" si="74"/>
        <v>37905.343427342603</v>
      </c>
      <c r="Q2401" s="153">
        <f t="shared" si="75"/>
        <v>-285.09673944420001</v>
      </c>
    </row>
    <row r="2402" spans="1:17" x14ac:dyDescent="0.2">
      <c r="A2402">
        <v>5907.6692212387998</v>
      </c>
      <c r="B2402">
        <v>7506.5730763270003</v>
      </c>
      <c r="C2402">
        <v>-1070.4863367519999</v>
      </c>
      <c r="D2402">
        <v>37901.8958557898</v>
      </c>
      <c r="G2402">
        <v>37907.156235934599</v>
      </c>
      <c r="H2402">
        <v>-0.68418574040000002</v>
      </c>
      <c r="I2402">
        <v>-1.3843046100000001E-2</v>
      </c>
      <c r="J2402">
        <v>0.70713216909999999</v>
      </c>
      <c r="K2402">
        <v>-0.1779391414</v>
      </c>
      <c r="L2402">
        <v>37905.351066527699</v>
      </c>
      <c r="M2402">
        <v>-136.96830585219999</v>
      </c>
      <c r="N2402">
        <v>37905.351066527699</v>
      </c>
      <c r="O2402">
        <v>137.3111528533</v>
      </c>
      <c r="P2402" s="153">
        <f t="shared" si="74"/>
        <v>37905.351066527699</v>
      </c>
      <c r="Q2402" s="153">
        <f t="shared" si="75"/>
        <v>-273.93661170439998</v>
      </c>
    </row>
    <row r="2403" spans="1:17" x14ac:dyDescent="0.2">
      <c r="A2403">
        <v>4615.8247641913003</v>
      </c>
      <c r="B2403">
        <v>9621.5944394175003</v>
      </c>
      <c r="C2403">
        <v>-1281.4778403537</v>
      </c>
      <c r="D2403">
        <v>37901.899495836202</v>
      </c>
      <c r="G2403">
        <v>37907.160402303598</v>
      </c>
      <c r="H2403">
        <v>-0.67805428180000005</v>
      </c>
      <c r="I2403">
        <v>-8.2591554100000006E-2</v>
      </c>
      <c r="J2403">
        <v>0.7186647156</v>
      </c>
      <c r="K2403">
        <v>-0.13016164029999999</v>
      </c>
      <c r="L2403">
        <v>37905.358705708299</v>
      </c>
      <c r="M2403">
        <v>-131.9723505103</v>
      </c>
      <c r="N2403">
        <v>37905.358705708299</v>
      </c>
      <c r="O2403">
        <v>131.97994913380001</v>
      </c>
      <c r="P2403" s="153">
        <f t="shared" si="74"/>
        <v>37905.358705708299</v>
      </c>
      <c r="Q2403" s="153">
        <f t="shared" si="75"/>
        <v>-263.94470102060001</v>
      </c>
    </row>
    <row r="2404" spans="1:17" x14ac:dyDescent="0.2">
      <c r="A2404">
        <v>3232.7146896514</v>
      </c>
      <c r="B2404">
        <v>11365.6125059475</v>
      </c>
      <c r="C2404">
        <v>-1445.6709112345</v>
      </c>
      <c r="D2404">
        <v>37901.902991719697</v>
      </c>
      <c r="G2404">
        <v>37907.164568672597</v>
      </c>
      <c r="H2404">
        <v>-0.665187639</v>
      </c>
      <c r="I2404">
        <v>-0.14971217810000001</v>
      </c>
      <c r="J2404">
        <v>0.7268663594</v>
      </c>
      <c r="K2404">
        <v>-8.2322319800000002E-2</v>
      </c>
      <c r="L2404">
        <v>37905.366344884198</v>
      </c>
      <c r="M2404">
        <v>-126.3988938751</v>
      </c>
      <c r="N2404">
        <v>37905.366344884198</v>
      </c>
      <c r="O2404">
        <v>126.2129439178</v>
      </c>
      <c r="P2404" s="153">
        <f t="shared" si="74"/>
        <v>37905.366344884198</v>
      </c>
      <c r="Q2404" s="153">
        <f t="shared" si="75"/>
        <v>-252.7977877502</v>
      </c>
    </row>
    <row r="2405" spans="1:17" x14ac:dyDescent="0.2">
      <c r="A2405">
        <v>1730.6301454632001</v>
      </c>
      <c r="B2405">
        <v>12908.761857388399</v>
      </c>
      <c r="C2405">
        <v>-1582.3867953724</v>
      </c>
      <c r="D2405">
        <v>37901.906599451802</v>
      </c>
      <c r="G2405">
        <v>37907.168735041501</v>
      </c>
      <c r="H2405">
        <v>-0.6467646869</v>
      </c>
      <c r="I2405">
        <v>-0.2119547873</v>
      </c>
      <c r="J2405">
        <v>0.73167743380000005</v>
      </c>
      <c r="K2405">
        <v>-3.7666174599999998E-2</v>
      </c>
      <c r="L2405">
        <v>37905.373984055499</v>
      </c>
      <c r="M2405">
        <v>-120.95097343880001</v>
      </c>
      <c r="N2405">
        <v>37905.373984055499</v>
      </c>
      <c r="O2405">
        <v>120.7772432389</v>
      </c>
      <c r="P2405" s="153">
        <f t="shared" si="74"/>
        <v>37905.373984055499</v>
      </c>
      <c r="Q2405" s="153">
        <f t="shared" si="75"/>
        <v>-241.90194687760001</v>
      </c>
    </row>
    <row r="2406" spans="1:17" x14ac:dyDescent="0.2">
      <c r="A2406">
        <v>188.58130956479999</v>
      </c>
      <c r="B2406">
        <v>14237.0161057388</v>
      </c>
      <c r="C2406">
        <v>-1692.3968447627001</v>
      </c>
      <c r="D2406">
        <v>37901.910227904598</v>
      </c>
      <c r="G2406">
        <v>37907.1729014105</v>
      </c>
      <c r="H2406">
        <v>-0.62460546409999995</v>
      </c>
      <c r="I2406">
        <v>-0.26733917200000001</v>
      </c>
      <c r="J2406">
        <v>0.73375434309999998</v>
      </c>
      <c r="K2406">
        <v>1.5314082E-3</v>
      </c>
      <c r="L2406">
        <v>37905.381623222202</v>
      </c>
      <c r="M2406">
        <v>-115.3764984285</v>
      </c>
      <c r="N2406">
        <v>37905.381623222202</v>
      </c>
      <c r="O2406">
        <v>115.9136098641</v>
      </c>
      <c r="P2406" s="153">
        <f t="shared" si="74"/>
        <v>37905.381623222202</v>
      </c>
      <c r="Q2406" s="153">
        <f t="shared" si="75"/>
        <v>-230.752996857</v>
      </c>
    </row>
    <row r="2407" spans="1:17" x14ac:dyDescent="0.2">
      <c r="A2407">
        <v>-1312.5247222565999</v>
      </c>
      <c r="B2407">
        <v>15345.116915598301</v>
      </c>
      <c r="C2407">
        <v>-1777.5691014201</v>
      </c>
      <c r="D2407">
        <v>37901.913751948698</v>
      </c>
      <c r="G2407">
        <v>37907.177067779397</v>
      </c>
      <c r="H2407">
        <v>-0.60049344319999998</v>
      </c>
      <c r="I2407">
        <v>-0.31530141950000001</v>
      </c>
      <c r="J2407">
        <v>0.73404217510000003</v>
      </c>
      <c r="K2407">
        <v>3.4274258299999999E-2</v>
      </c>
      <c r="L2407">
        <v>37905.389262384197</v>
      </c>
      <c r="M2407">
        <v>-115.2744161998</v>
      </c>
      <c r="N2407">
        <v>37905.389262384197</v>
      </c>
      <c r="O2407">
        <v>114.9604710806</v>
      </c>
      <c r="P2407" s="153">
        <f t="shared" si="74"/>
        <v>37905.389262384197</v>
      </c>
      <c r="Q2407" s="153">
        <f t="shared" si="75"/>
        <v>-230.5488323996</v>
      </c>
    </row>
    <row r="2408" spans="1:17" x14ac:dyDescent="0.2">
      <c r="A2408">
        <v>-2986.116430866</v>
      </c>
      <c r="B2408">
        <v>16410.6375115189</v>
      </c>
      <c r="C2408">
        <v>-1852.3882882159</v>
      </c>
      <c r="D2408">
        <v>37901.917717338598</v>
      </c>
      <c r="G2408">
        <v>37907.181234148396</v>
      </c>
      <c r="H2408">
        <v>-0.57577043999999999</v>
      </c>
      <c r="I2408">
        <v>-0.35627832669999998</v>
      </c>
      <c r="J2408">
        <v>0.73340560629999996</v>
      </c>
      <c r="K2408">
        <v>6.05835874E-2</v>
      </c>
      <c r="L2408">
        <v>37905.396901541601</v>
      </c>
      <c r="M2408">
        <v>-109.7813228542</v>
      </c>
      <c r="N2408">
        <v>37905.396901541601</v>
      </c>
      <c r="O2408">
        <v>109.7060006765</v>
      </c>
      <c r="P2408" s="153">
        <f t="shared" si="74"/>
        <v>37905.396901541601</v>
      </c>
      <c r="Q2408" s="153">
        <f t="shared" si="75"/>
        <v>-219.5626457084</v>
      </c>
    </row>
    <row r="2409" spans="1:17" x14ac:dyDescent="0.2">
      <c r="A2409">
        <v>-4515.7786347007996</v>
      </c>
      <c r="B2409">
        <v>17254.328943159398</v>
      </c>
      <c r="C2409">
        <v>-1905.3414418448999</v>
      </c>
      <c r="D2409">
        <v>37901.921403095803</v>
      </c>
      <c r="G2409">
        <v>37907.185400517403</v>
      </c>
      <c r="H2409">
        <v>-0.55126620299999995</v>
      </c>
      <c r="I2409">
        <v>-0.39118377920000003</v>
      </c>
      <c r="J2409">
        <v>0.73246963470000004</v>
      </c>
      <c r="K2409">
        <v>8.1049728700000004E-2</v>
      </c>
      <c r="L2409">
        <v>37905.404540696698</v>
      </c>
      <c r="M2409">
        <v>-104.52607912889999</v>
      </c>
      <c r="N2409">
        <v>37905.404540696698</v>
      </c>
      <c r="O2409">
        <v>104.2702885384</v>
      </c>
      <c r="P2409" s="153">
        <f t="shared" si="74"/>
        <v>37905.404540696698</v>
      </c>
      <c r="Q2409" s="153">
        <f t="shared" si="75"/>
        <v>-209.05215825779999</v>
      </c>
    </row>
    <row r="2410" spans="1:17" x14ac:dyDescent="0.2">
      <c r="A2410">
        <v>-6169.3237771956001</v>
      </c>
      <c r="B2410">
        <v>18046.336638779201</v>
      </c>
      <c r="C2410">
        <v>-1948.3591621129001</v>
      </c>
      <c r="D2410">
        <v>37901.925475799697</v>
      </c>
      <c r="G2410">
        <v>37907.1895668863</v>
      </c>
      <c r="H2410">
        <v>-0.52740566129999999</v>
      </c>
      <c r="I2410">
        <v>-0.4210375146</v>
      </c>
      <c r="J2410">
        <v>0.73161741209999998</v>
      </c>
      <c r="K2410">
        <v>9.6470938899999997E-2</v>
      </c>
      <c r="L2410">
        <v>37905.412179842497</v>
      </c>
      <c r="M2410">
        <v>-99.062419370100002</v>
      </c>
      <c r="N2410">
        <v>37905.412179842497</v>
      </c>
      <c r="O2410">
        <v>98.987463828100005</v>
      </c>
      <c r="P2410" s="153">
        <f t="shared" si="74"/>
        <v>37905.412179842497</v>
      </c>
      <c r="Q2410" s="153">
        <f t="shared" si="75"/>
        <v>-198.1248387402</v>
      </c>
    </row>
    <row r="2411" spans="1:17" x14ac:dyDescent="0.2">
      <c r="A2411">
        <v>-7580.8973089253996</v>
      </c>
      <c r="B2411">
        <v>18634.697554598701</v>
      </c>
      <c r="C2411">
        <v>-1974.6822826327</v>
      </c>
      <c r="D2411">
        <v>37901.929039220398</v>
      </c>
      <c r="G2411">
        <v>37907.194427650102</v>
      </c>
      <c r="H2411">
        <v>-0.50058862479999999</v>
      </c>
      <c r="I2411">
        <v>-0.45072384669999999</v>
      </c>
      <c r="J2411">
        <v>0.73098983419999997</v>
      </c>
      <c r="K2411">
        <v>0.10914625560000001</v>
      </c>
      <c r="L2411">
        <v>37905.419819000002</v>
      </c>
      <c r="M2411">
        <v>-0.75860654859999999</v>
      </c>
      <c r="N2411">
        <v>37905.419819000002</v>
      </c>
      <c r="O2411">
        <v>0.99867311449999996</v>
      </c>
      <c r="P2411" s="153">
        <f t="shared" si="74"/>
        <v>37905.419819000002</v>
      </c>
      <c r="Q2411" s="153">
        <f t="shared" si="75"/>
        <v>-1.5172130972</v>
      </c>
    </row>
    <row r="2412" spans="1:17" x14ac:dyDescent="0.2">
      <c r="A2412">
        <v>-9069.9011774977007</v>
      </c>
      <c r="B2412">
        <v>19175.640517329401</v>
      </c>
      <c r="C2412">
        <v>-1993.0048872809</v>
      </c>
      <c r="D2412">
        <v>37901.932896661099</v>
      </c>
      <c r="G2412">
        <v>37907.1972052294</v>
      </c>
      <c r="H2412">
        <v>-0.48576450999999998</v>
      </c>
      <c r="I2412">
        <v>-0.46565520220000001</v>
      </c>
      <c r="J2412">
        <v>0.73085585230000005</v>
      </c>
      <c r="K2412">
        <v>0.1142269522</v>
      </c>
      <c r="L2412">
        <v>37905.427458243001</v>
      </c>
      <c r="M2412">
        <v>-0.68879931890000001</v>
      </c>
      <c r="N2412">
        <v>37905.427458243001</v>
      </c>
      <c r="O2412">
        <v>0.96247868309999995</v>
      </c>
      <c r="P2412" s="153">
        <f t="shared" si="74"/>
        <v>37905.427458243001</v>
      </c>
      <c r="Q2412" s="153">
        <f t="shared" si="75"/>
        <v>-1.3775986378</v>
      </c>
    </row>
    <row r="2413" spans="1:17" x14ac:dyDescent="0.2">
      <c r="A2413">
        <v>-10382.3950992435</v>
      </c>
      <c r="B2413">
        <v>19589.275123577401</v>
      </c>
      <c r="C2413">
        <v>-2001.6676101014</v>
      </c>
      <c r="D2413">
        <v>37901.936389475202</v>
      </c>
      <c r="G2413">
        <v>37907.199982808801</v>
      </c>
      <c r="H2413">
        <v>-0.47128212279999998</v>
      </c>
      <c r="I2413">
        <v>-0.47934955740000001</v>
      </c>
      <c r="J2413">
        <v>0.73089179179999997</v>
      </c>
      <c r="K2413">
        <v>0.1179591078</v>
      </c>
      <c r="L2413">
        <v>37905.435097541602</v>
      </c>
      <c r="M2413">
        <v>-0.79276056279999996</v>
      </c>
      <c r="N2413">
        <v>37905.435097541602</v>
      </c>
      <c r="O2413">
        <v>0.99578305810000001</v>
      </c>
      <c r="P2413" s="153">
        <f t="shared" si="74"/>
        <v>37905.435097541602</v>
      </c>
      <c r="Q2413" s="153">
        <f t="shared" si="75"/>
        <v>-1.5855211255999999</v>
      </c>
    </row>
    <row r="2414" spans="1:17" x14ac:dyDescent="0.2">
      <c r="A2414">
        <v>-11778.5002990375</v>
      </c>
      <c r="B2414">
        <v>19967.910484496198</v>
      </c>
      <c r="C2414">
        <v>-2003.6115631743</v>
      </c>
      <c r="D2414">
        <v>37901.940208757602</v>
      </c>
      <c r="G2414">
        <v>37907.2027603881</v>
      </c>
      <c r="H2414">
        <v>-0.45711466309999998</v>
      </c>
      <c r="I2414">
        <v>-0.49196641169999999</v>
      </c>
      <c r="J2414">
        <v>0.73109246640000003</v>
      </c>
      <c r="K2414">
        <v>0.1204949795</v>
      </c>
      <c r="L2414">
        <v>37905.442736888799</v>
      </c>
      <c r="M2414">
        <v>-0.73028644799999998</v>
      </c>
      <c r="N2414">
        <v>37905.442736888799</v>
      </c>
      <c r="O2414">
        <v>0.95257894639999996</v>
      </c>
      <c r="P2414" s="153">
        <f t="shared" si="74"/>
        <v>37905.442736888799</v>
      </c>
      <c r="Q2414" s="153">
        <f t="shared" si="75"/>
        <v>-1.460572896</v>
      </c>
    </row>
    <row r="2415" spans="1:17" x14ac:dyDescent="0.2">
      <c r="A2415">
        <v>-13134.097534406899</v>
      </c>
      <c r="B2415">
        <v>20277.6545122641</v>
      </c>
      <c r="C2415">
        <v>-1998.6367457619001</v>
      </c>
      <c r="D2415">
        <v>37901.944028132602</v>
      </c>
      <c r="G2415">
        <v>37907.205537967398</v>
      </c>
      <c r="H2415">
        <v>-0.4432320294</v>
      </c>
      <c r="I2415">
        <v>-0.50364098059999995</v>
      </c>
      <c r="J2415">
        <v>0.73144744900000003</v>
      </c>
      <c r="K2415">
        <v>0.1219662249</v>
      </c>
      <c r="L2415">
        <v>37905.450376275403</v>
      </c>
      <c r="M2415">
        <v>-0.77454944299999995</v>
      </c>
      <c r="N2415">
        <v>37905.450376275403</v>
      </c>
      <c r="O2415">
        <v>1.0430841045999999</v>
      </c>
      <c r="P2415" s="153">
        <f t="shared" si="74"/>
        <v>37905.450376275403</v>
      </c>
      <c r="Q2415" s="153">
        <f t="shared" si="75"/>
        <v>-1.5490988859999999</v>
      </c>
    </row>
    <row r="2416" spans="1:17" x14ac:dyDescent="0.2">
      <c r="A2416">
        <v>-14331.763246107301</v>
      </c>
      <c r="B2416">
        <v>20505.390970379201</v>
      </c>
      <c r="C2416">
        <v>-1988.7994188565001</v>
      </c>
      <c r="D2416">
        <v>37901.9475003548</v>
      </c>
      <c r="G2416">
        <v>37907.2090099415</v>
      </c>
      <c r="H2416">
        <v>-0.42623212069999999</v>
      </c>
      <c r="I2416">
        <v>-0.51708148129999998</v>
      </c>
      <c r="J2416">
        <v>0.73208723070000004</v>
      </c>
      <c r="K2416">
        <v>0.1224794169</v>
      </c>
      <c r="L2416">
        <v>37905.458015698998</v>
      </c>
      <c r="M2416">
        <v>-0.76494277420000001</v>
      </c>
      <c r="N2416">
        <v>37905.458015698998</v>
      </c>
      <c r="O2416">
        <v>0.93881323429999997</v>
      </c>
      <c r="P2416" s="153">
        <f t="shared" si="74"/>
        <v>37905.458015698998</v>
      </c>
      <c r="Q2416" s="153">
        <f t="shared" si="75"/>
        <v>-1.5298855484</v>
      </c>
    </row>
    <row r="2417" spans="1:17" x14ac:dyDescent="0.2">
      <c r="A2417">
        <v>-15726.1046535201</v>
      </c>
      <c r="B2417">
        <v>20717.532454529501</v>
      </c>
      <c r="C2417">
        <v>-1971.0665757214999</v>
      </c>
      <c r="D2417">
        <v>37901.951667021502</v>
      </c>
      <c r="G2417">
        <v>37907.212481915602</v>
      </c>
      <c r="H2417">
        <v>-0.40957004419999998</v>
      </c>
      <c r="I2417">
        <v>-0.52941179350000001</v>
      </c>
      <c r="J2417">
        <v>0.73291639109999995</v>
      </c>
      <c r="K2417">
        <v>0.12169262710000001</v>
      </c>
      <c r="L2417">
        <v>37905.4656551527</v>
      </c>
      <c r="M2417">
        <v>-0.65320059159999999</v>
      </c>
      <c r="N2417">
        <v>37905.4656551527</v>
      </c>
      <c r="O2417">
        <v>0.84605961789999995</v>
      </c>
      <c r="P2417" s="153">
        <f t="shared" si="74"/>
        <v>37905.4656551527</v>
      </c>
      <c r="Q2417" s="153">
        <f t="shared" si="75"/>
        <v>-1.3064011832</v>
      </c>
    </row>
    <row r="2418" spans="1:17" x14ac:dyDescent="0.2">
      <c r="A2418">
        <v>-17074.699271502399</v>
      </c>
      <c r="B2418">
        <v>20869.2888557283</v>
      </c>
      <c r="C2418">
        <v>-1947.5843070392</v>
      </c>
      <c r="D2418">
        <v>37901.955833688102</v>
      </c>
      <c r="G2418">
        <v>37907.215953889798</v>
      </c>
      <c r="H2418">
        <v>-0.39319104310000003</v>
      </c>
      <c r="I2418">
        <v>-0.54078147200000004</v>
      </c>
      <c r="J2418">
        <v>0.73390285789999998</v>
      </c>
      <c r="K2418">
        <v>0.1197614226</v>
      </c>
      <c r="L2418">
        <v>37905.473294631898</v>
      </c>
      <c r="M2418">
        <v>-0.76396020890000005</v>
      </c>
      <c r="N2418">
        <v>37905.473294631898</v>
      </c>
      <c r="O2418">
        <v>0.87707176070000004</v>
      </c>
      <c r="P2418" s="153">
        <f t="shared" si="74"/>
        <v>37905.473294631898</v>
      </c>
      <c r="Q2418" s="153">
        <f t="shared" si="75"/>
        <v>-1.5279204178000001</v>
      </c>
    </row>
    <row r="2419" spans="1:17" x14ac:dyDescent="0.2">
      <c r="A2419">
        <v>-18378.6746819828</v>
      </c>
      <c r="B2419">
        <v>20966.413563219801</v>
      </c>
      <c r="C2419">
        <v>-1918.9998011691</v>
      </c>
      <c r="D2419">
        <v>37901.960000354702</v>
      </c>
      <c r="G2419">
        <v>37907.219425863899</v>
      </c>
      <c r="H2419">
        <v>-0.3770457244</v>
      </c>
      <c r="I2419">
        <v>-0.55131161939999995</v>
      </c>
      <c r="J2419">
        <v>0.73501440360000003</v>
      </c>
      <c r="K2419">
        <v>0.1168154378</v>
      </c>
      <c r="L2419">
        <v>37905.480934134197</v>
      </c>
      <c r="M2419">
        <v>-0.7914928363</v>
      </c>
      <c r="N2419">
        <v>37905.480934134197</v>
      </c>
      <c r="O2419">
        <v>0.95765392009999994</v>
      </c>
      <c r="P2419" s="153">
        <f t="shared" si="74"/>
        <v>37905.480934134197</v>
      </c>
      <c r="Q2419" s="153">
        <f t="shared" si="75"/>
        <v>-1.5829856726</v>
      </c>
    </row>
    <row r="2420" spans="1:17" x14ac:dyDescent="0.2">
      <c r="A2420">
        <v>-19432.062665326899</v>
      </c>
      <c r="B2420">
        <v>21009.2135223398</v>
      </c>
      <c r="C2420">
        <v>-1891.6825270361001</v>
      </c>
      <c r="D2420">
        <v>37901.963472577001</v>
      </c>
      <c r="G2420">
        <v>37907.223592232898</v>
      </c>
      <c r="H2420">
        <v>-0.35791887639999997</v>
      </c>
      <c r="I2420">
        <v>-0.5629765404</v>
      </c>
      <c r="J2420">
        <v>0.73646911510000002</v>
      </c>
      <c r="K2420">
        <v>0.1120925306</v>
      </c>
      <c r="L2420">
        <v>37905.4885736574</v>
      </c>
      <c r="M2420">
        <v>-0.74874697629999998</v>
      </c>
      <c r="N2420">
        <v>37905.4885736574</v>
      </c>
      <c r="O2420">
        <v>0.99051516959999997</v>
      </c>
      <c r="P2420" s="153">
        <f t="shared" si="74"/>
        <v>37905.4885736574</v>
      </c>
      <c r="Q2420" s="153">
        <f t="shared" si="75"/>
        <v>-1.4974939526</v>
      </c>
    </row>
    <row r="2421" spans="1:17" x14ac:dyDescent="0.2">
      <c r="A2421">
        <v>-20657.198938298599</v>
      </c>
      <c r="B2421">
        <v>21018.572402327001</v>
      </c>
      <c r="C2421">
        <v>-1855.1214734825001</v>
      </c>
      <c r="D2421">
        <v>37901.967639243703</v>
      </c>
      <c r="G2421">
        <v>37907.227758601803</v>
      </c>
      <c r="H2421">
        <v>-0.33900189870000003</v>
      </c>
      <c r="I2421">
        <v>-0.5737082859</v>
      </c>
      <c r="J2421">
        <v>0.73800661209999996</v>
      </c>
      <c r="K2421">
        <v>0.10622031730000001</v>
      </c>
      <c r="L2421">
        <v>37905.496213201302</v>
      </c>
      <c r="M2421">
        <v>-0.77112286890000004</v>
      </c>
      <c r="N2421">
        <v>37905.496213201302</v>
      </c>
      <c r="O2421">
        <v>0.80945042229999997</v>
      </c>
      <c r="P2421" s="153">
        <f t="shared" si="74"/>
        <v>37905.496213201302</v>
      </c>
      <c r="Q2421" s="153">
        <f t="shared" si="75"/>
        <v>-1.5422457378000001</v>
      </c>
    </row>
    <row r="2422" spans="1:17" x14ac:dyDescent="0.2">
      <c r="A2422">
        <v>-21840.907690278898</v>
      </c>
      <c r="B2422">
        <v>20985.717432088401</v>
      </c>
      <c r="C2422">
        <v>-1814.8317311932001</v>
      </c>
      <c r="D2422">
        <v>37901.971805910398</v>
      </c>
      <c r="G2422">
        <v>37907.231924970802</v>
      </c>
      <c r="H2422">
        <v>-0.3202421238</v>
      </c>
      <c r="I2422">
        <v>-0.58361246359999996</v>
      </c>
      <c r="J2422">
        <v>0.73957783450000003</v>
      </c>
      <c r="K2422">
        <v>9.9328249699999996E-2</v>
      </c>
      <c r="L2422">
        <v>37905.503852759197</v>
      </c>
      <c r="M2422">
        <v>-0.73186935850000001</v>
      </c>
      <c r="N2422">
        <v>37905.503852759197</v>
      </c>
      <c r="O2422">
        <v>1.0894724292</v>
      </c>
      <c r="P2422" s="153">
        <f t="shared" si="74"/>
        <v>37905.503852759197</v>
      </c>
      <c r="Q2422" s="153">
        <f t="shared" si="75"/>
        <v>-1.463738717</v>
      </c>
    </row>
    <row r="2423" spans="1:17" x14ac:dyDescent="0.2">
      <c r="A2423">
        <v>-22984.249384094699</v>
      </c>
      <c r="B2423">
        <v>20914.0214330368</v>
      </c>
      <c r="C2423">
        <v>-1771.1804310488999</v>
      </c>
      <c r="D2423">
        <v>37901.975972576998</v>
      </c>
      <c r="G2423">
        <v>37907.236785734603</v>
      </c>
      <c r="H2423">
        <v>-0.298498971</v>
      </c>
      <c r="I2423">
        <v>-0.59423047959999997</v>
      </c>
      <c r="J2423">
        <v>0.74139245109999996</v>
      </c>
      <c r="K2423">
        <v>9.0142858399999998E-2</v>
      </c>
      <c r="L2423">
        <v>37905.511492335601</v>
      </c>
      <c r="M2423">
        <v>-0.82640596229999996</v>
      </c>
      <c r="N2423">
        <v>37905.511492335601</v>
      </c>
      <c r="O2423">
        <v>0.9563577177</v>
      </c>
      <c r="P2423" s="153">
        <f t="shared" si="74"/>
        <v>37905.511492335601</v>
      </c>
      <c r="Q2423" s="153">
        <f t="shared" si="75"/>
        <v>-1.6528119245999999</v>
      </c>
    </row>
    <row r="2424" spans="1:17" x14ac:dyDescent="0.2">
      <c r="A2424">
        <v>-24088.234584101501</v>
      </c>
      <c r="B2424">
        <v>20806.4647450923</v>
      </c>
      <c r="C2424">
        <v>-1724.4897373681999</v>
      </c>
      <c r="D2424">
        <v>37901.9801392437</v>
      </c>
      <c r="G2424">
        <v>37907.241646498398</v>
      </c>
      <c r="H2424">
        <v>-0.27686312600000001</v>
      </c>
      <c r="I2424">
        <v>-0.60393452120000002</v>
      </c>
      <c r="J2424">
        <v>0.74312296879999995</v>
      </c>
      <c r="K2424">
        <v>7.9863362800000004E-2</v>
      </c>
      <c r="L2424">
        <v>37905.519131923596</v>
      </c>
      <c r="M2424">
        <v>-0.6950557315</v>
      </c>
      <c r="N2424">
        <v>37905.519131923596</v>
      </c>
      <c r="O2424">
        <v>0.9796013549</v>
      </c>
      <c r="P2424" s="153">
        <f t="shared" si="74"/>
        <v>37905.519131923596</v>
      </c>
      <c r="Q2424" s="153">
        <f t="shared" si="75"/>
        <v>-1.390111463</v>
      </c>
    </row>
    <row r="2425" spans="1:17" x14ac:dyDescent="0.2">
      <c r="A2425">
        <v>-24978.850555471701</v>
      </c>
      <c r="B2425">
        <v>20691.359942516599</v>
      </c>
      <c r="C2425">
        <v>-1683.4652812086999</v>
      </c>
      <c r="D2425">
        <v>37901.983611465897</v>
      </c>
      <c r="G2425">
        <v>37907.247201657003</v>
      </c>
      <c r="H2425">
        <v>-0.25222521110000001</v>
      </c>
      <c r="I2425">
        <v>-0.61400216699999999</v>
      </c>
      <c r="J2425">
        <v>0.74491837490000001</v>
      </c>
      <c r="K2425">
        <v>6.69357639E-2</v>
      </c>
      <c r="L2425">
        <v>37905.526760485598</v>
      </c>
      <c r="M2425">
        <v>-0.69047401720000001</v>
      </c>
      <c r="N2425">
        <v>37905.526760485598</v>
      </c>
      <c r="O2425">
        <v>0.88405663189999995</v>
      </c>
      <c r="P2425" s="153">
        <f t="shared" si="74"/>
        <v>37905.526760485598</v>
      </c>
      <c r="Q2425" s="153">
        <f t="shared" si="75"/>
        <v>-1.3809480344</v>
      </c>
    </row>
    <row r="2426" spans="1:17" x14ac:dyDescent="0.2">
      <c r="A2426">
        <v>-26013.129383418898</v>
      </c>
      <c r="B2426">
        <v>20524.7312416979</v>
      </c>
      <c r="C2426">
        <v>-1631.91804198</v>
      </c>
      <c r="D2426">
        <v>37901.987778132599</v>
      </c>
      <c r="G2426">
        <v>37907.2527568156</v>
      </c>
      <c r="H2426">
        <v>-0.22765623230000001</v>
      </c>
      <c r="I2426">
        <v>-0.62305879760000005</v>
      </c>
      <c r="J2426">
        <v>0.74643911139999997</v>
      </c>
      <c r="K2426">
        <v>5.2905837300000001E-2</v>
      </c>
      <c r="L2426">
        <v>37905.534399446697</v>
      </c>
      <c r="M2426">
        <v>-0.7893288893</v>
      </c>
      <c r="N2426">
        <v>37905.534399446697</v>
      </c>
      <c r="O2426">
        <v>0.94899177219999997</v>
      </c>
      <c r="P2426" s="153">
        <f t="shared" si="74"/>
        <v>37905.534399446697</v>
      </c>
      <c r="Q2426" s="153">
        <f t="shared" si="75"/>
        <v>-1.5786577786</v>
      </c>
    </row>
    <row r="2427" spans="1:17" x14ac:dyDescent="0.2">
      <c r="A2427">
        <v>-27010.623364431402</v>
      </c>
      <c r="B2427">
        <v>20329.039714601498</v>
      </c>
      <c r="C2427">
        <v>-1578.0581542617999</v>
      </c>
      <c r="D2427">
        <v>37901.9919447992</v>
      </c>
      <c r="G2427">
        <v>37907.259006369102</v>
      </c>
      <c r="H2427">
        <v>-0.20009130529999999</v>
      </c>
      <c r="I2427">
        <v>-0.63211553819999999</v>
      </c>
      <c r="J2427">
        <v>0.74772886800000005</v>
      </c>
      <c r="K2427">
        <v>3.5985494100000001E-2</v>
      </c>
      <c r="L2427">
        <v>37905.542038409003</v>
      </c>
      <c r="M2427">
        <v>-0.77962808360000002</v>
      </c>
      <c r="N2427">
        <v>37905.542038409003</v>
      </c>
      <c r="O2427">
        <v>0.96753068109999996</v>
      </c>
      <c r="P2427" s="153">
        <f t="shared" si="74"/>
        <v>37905.542038409003</v>
      </c>
      <c r="Q2427" s="153">
        <f t="shared" si="75"/>
        <v>-1.5592561672</v>
      </c>
    </row>
    <row r="2428" spans="1:17" x14ac:dyDescent="0.2">
      <c r="A2428">
        <v>-27972.137689650401</v>
      </c>
      <c r="B2428">
        <v>20106.232038268099</v>
      </c>
      <c r="C2428">
        <v>-1522.0916599566999</v>
      </c>
      <c r="D2428">
        <v>37901.996111465902</v>
      </c>
      <c r="G2428">
        <v>37907.265255922503</v>
      </c>
      <c r="H2428">
        <v>-0.17262406259999999</v>
      </c>
      <c r="I2428">
        <v>-0.6400365174</v>
      </c>
      <c r="J2428">
        <v>0.74848421119999997</v>
      </c>
      <c r="K2428">
        <v>1.8043697399999999E-2</v>
      </c>
      <c r="L2428">
        <v>37905.549677372197</v>
      </c>
      <c r="M2428">
        <v>-0.7870241093</v>
      </c>
      <c r="N2428">
        <v>37905.549677372197</v>
      </c>
      <c r="O2428">
        <v>0.99468252079999997</v>
      </c>
      <c r="P2428" s="153">
        <f t="shared" si="74"/>
        <v>37905.549677372197</v>
      </c>
      <c r="Q2428" s="153">
        <f t="shared" si="75"/>
        <v>-1.5740482186</v>
      </c>
    </row>
    <row r="2429" spans="1:17" x14ac:dyDescent="0.2">
      <c r="A2429">
        <v>-28898.426488764399</v>
      </c>
      <c r="B2429">
        <v>19858.069605486598</v>
      </c>
      <c r="C2429">
        <v>-1464.2042083327999</v>
      </c>
      <c r="D2429">
        <v>37902.000278132597</v>
      </c>
      <c r="G2429">
        <v>37907.271505475997</v>
      </c>
      <c r="H2429">
        <v>-0.14529606049999999</v>
      </c>
      <c r="I2429">
        <v>-0.64687284619999996</v>
      </c>
      <c r="J2429">
        <v>0.74862809419999998</v>
      </c>
      <c r="K2429">
        <v>-7.4309129999999997E-4</v>
      </c>
      <c r="L2429">
        <v>37905.555927433801</v>
      </c>
      <c r="M2429">
        <v>-0.68857517779999999</v>
      </c>
      <c r="N2429">
        <v>37905.555927433801</v>
      </c>
      <c r="O2429">
        <v>0.98864990549999998</v>
      </c>
      <c r="P2429" s="153">
        <f t="shared" si="74"/>
        <v>37905.555927433801</v>
      </c>
      <c r="Q2429" s="153">
        <f t="shared" si="75"/>
        <v>-1.3771503556</v>
      </c>
    </row>
    <row r="2430" spans="1:17" x14ac:dyDescent="0.2">
      <c r="A2430">
        <v>-29643.935608287498</v>
      </c>
      <c r="B2430">
        <v>19633.0582193749</v>
      </c>
      <c r="C2430">
        <v>-1414.6189728546001</v>
      </c>
      <c r="D2430">
        <v>37902.003750354801</v>
      </c>
      <c r="G2430">
        <v>37907.277755029398</v>
      </c>
      <c r="H2430">
        <v>-0.11816697180000001</v>
      </c>
      <c r="I2430">
        <v>-0.65266810109999995</v>
      </c>
      <c r="J2430">
        <v>0.74809928989999996</v>
      </c>
      <c r="K2430">
        <v>-2.0208144399999999E-2</v>
      </c>
      <c r="L2430">
        <v>37905.563566398298</v>
      </c>
      <c r="M2430">
        <v>-0.62398713520000004</v>
      </c>
      <c r="N2430">
        <v>37905.563566398298</v>
      </c>
      <c r="O2430">
        <v>0.80268613980000003</v>
      </c>
      <c r="P2430" s="153">
        <f t="shared" si="74"/>
        <v>37905.563566398298</v>
      </c>
      <c r="Q2430" s="153">
        <f t="shared" si="75"/>
        <v>-1.2479742704000001</v>
      </c>
    </row>
    <row r="2431" spans="1:17" x14ac:dyDescent="0.2">
      <c r="A2431">
        <v>-30507.442055199699</v>
      </c>
      <c r="B2431">
        <v>19342.466145411399</v>
      </c>
      <c r="C2431">
        <v>-1353.6351197691999</v>
      </c>
      <c r="D2431">
        <v>37902.007917021503</v>
      </c>
      <c r="G2431">
        <v>37907.284004582798</v>
      </c>
      <c r="H2431">
        <v>-9.1309174600000001E-2</v>
      </c>
      <c r="I2431">
        <v>-0.65746351839999995</v>
      </c>
      <c r="J2431">
        <v>0.7468526351</v>
      </c>
      <c r="K2431">
        <v>-4.0193258699999998E-2</v>
      </c>
      <c r="L2431">
        <v>37905.571205363602</v>
      </c>
      <c r="M2431">
        <v>-0.799569364</v>
      </c>
      <c r="N2431">
        <v>37905.571205363602</v>
      </c>
      <c r="O2431">
        <v>1.0671558377000001</v>
      </c>
      <c r="P2431" s="153">
        <f t="shared" si="74"/>
        <v>37905.571205363602</v>
      </c>
      <c r="Q2431" s="153">
        <f t="shared" si="75"/>
        <v>-1.599138728</v>
      </c>
    </row>
    <row r="2432" spans="1:17" x14ac:dyDescent="0.2">
      <c r="A2432">
        <v>-31337.6014518517</v>
      </c>
      <c r="B2432">
        <v>19030.700217531899</v>
      </c>
      <c r="C2432">
        <v>-1291.1681880041001</v>
      </c>
      <c r="D2432">
        <v>37902.012083688103</v>
      </c>
      <c r="G2432">
        <v>37907.290948531103</v>
      </c>
      <c r="H2432">
        <v>-6.1882507500000003E-2</v>
      </c>
      <c r="I2432">
        <v>-0.66167086379999995</v>
      </c>
      <c r="J2432">
        <v>0.74459044159999999</v>
      </c>
      <c r="K2432">
        <v>-6.2827522100000005E-2</v>
      </c>
      <c r="L2432">
        <v>37905.578844329801</v>
      </c>
      <c r="M2432">
        <v>-0.80751789289999998</v>
      </c>
      <c r="N2432">
        <v>37905.578844329801</v>
      </c>
      <c r="O2432">
        <v>0.94150602139999995</v>
      </c>
      <c r="P2432" s="153">
        <f t="shared" si="74"/>
        <v>37905.578844329801</v>
      </c>
      <c r="Q2432" s="153">
        <f t="shared" si="75"/>
        <v>-1.6150357858</v>
      </c>
    </row>
    <row r="2433" spans="1:17" x14ac:dyDescent="0.2">
      <c r="A2433">
        <v>-32134.992740839101</v>
      </c>
      <c r="B2433">
        <v>18699.004797068199</v>
      </c>
      <c r="C2433">
        <v>-1227.3478648533001</v>
      </c>
      <c r="D2433">
        <v>37902.016250354798</v>
      </c>
      <c r="G2433">
        <v>37907.297892479401</v>
      </c>
      <c r="H2433">
        <v>-3.30018599E-2</v>
      </c>
      <c r="I2433">
        <v>-0.66475962860000004</v>
      </c>
      <c r="J2433">
        <v>0.74138787750000001</v>
      </c>
      <c r="K2433">
        <v>-8.5729391399999993E-2</v>
      </c>
      <c r="L2433">
        <v>37905.5864832972</v>
      </c>
      <c r="M2433">
        <v>-0.67186549399999995</v>
      </c>
      <c r="N2433">
        <v>37905.5864832972</v>
      </c>
      <c r="O2433">
        <v>0.94572339179999998</v>
      </c>
      <c r="P2433" s="153">
        <f t="shared" si="74"/>
        <v>37905.5864832972</v>
      </c>
      <c r="Q2433" s="153">
        <f t="shared" si="75"/>
        <v>-1.3437309879999999</v>
      </c>
    </row>
    <row r="2434" spans="1:17" x14ac:dyDescent="0.2">
      <c r="A2434">
        <v>-32900.154642567599</v>
      </c>
      <c r="B2434">
        <v>18348.526141669099</v>
      </c>
      <c r="C2434">
        <v>-1162.2934364829</v>
      </c>
      <c r="D2434">
        <v>37902.0204170215</v>
      </c>
      <c r="G2434">
        <v>37907.304836427698</v>
      </c>
      <c r="H2434">
        <v>-4.7758744000000004E-3</v>
      </c>
      <c r="I2434">
        <v>-0.66679988130000001</v>
      </c>
      <c r="J2434">
        <v>0.73724731740000005</v>
      </c>
      <c r="K2434">
        <v>-0.1087267324</v>
      </c>
      <c r="L2434">
        <v>37905.594122264898</v>
      </c>
      <c r="M2434">
        <v>-0.80079686880000001</v>
      </c>
      <c r="N2434">
        <v>37905.594122264898</v>
      </c>
      <c r="O2434">
        <v>0.9519394109</v>
      </c>
      <c r="P2434" s="153">
        <f t="shared" si="74"/>
        <v>37905.594122264898</v>
      </c>
      <c r="Q2434" s="153">
        <f t="shared" si="75"/>
        <v>-1.6015937376</v>
      </c>
    </row>
    <row r="2435" spans="1:17" x14ac:dyDescent="0.2">
      <c r="A2435">
        <v>-33633.587775988402</v>
      </c>
      <c r="B2435">
        <v>17980.3235808063</v>
      </c>
      <c r="C2435">
        <v>-1096.1150510862999</v>
      </c>
      <c r="D2435">
        <v>37902.0245836881</v>
      </c>
      <c r="G2435">
        <v>37907.312474770799</v>
      </c>
      <c r="H2435">
        <v>2.5399403399999999E-2</v>
      </c>
      <c r="I2435">
        <v>-0.66792496379999999</v>
      </c>
      <c r="J2435">
        <v>0.7316333478</v>
      </c>
      <c r="K2435">
        <v>-0.1339543107</v>
      </c>
      <c r="L2435">
        <v>37905.600372330002</v>
      </c>
      <c r="M2435">
        <v>-0.73452106449999999</v>
      </c>
      <c r="N2435">
        <v>37905.600372330002</v>
      </c>
      <c r="O2435">
        <v>0.97566771320000001</v>
      </c>
      <c r="P2435" s="153">
        <f t="shared" si="74"/>
        <v>37905.600372330002</v>
      </c>
      <c r="Q2435" s="153">
        <f t="shared" si="75"/>
        <v>-1.469042129</v>
      </c>
    </row>
    <row r="2436" spans="1:17" x14ac:dyDescent="0.2">
      <c r="A2436">
        <v>-34220.880967614197</v>
      </c>
      <c r="B2436">
        <v>17660.6596615052</v>
      </c>
      <c r="C2436">
        <v>-1040.1816966908</v>
      </c>
      <c r="D2436">
        <v>37902.028055910399</v>
      </c>
      <c r="G2436">
        <v>37907.320113113899</v>
      </c>
      <c r="H2436">
        <v>5.4553256100000003E-2</v>
      </c>
      <c r="I2436">
        <v>-0.66798410149999998</v>
      </c>
      <c r="J2436">
        <v>0.72495329399999997</v>
      </c>
      <c r="K2436">
        <v>-0.15894622950000001</v>
      </c>
      <c r="L2436">
        <v>37905.608011299002</v>
      </c>
      <c r="M2436">
        <v>-0.74009938149999999</v>
      </c>
      <c r="N2436">
        <v>37905.608011299002</v>
      </c>
      <c r="O2436">
        <v>0.98339026750000003</v>
      </c>
      <c r="P2436" s="153">
        <f t="shared" si="74"/>
        <v>37905.608011299002</v>
      </c>
      <c r="Q2436" s="153">
        <f t="shared" si="75"/>
        <v>-1.480198763</v>
      </c>
    </row>
    <row r="2437" spans="1:17" x14ac:dyDescent="0.2">
      <c r="A2437">
        <v>-34897.326393581301</v>
      </c>
      <c r="B2437">
        <v>17262.464050878501</v>
      </c>
      <c r="C2437">
        <v>-972.20274067119999</v>
      </c>
      <c r="D2437">
        <v>37902.032222577</v>
      </c>
      <c r="G2437">
        <v>37907.327751456898</v>
      </c>
      <c r="H2437">
        <v>8.2601171000000001E-2</v>
      </c>
      <c r="I2437">
        <v>-0.66709169199999996</v>
      </c>
      <c r="J2437">
        <v>0.71726416010000005</v>
      </c>
      <c r="K2437">
        <v>-0.1835697298</v>
      </c>
      <c r="L2437">
        <v>37905.630233741897</v>
      </c>
      <c r="M2437">
        <v>-0.81460881860000001</v>
      </c>
      <c r="N2437">
        <v>37905.630233741897</v>
      </c>
      <c r="O2437">
        <v>1.0312263419000001</v>
      </c>
      <c r="P2437" s="153">
        <f t="shared" si="74"/>
        <v>37905.630233741897</v>
      </c>
      <c r="Q2437" s="153">
        <f t="shared" si="75"/>
        <v>-1.6292176372</v>
      </c>
    </row>
    <row r="2438" spans="1:17" x14ac:dyDescent="0.2">
      <c r="A2438">
        <v>-35543.271521485403</v>
      </c>
      <c r="B2438">
        <v>16849.153622080699</v>
      </c>
      <c r="C2438">
        <v>-903.37123655580001</v>
      </c>
      <c r="D2438">
        <v>37902.036389243702</v>
      </c>
      <c r="G2438">
        <v>37907.334695405203</v>
      </c>
      <c r="H2438">
        <v>0.1070909878</v>
      </c>
      <c r="I2438">
        <v>-0.66555180729999996</v>
      </c>
      <c r="J2438">
        <v>0.70945064430000004</v>
      </c>
      <c r="K2438">
        <v>-0.2055531448</v>
      </c>
      <c r="L2438">
        <v>37905.637872699001</v>
      </c>
      <c r="M2438">
        <v>-0.81730252240000001</v>
      </c>
      <c r="N2438">
        <v>37905.637872699001</v>
      </c>
      <c r="O2438">
        <v>1.0495781800999999</v>
      </c>
      <c r="P2438" s="153">
        <f t="shared" si="74"/>
        <v>37905.637872699001</v>
      </c>
      <c r="Q2438" s="153">
        <f t="shared" si="75"/>
        <v>-1.6346050448</v>
      </c>
    </row>
    <row r="2439" spans="1:17" x14ac:dyDescent="0.2">
      <c r="A2439">
        <v>-36159.088275759801</v>
      </c>
      <c r="B2439">
        <v>16421.533842690202</v>
      </c>
      <c r="C2439">
        <v>-833.77119336630005</v>
      </c>
      <c r="D2439">
        <v>37902.040555910397</v>
      </c>
      <c r="G2439">
        <v>37907.341639353501</v>
      </c>
      <c r="H2439">
        <v>0.13059538060000001</v>
      </c>
      <c r="I2439">
        <v>-0.66340587829999997</v>
      </c>
      <c r="J2439">
        <v>0.70090014560000002</v>
      </c>
      <c r="K2439">
        <v>-0.22710454229999999</v>
      </c>
      <c r="L2439">
        <v>37905.645511659197</v>
      </c>
      <c r="M2439">
        <v>-0.75460346440000003</v>
      </c>
      <c r="N2439">
        <v>37905.645511659197</v>
      </c>
      <c r="O2439">
        <v>0.90270743939999998</v>
      </c>
      <c r="P2439" s="153">
        <f t="shared" si="74"/>
        <v>37905.645511659197</v>
      </c>
      <c r="Q2439" s="153">
        <f t="shared" si="75"/>
        <v>-1.5092069288000001</v>
      </c>
    </row>
    <row r="2440" spans="1:17" x14ac:dyDescent="0.2">
      <c r="A2440">
        <v>-36745.118912654398</v>
      </c>
      <c r="B2440">
        <v>15980.359926792</v>
      </c>
      <c r="C2440">
        <v>-763.48157601330001</v>
      </c>
      <c r="D2440">
        <v>37902.044722576997</v>
      </c>
      <c r="G2440">
        <v>37907.348583301798</v>
      </c>
      <c r="H2440">
        <v>0.1531068243</v>
      </c>
      <c r="I2440">
        <v>-0.66073537510000002</v>
      </c>
      <c r="J2440">
        <v>0.69165334540000001</v>
      </c>
      <c r="K2440">
        <v>-0.24819894079999999</v>
      </c>
      <c r="L2440">
        <v>37905.653150621001</v>
      </c>
      <c r="M2440">
        <v>-0.81412650269999998</v>
      </c>
      <c r="N2440">
        <v>37905.653150621001</v>
      </c>
      <c r="O2440">
        <v>0.97132973509999998</v>
      </c>
      <c r="P2440" s="153">
        <f t="shared" si="74"/>
        <v>37905.653150621001</v>
      </c>
      <c r="Q2440" s="153">
        <f t="shared" si="75"/>
        <v>-1.6282530054</v>
      </c>
    </row>
    <row r="2441" spans="1:17" x14ac:dyDescent="0.2">
      <c r="A2441">
        <v>-37210.951815076798</v>
      </c>
      <c r="B2441">
        <v>15602.8746890035</v>
      </c>
      <c r="C2441">
        <v>-704.43399866389996</v>
      </c>
      <c r="D2441">
        <v>37902.048194799201</v>
      </c>
      <c r="G2441">
        <v>37907.355527250002</v>
      </c>
      <c r="H2441">
        <v>0.17463172129999999</v>
      </c>
      <c r="I2441">
        <v>-0.65761700999999995</v>
      </c>
      <c r="J2441">
        <v>0.68174266539999995</v>
      </c>
      <c r="K2441">
        <v>-0.26883185879999999</v>
      </c>
      <c r="L2441">
        <v>37905.660789583802</v>
      </c>
      <c r="M2441">
        <v>-0.77532167549999997</v>
      </c>
      <c r="N2441">
        <v>37905.660789583802</v>
      </c>
      <c r="O2441">
        <v>0.9738215858</v>
      </c>
      <c r="P2441" s="153">
        <f t="shared" si="74"/>
        <v>37905.660789583802</v>
      </c>
      <c r="Q2441" s="153">
        <f t="shared" si="75"/>
        <v>-1.5506433509999999</v>
      </c>
    </row>
    <row r="2442" spans="1:17" x14ac:dyDescent="0.2">
      <c r="A2442">
        <v>-37743.170414389802</v>
      </c>
      <c r="B2442">
        <v>15138.6664051055</v>
      </c>
      <c r="C2442">
        <v>-633.07074099969998</v>
      </c>
      <c r="D2442">
        <v>37902.052361465903</v>
      </c>
      <c r="G2442">
        <v>37907.363165593102</v>
      </c>
      <c r="H2442">
        <v>0.19719072900000001</v>
      </c>
      <c r="I2442">
        <v>-0.65375443519999998</v>
      </c>
      <c r="J2442">
        <v>0.67009908159999998</v>
      </c>
      <c r="K2442">
        <v>-0.29101232900000001</v>
      </c>
      <c r="L2442">
        <v>37905.668428547397</v>
      </c>
      <c r="M2442">
        <v>-0.73228022650000002</v>
      </c>
      <c r="N2442">
        <v>37905.668428547397</v>
      </c>
      <c r="O2442">
        <v>0.84134314389999998</v>
      </c>
      <c r="P2442" s="153">
        <f t="shared" si="74"/>
        <v>37905.668428547397</v>
      </c>
      <c r="Q2442" s="153">
        <f t="shared" si="75"/>
        <v>-1.464560453</v>
      </c>
    </row>
    <row r="2443" spans="1:17" x14ac:dyDescent="0.2">
      <c r="A2443">
        <v>-38246.4229572103</v>
      </c>
      <c r="B2443">
        <v>14662.813516030599</v>
      </c>
      <c r="C2443">
        <v>-561.21895715220001</v>
      </c>
      <c r="D2443">
        <v>37902.056528132598</v>
      </c>
      <c r="G2443">
        <v>37907.370803936203</v>
      </c>
      <c r="H2443">
        <v>0.21861139299999999</v>
      </c>
      <c r="I2443">
        <v>-0.64952327560000001</v>
      </c>
      <c r="J2443">
        <v>0.6576862577</v>
      </c>
      <c r="K2443">
        <v>-0.31269371550000002</v>
      </c>
      <c r="L2443">
        <v>37905.676067511798</v>
      </c>
      <c r="M2443">
        <v>-0.78980003249999997</v>
      </c>
      <c r="N2443">
        <v>37905.676067511798</v>
      </c>
      <c r="O2443">
        <v>0.97848322779999997</v>
      </c>
      <c r="P2443" s="153">
        <f t="shared" si="74"/>
        <v>37905.676067511798</v>
      </c>
      <c r="Q2443" s="153">
        <f t="shared" si="75"/>
        <v>-1.5796000649999999</v>
      </c>
    </row>
    <row r="2444" spans="1:17" x14ac:dyDescent="0.2">
      <c r="A2444">
        <v>-38720.949567761098</v>
      </c>
      <c r="B2444">
        <v>14175.9214447825</v>
      </c>
      <c r="C2444">
        <v>-488.94299980549999</v>
      </c>
      <c r="D2444">
        <v>37902.060694799198</v>
      </c>
      <c r="G2444">
        <v>37907.378442279303</v>
      </c>
      <c r="H2444">
        <v>0.2389341827</v>
      </c>
      <c r="I2444">
        <v>-0.6450035355</v>
      </c>
      <c r="J2444">
        <v>0.64448801160000002</v>
      </c>
      <c r="K2444">
        <v>-0.33394026170000002</v>
      </c>
      <c r="L2444">
        <v>37905.683706477001</v>
      </c>
      <c r="M2444">
        <v>-0.74587353560000003</v>
      </c>
      <c r="N2444">
        <v>37905.683706477001</v>
      </c>
      <c r="O2444">
        <v>1.0244662994</v>
      </c>
      <c r="P2444" s="153">
        <f t="shared" si="74"/>
        <v>37905.683706477001</v>
      </c>
      <c r="Q2444" s="153">
        <f t="shared" si="75"/>
        <v>-1.4917470712000001</v>
      </c>
    </row>
    <row r="2445" spans="1:17" x14ac:dyDescent="0.2">
      <c r="A2445">
        <v>-39166.966221045397</v>
      </c>
      <c r="B2445">
        <v>13678.565515968099</v>
      </c>
      <c r="C2445">
        <v>-416.30439725460002</v>
      </c>
      <c r="D2445">
        <v>37902.0648614659</v>
      </c>
      <c r="G2445">
        <v>37907.386080622397</v>
      </c>
      <c r="H2445">
        <v>0.25820042720000003</v>
      </c>
      <c r="I2445">
        <v>-0.640269961</v>
      </c>
      <c r="J2445">
        <v>0.63045805619999995</v>
      </c>
      <c r="K2445">
        <v>-0.35483736529999998</v>
      </c>
      <c r="L2445">
        <v>37905.691345443003</v>
      </c>
      <c r="M2445">
        <v>-0.72554711299999997</v>
      </c>
      <c r="N2445">
        <v>37905.691345443003</v>
      </c>
      <c r="O2445">
        <v>1.0362133093000001</v>
      </c>
      <c r="P2445" s="153">
        <f t="shared" si="74"/>
        <v>37905.691345443003</v>
      </c>
      <c r="Q2445" s="153">
        <f t="shared" si="75"/>
        <v>-1.4510942259999999</v>
      </c>
    </row>
    <row r="2446" spans="1:17" x14ac:dyDescent="0.2">
      <c r="A2446">
        <v>-39517.008002012597</v>
      </c>
      <c r="B2446">
        <v>13256.505293694599</v>
      </c>
      <c r="C2446">
        <v>-355.53786669530001</v>
      </c>
      <c r="D2446">
        <v>37902.068333688097</v>
      </c>
      <c r="G2446">
        <v>37907.393718965497</v>
      </c>
      <c r="H2446">
        <v>0.27644618300000001</v>
      </c>
      <c r="I2446">
        <v>-0.63539523490000005</v>
      </c>
      <c r="J2446">
        <v>0.6155129614</v>
      </c>
      <c r="K2446">
        <v>-0.37549194079999998</v>
      </c>
      <c r="L2446">
        <v>37905.698984409697</v>
      </c>
      <c r="M2446">
        <v>-0.65212469149999996</v>
      </c>
      <c r="N2446">
        <v>37905.698984409697</v>
      </c>
      <c r="O2446">
        <v>0.98780891800000004</v>
      </c>
      <c r="P2446" s="153">
        <f t="shared" si="74"/>
        <v>37905.698984409697</v>
      </c>
      <c r="Q2446" s="153">
        <f t="shared" si="75"/>
        <v>-1.3042493829999999</v>
      </c>
    </row>
    <row r="2447" spans="1:17" x14ac:dyDescent="0.2">
      <c r="A2447">
        <v>-39911.240462778202</v>
      </c>
      <c r="B2447">
        <v>12741.371871990899</v>
      </c>
      <c r="C2447">
        <v>-282.38615230099998</v>
      </c>
      <c r="D2447">
        <v>37902.0725003548</v>
      </c>
      <c r="G2447">
        <v>37907.400662913802</v>
      </c>
      <c r="H2447">
        <v>0.29216766059999999</v>
      </c>
      <c r="I2447">
        <v>-0.63090457789999999</v>
      </c>
      <c r="J2447">
        <v>0.6010234082</v>
      </c>
      <c r="K2447">
        <v>-0.39416790130000001</v>
      </c>
      <c r="L2447">
        <v>37905.706623376798</v>
      </c>
      <c r="M2447">
        <v>-0.7683944439</v>
      </c>
      <c r="N2447">
        <v>37905.706623376798</v>
      </c>
      <c r="O2447">
        <v>1.0401735936000001</v>
      </c>
      <c r="P2447" s="153">
        <f t="shared" si="74"/>
        <v>37905.706623376798</v>
      </c>
      <c r="Q2447" s="153">
        <f t="shared" si="75"/>
        <v>-1.5367888878</v>
      </c>
    </row>
    <row r="2448" spans="1:17" x14ac:dyDescent="0.2">
      <c r="A2448">
        <v>-40277.450651330902</v>
      </c>
      <c r="B2448">
        <v>12217.2664766375</v>
      </c>
      <c r="C2448">
        <v>-209.03356515429999</v>
      </c>
      <c r="D2448">
        <v>37902.076667021502</v>
      </c>
      <c r="G2448">
        <v>37907.4076068621</v>
      </c>
      <c r="H2448">
        <v>0.30706665430000002</v>
      </c>
      <c r="I2448">
        <v>-0.6264234367</v>
      </c>
      <c r="J2448">
        <v>0.58552723719999999</v>
      </c>
      <c r="K2448">
        <v>-0.41286995799999998</v>
      </c>
      <c r="L2448">
        <v>37905.714262344198</v>
      </c>
      <c r="M2448">
        <v>-0.66211088750000002</v>
      </c>
      <c r="N2448">
        <v>37905.714262344198</v>
      </c>
      <c r="O2448">
        <v>1.0713629522000001</v>
      </c>
      <c r="P2448" s="153">
        <f t="shared" si="74"/>
        <v>37905.714262344198</v>
      </c>
      <c r="Q2448" s="153">
        <f t="shared" si="75"/>
        <v>-1.324221775</v>
      </c>
    </row>
    <row r="2449" spans="1:17" x14ac:dyDescent="0.2">
      <c r="A2449">
        <v>-40615.768867798601</v>
      </c>
      <c r="B2449">
        <v>11684.6746512439</v>
      </c>
      <c r="C2449">
        <v>-135.53362823200001</v>
      </c>
      <c r="D2449">
        <v>37902.080833688102</v>
      </c>
      <c r="G2449">
        <v>37907.4138564155</v>
      </c>
      <c r="H2449">
        <v>0.31975359580000001</v>
      </c>
      <c r="I2449">
        <v>-0.62246268729999998</v>
      </c>
      <c r="J2449">
        <v>0.57055525900000004</v>
      </c>
      <c r="K2449">
        <v>-0.42984245630000001</v>
      </c>
      <c r="L2449">
        <v>37905.721901311997</v>
      </c>
      <c r="M2449">
        <v>-0.75269385330000005</v>
      </c>
      <c r="N2449">
        <v>37905.721901311997</v>
      </c>
      <c r="O2449">
        <v>0.9356757174</v>
      </c>
      <c r="P2449" s="153">
        <f t="shared" si="74"/>
        <v>37905.721901311997</v>
      </c>
      <c r="Q2449" s="153">
        <f t="shared" si="75"/>
        <v>-1.5053877066000001</v>
      </c>
    </row>
    <row r="2450" spans="1:17" x14ac:dyDescent="0.2">
      <c r="A2450">
        <v>-40926.304449219999</v>
      </c>
      <c r="B2450">
        <v>11144.0641155714</v>
      </c>
      <c r="C2450">
        <v>-61.938396846899998</v>
      </c>
      <c r="D2450">
        <v>37902.085000354702</v>
      </c>
      <c r="G2450">
        <v>37907.419411574097</v>
      </c>
      <c r="H2450">
        <v>0.33042067419999999</v>
      </c>
      <c r="I2450">
        <v>-0.61906089980000001</v>
      </c>
      <c r="J2450">
        <v>0.55626405459999995</v>
      </c>
      <c r="K2450">
        <v>-0.4451472588</v>
      </c>
      <c r="L2450">
        <v>37905.729540280197</v>
      </c>
      <c r="M2450">
        <v>-0.7885757363</v>
      </c>
      <c r="N2450">
        <v>37905.729540280197</v>
      </c>
      <c r="O2450">
        <v>0.98670654719999995</v>
      </c>
      <c r="P2450" s="153">
        <f t="shared" si="74"/>
        <v>37905.729540280197</v>
      </c>
      <c r="Q2450" s="153">
        <f t="shared" si="75"/>
        <v>-1.5771514726</v>
      </c>
    </row>
    <row r="2451" spans="1:17" x14ac:dyDescent="0.2">
      <c r="A2451">
        <v>-41163.925921267997</v>
      </c>
      <c r="B2451">
        <v>10687.756364230199</v>
      </c>
      <c r="C2451">
        <v>-0.57293124910000004</v>
      </c>
      <c r="D2451">
        <v>37902.088472577001</v>
      </c>
      <c r="G2451">
        <v>37907.424272337899</v>
      </c>
      <c r="H2451">
        <v>0.33923763579999999</v>
      </c>
      <c r="I2451">
        <v>-0.61623246819999999</v>
      </c>
      <c r="J2451">
        <v>0.54284579349999995</v>
      </c>
      <c r="K2451">
        <v>-0.4587960506</v>
      </c>
      <c r="L2451">
        <v>37905.737179249001</v>
      </c>
      <c r="M2451">
        <v>-0.75636341880000002</v>
      </c>
      <c r="N2451">
        <v>37905.737179249001</v>
      </c>
      <c r="O2451">
        <v>0.91548164799999998</v>
      </c>
      <c r="P2451" s="153">
        <f t="shared" si="74"/>
        <v>37905.737179249001</v>
      </c>
      <c r="Q2451" s="153">
        <f t="shared" si="75"/>
        <v>-1.5127268376</v>
      </c>
    </row>
    <row r="2452" spans="1:17" x14ac:dyDescent="0.2">
      <c r="A2452">
        <v>-41423.742692269901</v>
      </c>
      <c r="B2452">
        <v>10133.6082844431</v>
      </c>
      <c r="C2452">
        <v>73.065803077200002</v>
      </c>
      <c r="D2452">
        <v>37902.092639243703</v>
      </c>
      <c r="G2452">
        <v>37907.429133101701</v>
      </c>
      <c r="H2452">
        <v>0.34750844269999998</v>
      </c>
      <c r="I2452">
        <v>-0.61360781519999996</v>
      </c>
      <c r="J2452">
        <v>0.52839859609999995</v>
      </c>
      <c r="K2452">
        <v>-0.47277717260000002</v>
      </c>
      <c r="L2452">
        <v>37905.744818218001</v>
      </c>
      <c r="M2452">
        <v>-0.69858996439999999</v>
      </c>
      <c r="N2452">
        <v>37905.744818218001</v>
      </c>
      <c r="O2452">
        <v>0.87374912110000003</v>
      </c>
      <c r="P2452" s="153">
        <f t="shared" si="74"/>
        <v>37905.744818218001</v>
      </c>
      <c r="Q2452" s="153">
        <f t="shared" si="75"/>
        <v>-1.3971799288</v>
      </c>
    </row>
    <row r="2453" spans="1:17" x14ac:dyDescent="0.2">
      <c r="A2453">
        <v>-41655.976112174503</v>
      </c>
      <c r="B2453">
        <v>9572.6865991404993</v>
      </c>
      <c r="C2453">
        <v>146.6584366248</v>
      </c>
      <c r="D2453">
        <v>37902.096805910398</v>
      </c>
      <c r="G2453">
        <v>37907.4332994707</v>
      </c>
      <c r="H2453">
        <v>0.35409257770000002</v>
      </c>
      <c r="I2453">
        <v>-0.61158473499999999</v>
      </c>
      <c r="J2453">
        <v>0.51502819749999995</v>
      </c>
      <c r="K2453">
        <v>-0.48510670389999999</v>
      </c>
      <c r="L2453">
        <v>37905.752457187198</v>
      </c>
      <c r="M2453">
        <v>-0.73483825390000002</v>
      </c>
      <c r="N2453">
        <v>37905.752457187198</v>
      </c>
      <c r="O2453">
        <v>0.90411428000000005</v>
      </c>
      <c r="P2453" s="153">
        <f t="shared" si="74"/>
        <v>37905.752457187198</v>
      </c>
      <c r="Q2453" s="153">
        <f t="shared" si="75"/>
        <v>-1.4696765078</v>
      </c>
    </row>
    <row r="2454" spans="1:17" x14ac:dyDescent="0.2">
      <c r="A2454">
        <v>-41860.6583574939</v>
      </c>
      <c r="B2454">
        <v>9005.4078260049992</v>
      </c>
      <c r="C2454">
        <v>220.15660944410001</v>
      </c>
      <c r="D2454">
        <v>37902.100972576998</v>
      </c>
      <c r="G2454">
        <v>37907.437465839597</v>
      </c>
      <c r="H2454">
        <v>0.36011946020000002</v>
      </c>
      <c r="I2454">
        <v>-0.60984777999999995</v>
      </c>
      <c r="J2454">
        <v>0.50055271570000004</v>
      </c>
      <c r="K2454">
        <v>-0.49784198140000002</v>
      </c>
      <c r="L2454">
        <v>37905.760096156897</v>
      </c>
      <c r="M2454">
        <v>-0.77542102639999999</v>
      </c>
      <c r="N2454">
        <v>37905.760096156897</v>
      </c>
      <c r="O2454">
        <v>0.86234147409999995</v>
      </c>
      <c r="P2454" s="153">
        <f t="shared" ref="P2454:P2517" si="76">N2454</f>
        <v>37905.760096156897</v>
      </c>
      <c r="Q2454" s="153">
        <f t="shared" ref="Q2454:Q2517" si="77">M2454*2</f>
        <v>-1.5508420528</v>
      </c>
    </row>
    <row r="2455" spans="1:17" x14ac:dyDescent="0.2">
      <c r="A2455">
        <v>-42037.801965940598</v>
      </c>
      <c r="B2455">
        <v>8432.1790757763993</v>
      </c>
      <c r="C2455">
        <v>293.51247259759998</v>
      </c>
      <c r="D2455">
        <v>37902.1051392437</v>
      </c>
      <c r="G2455">
        <v>37907.440937813801</v>
      </c>
      <c r="H2455">
        <v>0.36462701870000003</v>
      </c>
      <c r="I2455">
        <v>-0.60869006930000003</v>
      </c>
      <c r="J2455">
        <v>0.4874720213</v>
      </c>
      <c r="K2455">
        <v>-0.50883648179999996</v>
      </c>
      <c r="L2455">
        <v>37905.767735126603</v>
      </c>
      <c r="M2455">
        <v>-0.76174641460000003</v>
      </c>
      <c r="N2455">
        <v>37905.767735126603</v>
      </c>
      <c r="O2455">
        <v>1.0117498449</v>
      </c>
      <c r="P2455" s="153">
        <f t="shared" si="76"/>
        <v>37905.767735126603</v>
      </c>
      <c r="Q2455" s="153">
        <f t="shared" si="77"/>
        <v>-1.5234928292000001</v>
      </c>
    </row>
    <row r="2456" spans="1:17" x14ac:dyDescent="0.2">
      <c r="A2456">
        <v>-42164.380692732899</v>
      </c>
      <c r="B2456">
        <v>7950.2315239137997</v>
      </c>
      <c r="C2456">
        <v>354.4993667187</v>
      </c>
      <c r="D2456">
        <v>37902.108611465897</v>
      </c>
      <c r="G2456">
        <v>37907.444409787902</v>
      </c>
      <c r="H2456">
        <v>0.36855934530000001</v>
      </c>
      <c r="I2456">
        <v>-0.60787750269999996</v>
      </c>
      <c r="J2456">
        <v>0.4732722674</v>
      </c>
      <c r="K2456">
        <v>-0.52025216149999998</v>
      </c>
      <c r="L2456">
        <v>37905.775374096702</v>
      </c>
      <c r="M2456">
        <v>-0.910668688</v>
      </c>
      <c r="N2456">
        <v>37905.775374096702</v>
      </c>
      <c r="O2456">
        <v>1.0858610763000001</v>
      </c>
      <c r="P2456" s="153">
        <f t="shared" si="76"/>
        <v>37905.775374096702</v>
      </c>
      <c r="Q2456" s="153">
        <f t="shared" si="77"/>
        <v>-1.821337376</v>
      </c>
    </row>
    <row r="2457" spans="1:17" x14ac:dyDescent="0.2">
      <c r="A2457">
        <v>-42291.004401243597</v>
      </c>
      <c r="B2457">
        <v>7367.1265066399001</v>
      </c>
      <c r="C2457">
        <v>427.47105951750001</v>
      </c>
      <c r="D2457">
        <v>37902.112778132599</v>
      </c>
      <c r="G2457">
        <v>37907.447187367201</v>
      </c>
      <c r="H2457">
        <v>0.371198158</v>
      </c>
      <c r="I2457">
        <v>-0.60754405190000005</v>
      </c>
      <c r="J2457">
        <v>0.4609488014</v>
      </c>
      <c r="K2457">
        <v>-0.52974366920000004</v>
      </c>
      <c r="L2457">
        <v>37905.783013067099</v>
      </c>
      <c r="M2457">
        <v>-0.73257856560000001</v>
      </c>
      <c r="N2457">
        <v>37905.783013067099</v>
      </c>
      <c r="O2457">
        <v>1.0235908772</v>
      </c>
      <c r="P2457" s="153">
        <f t="shared" si="76"/>
        <v>37905.783013067099</v>
      </c>
      <c r="Q2457" s="153">
        <f t="shared" si="77"/>
        <v>-1.4651571312</v>
      </c>
    </row>
    <row r="2458" spans="1:17" x14ac:dyDescent="0.2">
      <c r="A2458">
        <v>-42390.018631108403</v>
      </c>
      <c r="B2458">
        <v>6779.1866166956997</v>
      </c>
      <c r="C2458">
        <v>500.1661486406</v>
      </c>
      <c r="D2458">
        <v>37902.1169447992</v>
      </c>
      <c r="G2458">
        <v>37907.4499649465</v>
      </c>
      <c r="H2458">
        <v>0.37328286910000003</v>
      </c>
      <c r="I2458">
        <v>-0.60756514809999995</v>
      </c>
      <c r="J2458">
        <v>0.4476017397</v>
      </c>
      <c r="K2458">
        <v>-0.53960835159999998</v>
      </c>
      <c r="L2458">
        <v>37905.7906520377</v>
      </c>
      <c r="M2458">
        <v>-0.73960658050000005</v>
      </c>
      <c r="N2458">
        <v>37905.7906520377</v>
      </c>
      <c r="O2458">
        <v>0.89365493539999996</v>
      </c>
      <c r="P2458" s="153">
        <f t="shared" si="76"/>
        <v>37905.7906520377</v>
      </c>
      <c r="Q2458" s="153">
        <f t="shared" si="77"/>
        <v>-1.4792131610000001</v>
      </c>
    </row>
    <row r="2459" spans="1:17" x14ac:dyDescent="0.2">
      <c r="A2459">
        <v>-42461.360621263899</v>
      </c>
      <c r="B2459">
        <v>6186.7961536899002</v>
      </c>
      <c r="C2459">
        <v>572.53717371769994</v>
      </c>
      <c r="D2459">
        <v>37902.121111465902</v>
      </c>
      <c r="G2459">
        <v>37907.452742525798</v>
      </c>
      <c r="H2459">
        <v>0.37468531160000002</v>
      </c>
      <c r="I2459">
        <v>-0.60802817139999998</v>
      </c>
      <c r="J2459">
        <v>0.43303329950000002</v>
      </c>
      <c r="K2459">
        <v>-0.54990437489999999</v>
      </c>
      <c r="L2459">
        <v>37905.798291008803</v>
      </c>
      <c r="M2459">
        <v>-0.76105456810000005</v>
      </c>
      <c r="N2459">
        <v>37905.798291008803</v>
      </c>
      <c r="O2459">
        <v>0.95716025959999995</v>
      </c>
      <c r="P2459" s="153">
        <f t="shared" si="76"/>
        <v>37905.798291008803</v>
      </c>
      <c r="Q2459" s="153">
        <f t="shared" si="77"/>
        <v>-1.5221091362000001</v>
      </c>
    </row>
    <row r="2460" spans="1:17" x14ac:dyDescent="0.2">
      <c r="A2460">
        <v>-42504.947628727903</v>
      </c>
      <c r="B2460">
        <v>5590.3367468688002</v>
      </c>
      <c r="C2460">
        <v>644.53637666459997</v>
      </c>
      <c r="D2460">
        <v>37902.125278132597</v>
      </c>
      <c r="G2460">
        <v>37907.455520105097</v>
      </c>
      <c r="H2460">
        <v>0.37523397120000002</v>
      </c>
      <c r="I2460">
        <v>-0.60904555890000001</v>
      </c>
      <c r="J2460">
        <v>0.41698944760000001</v>
      </c>
      <c r="K2460">
        <v>-0.56069847029999997</v>
      </c>
      <c r="L2460">
        <v>37905.805930017603</v>
      </c>
      <c r="M2460">
        <v>-0.76421374279999998</v>
      </c>
      <c r="N2460">
        <v>37905.805930017603</v>
      </c>
      <c r="O2460">
        <v>0.89485230260000004</v>
      </c>
      <c r="P2460" s="153">
        <f t="shared" si="76"/>
        <v>37905.805930017603</v>
      </c>
      <c r="Q2460" s="153">
        <f t="shared" si="77"/>
        <v>-1.5284274856</v>
      </c>
    </row>
    <row r="2461" spans="1:17" x14ac:dyDescent="0.2">
      <c r="A2461">
        <v>-42519.994714062799</v>
      </c>
      <c r="B2461">
        <v>5090.4533867368</v>
      </c>
      <c r="C2461">
        <v>704.21690996560005</v>
      </c>
      <c r="D2461">
        <v>37902.128750354801</v>
      </c>
      <c r="G2461">
        <v>37907.459686474103</v>
      </c>
      <c r="H2461">
        <v>0.3739243719</v>
      </c>
      <c r="I2461">
        <v>-0.61194137569999996</v>
      </c>
      <c r="J2461">
        <v>0.38940425210000001</v>
      </c>
      <c r="K2461">
        <v>-0.57799017750000004</v>
      </c>
      <c r="L2461">
        <v>37905.813568951002</v>
      </c>
      <c r="M2461">
        <v>-0.85150644109999996</v>
      </c>
      <c r="N2461">
        <v>37905.813568951002</v>
      </c>
      <c r="O2461">
        <v>0.95481829470000001</v>
      </c>
      <c r="P2461" s="153">
        <f t="shared" si="76"/>
        <v>37905.813568951002</v>
      </c>
      <c r="Q2461" s="153">
        <f t="shared" si="77"/>
        <v>-1.7030128821999999</v>
      </c>
    </row>
    <row r="2462" spans="1:17" x14ac:dyDescent="0.2">
      <c r="A2462">
        <v>-42512.415184726902</v>
      </c>
      <c r="B2462">
        <v>4487.5218833381996</v>
      </c>
      <c r="C2462">
        <v>775.40874587170003</v>
      </c>
      <c r="D2462">
        <v>37902.132917021503</v>
      </c>
      <c r="G2462">
        <v>37907.463852843102</v>
      </c>
      <c r="H2462">
        <v>0.36895471810000002</v>
      </c>
      <c r="I2462">
        <v>-0.61711375329999996</v>
      </c>
      <c r="J2462">
        <v>0.35610984179999999</v>
      </c>
      <c r="K2462">
        <v>-0.59684906969999996</v>
      </c>
      <c r="L2462">
        <v>37905.821207922403</v>
      </c>
      <c r="M2462">
        <v>-0.78442941259999999</v>
      </c>
      <c r="N2462">
        <v>37905.821207922403</v>
      </c>
      <c r="O2462">
        <v>0.94347350109999994</v>
      </c>
      <c r="P2462" s="153">
        <f t="shared" si="76"/>
        <v>37905.821207922403</v>
      </c>
      <c r="Q2462" s="153">
        <f t="shared" si="77"/>
        <v>-1.5688588252</v>
      </c>
    </row>
    <row r="2463" spans="1:17" x14ac:dyDescent="0.2">
      <c r="A2463">
        <v>-42476.734932895903</v>
      </c>
      <c r="B2463">
        <v>3881.5998446394001</v>
      </c>
      <c r="C2463">
        <v>846.09036503610002</v>
      </c>
      <c r="D2463">
        <v>37902.137083688103</v>
      </c>
      <c r="G2463">
        <v>37907.466630422401</v>
      </c>
      <c r="H2463">
        <v>0.36267078629999999</v>
      </c>
      <c r="I2463">
        <v>-0.62231380510000001</v>
      </c>
      <c r="J2463">
        <v>0.3295325107</v>
      </c>
      <c r="K2463">
        <v>-0.61041277279999995</v>
      </c>
      <c r="L2463">
        <v>37905.828846893899</v>
      </c>
      <c r="M2463">
        <v>-0.80250657479999998</v>
      </c>
      <c r="N2463">
        <v>37905.828846893899</v>
      </c>
      <c r="O2463">
        <v>0.91011990899999995</v>
      </c>
      <c r="P2463" s="153">
        <f t="shared" si="76"/>
        <v>37905.828846893899</v>
      </c>
      <c r="Q2463" s="153">
        <f t="shared" si="77"/>
        <v>-1.6050131496</v>
      </c>
    </row>
    <row r="2464" spans="1:17" x14ac:dyDescent="0.2">
      <c r="A2464">
        <v>-42412.791306083498</v>
      </c>
      <c r="B2464">
        <v>3273.0710359302998</v>
      </c>
      <c r="C2464">
        <v>916.21130046689996</v>
      </c>
      <c r="D2464">
        <v>37902.141250354798</v>
      </c>
      <c r="G2464">
        <v>37907.4694080017</v>
      </c>
      <c r="H2464">
        <v>0.35299278690000002</v>
      </c>
      <c r="I2464">
        <v>-0.62937458499999999</v>
      </c>
      <c r="J2464">
        <v>0.2981945379</v>
      </c>
      <c r="K2464">
        <v>-0.62479095839999998</v>
      </c>
      <c r="L2464">
        <v>37905.836485865897</v>
      </c>
      <c r="M2464">
        <v>-0.7966157666</v>
      </c>
      <c r="N2464">
        <v>37905.836485865897</v>
      </c>
      <c r="O2464">
        <v>0.96709523320000002</v>
      </c>
      <c r="P2464" s="153">
        <f t="shared" si="76"/>
        <v>37905.836485865897</v>
      </c>
      <c r="Q2464" s="153">
        <f t="shared" si="77"/>
        <v>-1.5932315332</v>
      </c>
    </row>
    <row r="2465" spans="1:17" x14ac:dyDescent="0.2">
      <c r="A2465">
        <v>-42320.399553770701</v>
      </c>
      <c r="B2465">
        <v>2662.3231121635999</v>
      </c>
      <c r="C2465">
        <v>985.71994520270005</v>
      </c>
      <c r="D2465">
        <v>37902.1454170215</v>
      </c>
      <c r="G2465">
        <v>37907.472185580998</v>
      </c>
      <c r="H2465">
        <v>0.33861490480000001</v>
      </c>
      <c r="I2465">
        <v>-0.63877957419999998</v>
      </c>
      <c r="J2465">
        <v>0.26055097849999997</v>
      </c>
      <c r="K2465">
        <v>-0.63985450649999998</v>
      </c>
      <c r="L2465">
        <v>37905.844124837902</v>
      </c>
      <c r="M2465">
        <v>-0.80423369879999995</v>
      </c>
      <c r="N2465">
        <v>37905.844124837902</v>
      </c>
      <c r="O2465">
        <v>0.96477853570000005</v>
      </c>
      <c r="P2465" s="153">
        <f t="shared" si="76"/>
        <v>37905.844124837902</v>
      </c>
      <c r="Q2465" s="153">
        <f t="shared" si="77"/>
        <v>-1.6084673975999999</v>
      </c>
    </row>
    <row r="2466" spans="1:17" x14ac:dyDescent="0.2">
      <c r="A2466">
        <v>-42199.352133572298</v>
      </c>
      <c r="B2466">
        <v>2049.7490843313999</v>
      </c>
      <c r="C2466">
        <v>1054.5633572582999</v>
      </c>
      <c r="D2466">
        <v>37902.1495836881</v>
      </c>
      <c r="G2466">
        <v>37907.474963160297</v>
      </c>
      <c r="H2466">
        <v>0.31768449040000002</v>
      </c>
      <c r="I2466">
        <v>-0.65102893930000005</v>
      </c>
      <c r="J2466">
        <v>0.21450484619999999</v>
      </c>
      <c r="K2466">
        <v>-0.65515307810000001</v>
      </c>
      <c r="L2466">
        <v>37905.8517638099</v>
      </c>
      <c r="M2466">
        <v>-0.77339252660000002</v>
      </c>
      <c r="N2466">
        <v>37905.8517638099</v>
      </c>
      <c r="O2466">
        <v>0.90875466520000003</v>
      </c>
      <c r="P2466" s="153">
        <f t="shared" si="76"/>
        <v>37905.8517638099</v>
      </c>
      <c r="Q2466" s="153">
        <f t="shared" si="77"/>
        <v>-1.5467850532</v>
      </c>
    </row>
    <row r="2467" spans="1:17" x14ac:dyDescent="0.2">
      <c r="A2467">
        <v>-42076.423518592201</v>
      </c>
      <c r="B2467">
        <v>1538.1640536006</v>
      </c>
      <c r="C2467">
        <v>1111.3854476798999</v>
      </c>
      <c r="D2467">
        <v>37902.153055910399</v>
      </c>
      <c r="G2467">
        <v>37907.477740739603</v>
      </c>
      <c r="H2467">
        <v>0.28771440250000002</v>
      </c>
      <c r="I2467">
        <v>-0.66643374020000001</v>
      </c>
      <c r="J2467">
        <v>0.15739872630000001</v>
      </c>
      <c r="K2467">
        <v>-0.66956114990000004</v>
      </c>
      <c r="L2467">
        <v>37905.8594027824</v>
      </c>
      <c r="M2467">
        <v>-0.70626078059999997</v>
      </c>
      <c r="N2467">
        <v>37905.8594027824</v>
      </c>
      <c r="O2467">
        <v>0.94896661940000004</v>
      </c>
      <c r="P2467" s="153">
        <f t="shared" si="76"/>
        <v>37905.8594027824</v>
      </c>
      <c r="Q2467" s="153">
        <f t="shared" si="77"/>
        <v>-1.4125215611999999</v>
      </c>
    </row>
    <row r="2468" spans="1:17" x14ac:dyDescent="0.2">
      <c r="A2468">
        <v>-41902.222777913201</v>
      </c>
      <c r="B2468">
        <v>923.28689863679995</v>
      </c>
      <c r="C2468">
        <v>1178.8664970507</v>
      </c>
      <c r="D2468">
        <v>37902.157222577</v>
      </c>
      <c r="G2468">
        <v>37907.480518318902</v>
      </c>
      <c r="H2468">
        <v>0.24585599280000001</v>
      </c>
      <c r="I2468">
        <v>-0.68463009600000002</v>
      </c>
      <c r="J2468">
        <v>8.6472893300000006E-2</v>
      </c>
      <c r="K2468">
        <v>-0.68070470930000004</v>
      </c>
      <c r="L2468">
        <v>37905.867041754602</v>
      </c>
      <c r="M2468">
        <v>-0.85810588359999995</v>
      </c>
      <c r="N2468">
        <v>37905.867041754602</v>
      </c>
      <c r="O2468">
        <v>0.89871426740000004</v>
      </c>
      <c r="P2468" s="153">
        <f t="shared" si="76"/>
        <v>37905.867041754602</v>
      </c>
      <c r="Q2468" s="153">
        <f t="shared" si="77"/>
        <v>-1.7162117671999999</v>
      </c>
    </row>
    <row r="2469" spans="1:17" x14ac:dyDescent="0.2">
      <c r="A2469">
        <v>-41698.647172956997</v>
      </c>
      <c r="B2469">
        <v>307.7400588209</v>
      </c>
      <c r="C2469">
        <v>1245.5231993350999</v>
      </c>
      <c r="D2469">
        <v>37902.161389243702</v>
      </c>
      <c r="G2469">
        <v>37907.483295898201</v>
      </c>
      <c r="H2469">
        <v>0.19020194900000001</v>
      </c>
      <c r="I2469">
        <v>-0.70380829899999997</v>
      </c>
      <c r="J2469">
        <v>4.6519649999999998E-4</v>
      </c>
      <c r="K2469">
        <v>-0.68445370949999995</v>
      </c>
      <c r="L2469">
        <v>37905.874680727</v>
      </c>
      <c r="M2469">
        <v>-0.73498768130000003</v>
      </c>
      <c r="N2469">
        <v>37905.874680727</v>
      </c>
      <c r="O2469">
        <v>0.92470896150000004</v>
      </c>
      <c r="P2469" s="153">
        <f t="shared" si="76"/>
        <v>37905.874680727</v>
      </c>
      <c r="Q2469" s="153">
        <f t="shared" si="77"/>
        <v>-1.4699753626000001</v>
      </c>
    </row>
    <row r="2470" spans="1:17" x14ac:dyDescent="0.2">
      <c r="A2470">
        <v>-41465.3934562992</v>
      </c>
      <c r="B2470">
        <v>-308.0478570121</v>
      </c>
      <c r="C2470">
        <v>1311.2954537790999</v>
      </c>
      <c r="D2470">
        <v>37902.165555910397</v>
      </c>
      <c r="G2470">
        <v>37907.486073477601</v>
      </c>
      <c r="H2470">
        <v>0.1226004066</v>
      </c>
      <c r="I2470">
        <v>-0.72039697260000002</v>
      </c>
      <c r="J2470">
        <v>-9.74428081E-2</v>
      </c>
      <c r="K2470">
        <v>-0.67564949590000001</v>
      </c>
      <c r="L2470">
        <v>37905.882319699696</v>
      </c>
      <c r="M2470">
        <v>-0.78104277369999997</v>
      </c>
      <c r="N2470">
        <v>37905.882319699696</v>
      </c>
      <c r="O2470">
        <v>0.89375755219999997</v>
      </c>
      <c r="P2470" s="153">
        <f t="shared" si="76"/>
        <v>37905.882319699696</v>
      </c>
      <c r="Q2470" s="153">
        <f t="shared" si="77"/>
        <v>-1.5620855473999999</v>
      </c>
    </row>
    <row r="2471" spans="1:17" x14ac:dyDescent="0.2">
      <c r="A2471">
        <v>-41202.130671186198</v>
      </c>
      <c r="B2471">
        <v>-923.63448487289998</v>
      </c>
      <c r="C2471">
        <v>1376.1206783980001</v>
      </c>
      <c r="D2471">
        <v>37902.169722576997</v>
      </c>
      <c r="G2471">
        <v>37907.488851056798</v>
      </c>
      <c r="H2471">
        <v>5.0916523999999998E-2</v>
      </c>
      <c r="I2471">
        <v>-0.7307673053</v>
      </c>
      <c r="J2471">
        <v>-0.1980300935</v>
      </c>
      <c r="K2471">
        <v>-0.65128391289999998</v>
      </c>
      <c r="L2471">
        <v>37905.889958672597</v>
      </c>
      <c r="M2471">
        <v>-0.67463425519999998</v>
      </c>
      <c r="N2471">
        <v>37905.889958672597</v>
      </c>
      <c r="O2471">
        <v>0.97270042199999995</v>
      </c>
      <c r="P2471" s="153">
        <f t="shared" si="76"/>
        <v>37905.889958672597</v>
      </c>
      <c r="Q2471" s="153">
        <f t="shared" si="77"/>
        <v>-1.3492685104</v>
      </c>
    </row>
    <row r="2472" spans="1:17" x14ac:dyDescent="0.2">
      <c r="A2472">
        <v>-40959.562559265702</v>
      </c>
      <c r="B2472">
        <v>-1436.1394943037001</v>
      </c>
      <c r="C2472">
        <v>1429.3712096554</v>
      </c>
      <c r="D2472">
        <v>37902.173194799201</v>
      </c>
      <c r="G2472">
        <v>37907.491628636199</v>
      </c>
      <c r="H2472">
        <v>-1.3826505899999999E-2</v>
      </c>
      <c r="I2472">
        <v>-0.73428344670000001</v>
      </c>
      <c r="J2472">
        <v>-0.29018587060000001</v>
      </c>
      <c r="K2472">
        <v>-0.61353794350000002</v>
      </c>
      <c r="L2472">
        <v>37905.897597645599</v>
      </c>
      <c r="M2472">
        <v>-0.77266429729999997</v>
      </c>
      <c r="N2472">
        <v>37905.897597645599</v>
      </c>
      <c r="O2472">
        <v>0.75842790029999996</v>
      </c>
      <c r="P2472" s="153">
        <f t="shared" si="76"/>
        <v>37905.897597645599</v>
      </c>
      <c r="Q2472" s="153">
        <f t="shared" si="77"/>
        <v>-1.5453285945999999</v>
      </c>
    </row>
    <row r="2473" spans="1:17" x14ac:dyDescent="0.2">
      <c r="A2473">
        <v>-40640.325875530303</v>
      </c>
      <c r="B2473">
        <v>-2050.1537833573998</v>
      </c>
      <c r="C2473">
        <v>1492.2882266214999</v>
      </c>
      <c r="D2473">
        <v>37902.177361465903</v>
      </c>
      <c r="G2473">
        <v>37907.494406215497</v>
      </c>
      <c r="H2473">
        <v>-6.3887708599999996E-2</v>
      </c>
      <c r="I2473">
        <v>-0.73360351580000005</v>
      </c>
      <c r="J2473">
        <v>-0.3676259006</v>
      </c>
      <c r="K2473">
        <v>-0.56797485820000004</v>
      </c>
      <c r="L2473">
        <v>37905.905236618702</v>
      </c>
      <c r="M2473">
        <v>-0.62190214180000003</v>
      </c>
      <c r="N2473">
        <v>37905.905236618702</v>
      </c>
      <c r="O2473">
        <v>0.98166950340000003</v>
      </c>
      <c r="P2473" s="153">
        <f t="shared" si="76"/>
        <v>37905.905236618702</v>
      </c>
      <c r="Q2473" s="153">
        <f t="shared" si="77"/>
        <v>-1.2438042836000001</v>
      </c>
    </row>
    <row r="2474" spans="1:17" x14ac:dyDescent="0.2">
      <c r="A2474">
        <v>-40289.9789715351</v>
      </c>
      <c r="B2474">
        <v>-2662.6191064664999</v>
      </c>
      <c r="C2474">
        <v>1554.0647013800999</v>
      </c>
      <c r="D2474">
        <v>37902.181528132598</v>
      </c>
      <c r="G2474">
        <v>37907.497183794803</v>
      </c>
      <c r="H2474">
        <v>-9.7182590999999999E-2</v>
      </c>
      <c r="I2474">
        <v>-0.73200966899999997</v>
      </c>
      <c r="J2474">
        <v>-0.43024231149999997</v>
      </c>
      <c r="K2474">
        <v>-0.51923881009999995</v>
      </c>
      <c r="L2474">
        <v>37905.912875592097</v>
      </c>
      <c r="M2474">
        <v>-0.81519249069999999</v>
      </c>
      <c r="N2474">
        <v>37905.912875592097</v>
      </c>
      <c r="O2474">
        <v>0.94407848729999999</v>
      </c>
      <c r="P2474" s="153">
        <f t="shared" si="76"/>
        <v>37905.912875592097</v>
      </c>
      <c r="Q2474" s="153">
        <f t="shared" si="77"/>
        <v>-1.6303849814</v>
      </c>
    </row>
    <row r="2475" spans="1:17" x14ac:dyDescent="0.2">
      <c r="A2475">
        <v>-39908.070158255199</v>
      </c>
      <c r="B2475">
        <v>-3273.0185811619999</v>
      </c>
      <c r="C2475">
        <v>1614.6255129524</v>
      </c>
      <c r="D2475">
        <v>37902.185694799198</v>
      </c>
      <c r="G2475">
        <v>37907.499961374102</v>
      </c>
      <c r="H2475">
        <v>-0.11494924820000001</v>
      </c>
      <c r="I2475">
        <v>-0.73157465420000001</v>
      </c>
      <c r="J2475">
        <v>-0.48094359260000002</v>
      </c>
      <c r="K2475">
        <v>-0.46933831770000001</v>
      </c>
      <c r="L2475">
        <v>37905.9205145655</v>
      </c>
      <c r="M2475">
        <v>-0.75399246220000005</v>
      </c>
      <c r="N2475">
        <v>37905.9205145655</v>
      </c>
      <c r="O2475">
        <v>0.9061766416</v>
      </c>
      <c r="P2475" s="153">
        <f t="shared" si="76"/>
        <v>37905.9205145655</v>
      </c>
      <c r="Q2475" s="153">
        <f t="shared" si="77"/>
        <v>-1.5079849244000001</v>
      </c>
    </row>
    <row r="2476" spans="1:17" x14ac:dyDescent="0.2">
      <c r="A2476">
        <v>-39494.111584598402</v>
      </c>
      <c r="B2476">
        <v>-3880.8090074309998</v>
      </c>
      <c r="C2476">
        <v>1673.8913110454</v>
      </c>
      <c r="D2476">
        <v>37902.1898614659</v>
      </c>
      <c r="G2476">
        <v>37907.502738953401</v>
      </c>
      <c r="H2476">
        <v>-0.1191431017</v>
      </c>
      <c r="I2476">
        <v>-0.73306891679999997</v>
      </c>
      <c r="J2476">
        <v>-0.52290970130000003</v>
      </c>
      <c r="K2476">
        <v>-0.41830650110000001</v>
      </c>
      <c r="L2476">
        <v>37905.9281535388</v>
      </c>
      <c r="M2476">
        <v>-0.77307694149999995</v>
      </c>
      <c r="N2476">
        <v>37905.9281535388</v>
      </c>
      <c r="O2476">
        <v>0.91957228020000004</v>
      </c>
      <c r="P2476" s="153">
        <f t="shared" si="76"/>
        <v>37905.9281535388</v>
      </c>
      <c r="Q2476" s="153">
        <f t="shared" si="77"/>
        <v>-1.5461538829999999</v>
      </c>
    </row>
    <row r="2477" spans="1:17" x14ac:dyDescent="0.2">
      <c r="A2477">
        <v>-39124.285112790101</v>
      </c>
      <c r="B2477">
        <v>-4384.8955937435003</v>
      </c>
      <c r="C2477">
        <v>1722.2297344501001</v>
      </c>
      <c r="D2477">
        <v>37902.193333688097</v>
      </c>
      <c r="G2477">
        <v>37907.505516532699</v>
      </c>
      <c r="H2477">
        <v>-0.1112870753</v>
      </c>
      <c r="I2477">
        <v>-0.7363950158</v>
      </c>
      <c r="J2477">
        <v>-0.55851485400000001</v>
      </c>
      <c r="K2477">
        <v>-0.3652379026</v>
      </c>
      <c r="L2477">
        <v>37905.9357925125</v>
      </c>
      <c r="M2477">
        <v>-0.77007659070000001</v>
      </c>
      <c r="N2477">
        <v>37905.9357925125</v>
      </c>
      <c r="O2477">
        <v>0.86539734450000005</v>
      </c>
      <c r="P2477" s="153">
        <f t="shared" si="76"/>
        <v>37905.9357925125</v>
      </c>
      <c r="Q2477" s="153">
        <f t="shared" si="77"/>
        <v>-1.5401531814</v>
      </c>
    </row>
    <row r="2478" spans="1:17" x14ac:dyDescent="0.2">
      <c r="A2478">
        <v>-38650.171918658598</v>
      </c>
      <c r="B2478">
        <v>-4986.3903323448003</v>
      </c>
      <c r="C2478">
        <v>1778.8992262673</v>
      </c>
      <c r="D2478">
        <v>37902.1975003548</v>
      </c>
      <c r="G2478">
        <v>37907.508294111998</v>
      </c>
      <c r="H2478">
        <v>-9.2346671899999996E-2</v>
      </c>
      <c r="I2478">
        <v>-0.74087249180000003</v>
      </c>
      <c r="J2478">
        <v>-0.58913039479999996</v>
      </c>
      <c r="K2478">
        <v>-0.30903951359999998</v>
      </c>
      <c r="L2478">
        <v>37905.943431486099</v>
      </c>
      <c r="M2478">
        <v>-0.86363148860000005</v>
      </c>
      <c r="N2478">
        <v>37905.943431486099</v>
      </c>
      <c r="O2478">
        <v>0.97651695120000004</v>
      </c>
      <c r="P2478" s="153">
        <f t="shared" si="76"/>
        <v>37905.943431486099</v>
      </c>
      <c r="Q2478" s="153">
        <f t="shared" si="77"/>
        <v>-1.7272629772000001</v>
      </c>
    </row>
    <row r="2479" spans="1:17" x14ac:dyDescent="0.2">
      <c r="A2479">
        <v>-38142.408563901299</v>
      </c>
      <c r="B2479">
        <v>-5583.5617252198999</v>
      </c>
      <c r="C2479">
        <v>1834.0214139592999</v>
      </c>
      <c r="D2479">
        <v>37902.201667021502</v>
      </c>
      <c r="G2479">
        <v>37907.511071691297</v>
      </c>
      <c r="H2479">
        <v>-6.3116082399999995E-2</v>
      </c>
      <c r="I2479">
        <v>-0.74533997340000002</v>
      </c>
      <c r="J2479">
        <v>-0.61519681690000005</v>
      </c>
      <c r="K2479">
        <v>-0.24903325230000001</v>
      </c>
      <c r="L2479">
        <v>37905.951070459902</v>
      </c>
      <c r="M2479">
        <v>-0.5713268708</v>
      </c>
      <c r="N2479">
        <v>37905.951070459902</v>
      </c>
      <c r="O2479">
        <v>0.86743380839999995</v>
      </c>
      <c r="P2479" s="153">
        <f t="shared" si="76"/>
        <v>37905.951070459902</v>
      </c>
      <c r="Q2479" s="153">
        <f t="shared" si="77"/>
        <v>-1.1426537416</v>
      </c>
    </row>
    <row r="2480" spans="1:17" x14ac:dyDescent="0.2">
      <c r="A2480">
        <v>-37600.344213829201</v>
      </c>
      <c r="B2480">
        <v>-6175.7292787308998</v>
      </c>
      <c r="C2480">
        <v>1887.4956725615</v>
      </c>
      <c r="D2480">
        <v>37902.205833688102</v>
      </c>
      <c r="G2480">
        <v>37907.513849270603</v>
      </c>
      <c r="H2480">
        <v>-2.4866144499999999E-2</v>
      </c>
      <c r="I2480">
        <v>-0.74826996729999995</v>
      </c>
      <c r="J2480">
        <v>-0.63642753689999998</v>
      </c>
      <c r="K2480">
        <v>-0.1855632539</v>
      </c>
      <c r="L2480">
        <v>37905.958709433799</v>
      </c>
      <c r="M2480">
        <v>-0.75038328639999996</v>
      </c>
      <c r="N2480">
        <v>37905.958709433799</v>
      </c>
      <c r="O2480">
        <v>0.85349844350000004</v>
      </c>
      <c r="P2480" s="153">
        <f t="shared" si="76"/>
        <v>37905.958709433799</v>
      </c>
      <c r="Q2480" s="153">
        <f t="shared" si="77"/>
        <v>-1.5007665727999999</v>
      </c>
    </row>
    <row r="2481" spans="1:17" x14ac:dyDescent="0.2">
      <c r="A2481">
        <v>-37023.277683962799</v>
      </c>
      <c r="B2481">
        <v>-6762.1646048156999</v>
      </c>
      <c r="C2481">
        <v>1939.2141554783</v>
      </c>
      <c r="D2481">
        <v>37902.210000354702</v>
      </c>
      <c r="G2481">
        <v>37907.516626849902</v>
      </c>
      <c r="H2481">
        <v>2.0061059400000001E-2</v>
      </c>
      <c r="I2481">
        <v>-0.74812182120000004</v>
      </c>
      <c r="J2481">
        <v>-0.65223397120000004</v>
      </c>
      <c r="K2481">
        <v>-0.1204248369</v>
      </c>
      <c r="L2481">
        <v>37905.966348407797</v>
      </c>
      <c r="M2481">
        <v>-0.79956139989999997</v>
      </c>
      <c r="N2481">
        <v>37905.966348407797</v>
      </c>
      <c r="O2481">
        <v>1.0092858399</v>
      </c>
      <c r="P2481" s="153">
        <f t="shared" si="76"/>
        <v>37905.966348407797</v>
      </c>
      <c r="Q2481" s="153">
        <f t="shared" si="77"/>
        <v>-1.5991227997999999</v>
      </c>
    </row>
    <row r="2482" spans="1:17" x14ac:dyDescent="0.2">
      <c r="A2482">
        <v>-36515.107797571298</v>
      </c>
      <c r="B2482">
        <v>-7245.9190472561004</v>
      </c>
      <c r="C2482">
        <v>1980.8882875321001</v>
      </c>
      <c r="D2482">
        <v>37902.213472577001</v>
      </c>
      <c r="G2482">
        <v>37907.519404429302</v>
      </c>
      <c r="H2482">
        <v>6.8255269600000001E-2</v>
      </c>
      <c r="I2482">
        <v>-0.74393346869999999</v>
      </c>
      <c r="J2482">
        <v>-0.66234344999999994</v>
      </c>
      <c r="K2482">
        <v>-5.66159574E-2</v>
      </c>
      <c r="L2482">
        <v>37905.973987381898</v>
      </c>
      <c r="M2482">
        <v>-0.74507064990000005</v>
      </c>
      <c r="N2482">
        <v>37905.973987381898</v>
      </c>
      <c r="O2482">
        <v>0.95509898670000004</v>
      </c>
      <c r="P2482" s="153">
        <f t="shared" si="76"/>
        <v>37905.973987381898</v>
      </c>
      <c r="Q2482" s="153">
        <f t="shared" si="77"/>
        <v>-1.4901412998000001</v>
      </c>
    </row>
    <row r="2483" spans="1:17" x14ac:dyDescent="0.2">
      <c r="A2483">
        <v>-35871.8660942801</v>
      </c>
      <c r="B2483">
        <v>-7819.7682037124996</v>
      </c>
      <c r="C2483">
        <v>2029.080157781</v>
      </c>
      <c r="D2483">
        <v>37902.217639243703</v>
      </c>
      <c r="G2483">
        <v>37907.522182008601</v>
      </c>
      <c r="H2483">
        <v>0.1160991167</v>
      </c>
      <c r="I2483">
        <v>-0.73573770409999995</v>
      </c>
      <c r="J2483">
        <v>-0.66723571260000003</v>
      </c>
      <c r="K2483">
        <v>2.7440250000000002E-3</v>
      </c>
      <c r="L2483">
        <v>37905.981626355999</v>
      </c>
      <c r="M2483">
        <v>-0.68278841869999995</v>
      </c>
      <c r="N2483">
        <v>37905.981626355999</v>
      </c>
      <c r="O2483">
        <v>0.97615558670000002</v>
      </c>
      <c r="P2483" s="153">
        <f t="shared" si="76"/>
        <v>37905.981626355999</v>
      </c>
      <c r="Q2483" s="153">
        <f t="shared" si="77"/>
        <v>-1.3655768373999999</v>
      </c>
    </row>
    <row r="2484" spans="1:17" x14ac:dyDescent="0.2">
      <c r="A2484">
        <v>-35191.325337193302</v>
      </c>
      <c r="B2484">
        <v>-8385.5011763381008</v>
      </c>
      <c r="C2484">
        <v>2075.1632199332998</v>
      </c>
      <c r="D2484">
        <v>37902.221805910398</v>
      </c>
      <c r="G2484">
        <v>37907.5249595879</v>
      </c>
      <c r="H2484">
        <v>0.16086502259999999</v>
      </c>
      <c r="I2484">
        <v>-0.72440015869999996</v>
      </c>
      <c r="J2484">
        <v>-0.66804057930000005</v>
      </c>
      <c r="K2484">
        <v>5.55755244E-2</v>
      </c>
      <c r="L2484">
        <v>37905.989265329998</v>
      </c>
      <c r="M2484">
        <v>-0.78757363309999995</v>
      </c>
      <c r="N2484">
        <v>37905.989265329998</v>
      </c>
      <c r="O2484">
        <v>0.87854099630000004</v>
      </c>
      <c r="P2484" s="153">
        <f t="shared" si="76"/>
        <v>37905.989265329998</v>
      </c>
      <c r="Q2484" s="153">
        <f t="shared" si="77"/>
        <v>-1.5751472661999999</v>
      </c>
    </row>
    <row r="2485" spans="1:17" x14ac:dyDescent="0.2">
      <c r="A2485">
        <v>-34472.550119263702</v>
      </c>
      <c r="B2485">
        <v>-8942.1373504122002</v>
      </c>
      <c r="C2485">
        <v>2118.9925467582002</v>
      </c>
      <c r="D2485">
        <v>37902.225972576998</v>
      </c>
      <c r="G2485">
        <v>37907.527737167104</v>
      </c>
      <c r="H2485">
        <v>0.20118265369999999</v>
      </c>
      <c r="I2485">
        <v>-0.71107301710000004</v>
      </c>
      <c r="J2485">
        <v>-0.66607503580000005</v>
      </c>
      <c r="K2485">
        <v>0.1012163567</v>
      </c>
      <c r="L2485">
        <v>37905.996904304397</v>
      </c>
      <c r="M2485">
        <v>-0.74135433100000003</v>
      </c>
      <c r="N2485">
        <v>37905.996904304397</v>
      </c>
      <c r="O2485">
        <v>1.0263206773</v>
      </c>
      <c r="P2485" s="153">
        <f t="shared" si="76"/>
        <v>37905.996904304397</v>
      </c>
      <c r="Q2485" s="153">
        <f t="shared" si="77"/>
        <v>-1.4827086620000001</v>
      </c>
    </row>
    <row r="2486" spans="1:17" x14ac:dyDescent="0.2">
      <c r="A2486">
        <v>-33714.5305698468</v>
      </c>
      <c r="B2486">
        <v>-9488.6064524476005</v>
      </c>
      <c r="C2486">
        <v>2160.4103002825</v>
      </c>
      <c r="D2486">
        <v>37902.2301392437</v>
      </c>
      <c r="G2486">
        <v>37907.530514746497</v>
      </c>
      <c r="H2486">
        <v>0.23679051670000001</v>
      </c>
      <c r="I2486">
        <v>-0.69675081049999998</v>
      </c>
      <c r="J2486">
        <v>-0.66246050160000003</v>
      </c>
      <c r="K2486">
        <v>0.14005228680000001</v>
      </c>
      <c r="L2486">
        <v>37906.004543278897</v>
      </c>
      <c r="M2486">
        <v>-0.71647587329999995</v>
      </c>
      <c r="N2486">
        <v>37906.004543278897</v>
      </c>
      <c r="O2486">
        <v>0.90355123439999996</v>
      </c>
      <c r="P2486" s="153">
        <f t="shared" si="76"/>
        <v>37906.004543278897</v>
      </c>
      <c r="Q2486" s="153">
        <f t="shared" si="77"/>
        <v>-1.4329517465999999</v>
      </c>
    </row>
    <row r="2487" spans="1:17" x14ac:dyDescent="0.2">
      <c r="A2487">
        <v>-33052.084682033601</v>
      </c>
      <c r="B2487">
        <v>-9935.3879056968999</v>
      </c>
      <c r="C2487">
        <v>2192.9589377066</v>
      </c>
      <c r="D2487">
        <v>37902.233611465897</v>
      </c>
      <c r="G2487">
        <v>37908.993819390802</v>
      </c>
      <c r="H2487">
        <v>0.43272153009999997</v>
      </c>
      <c r="I2487">
        <v>0.48781342010000001</v>
      </c>
      <c r="J2487">
        <v>0.66319194020000005</v>
      </c>
      <c r="K2487">
        <v>0.36737800009999999</v>
      </c>
      <c r="L2487">
        <v>37906.012182253697</v>
      </c>
      <c r="M2487">
        <v>-0.78633335140000005</v>
      </c>
      <c r="N2487">
        <v>37906.012182253697</v>
      </c>
      <c r="O2487">
        <v>1.0748068869</v>
      </c>
      <c r="P2487" s="153">
        <f t="shared" si="76"/>
        <v>37906.012182253697</v>
      </c>
      <c r="Q2487" s="153">
        <f t="shared" si="77"/>
        <v>-1.5726667028000001</v>
      </c>
    </row>
    <row r="2488" spans="1:17" x14ac:dyDescent="0.2">
      <c r="A2488">
        <v>-32219.219171735102</v>
      </c>
      <c r="B2488">
        <v>-10460.085363173301</v>
      </c>
      <c r="C2488">
        <v>2229.4953411445999</v>
      </c>
      <c r="D2488">
        <v>37902.237778132599</v>
      </c>
      <c r="G2488">
        <v>37909.020898526498</v>
      </c>
      <c r="H2488">
        <v>0.43272153009999997</v>
      </c>
      <c r="I2488">
        <v>0.48781342010000001</v>
      </c>
      <c r="J2488">
        <v>0.66319194020000005</v>
      </c>
      <c r="K2488">
        <v>0.36737800009999999</v>
      </c>
      <c r="L2488">
        <v>37906.019821228401</v>
      </c>
      <c r="M2488">
        <v>-0.7682302915</v>
      </c>
      <c r="N2488">
        <v>37906.019821228401</v>
      </c>
      <c r="O2488">
        <v>0.79103183450000003</v>
      </c>
      <c r="P2488" s="153">
        <f t="shared" si="76"/>
        <v>37906.019821228401</v>
      </c>
      <c r="Q2488" s="153">
        <f t="shared" si="77"/>
        <v>-1.536460583</v>
      </c>
    </row>
    <row r="2489" spans="1:17" x14ac:dyDescent="0.2">
      <c r="A2489">
        <v>-31343.780275048099</v>
      </c>
      <c r="B2489">
        <v>-10970.9705159555</v>
      </c>
      <c r="C2489">
        <v>2263.0859879571999</v>
      </c>
      <c r="D2489">
        <v>37902.2419447992</v>
      </c>
      <c r="G2489">
        <v>37909.047977662303</v>
      </c>
      <c r="H2489">
        <v>0.43272153009999997</v>
      </c>
      <c r="I2489">
        <v>0.48781342010000001</v>
      </c>
      <c r="J2489">
        <v>0.66319194020000005</v>
      </c>
      <c r="K2489">
        <v>0.36737800009999999</v>
      </c>
      <c r="L2489">
        <v>37906.0274602032</v>
      </c>
      <c r="M2489">
        <v>-0.82234718659999995</v>
      </c>
      <c r="N2489">
        <v>37906.0274602032</v>
      </c>
      <c r="O2489">
        <v>1.0400937232</v>
      </c>
      <c r="P2489" s="153">
        <f t="shared" si="76"/>
        <v>37906.0274602032</v>
      </c>
      <c r="Q2489" s="153">
        <f t="shared" si="77"/>
        <v>-1.6446943731999999</v>
      </c>
    </row>
    <row r="2490" spans="1:17" x14ac:dyDescent="0.2">
      <c r="A2490">
        <v>-30424.401484074198</v>
      </c>
      <c r="B2490">
        <v>-11466.4834215837</v>
      </c>
      <c r="C2490">
        <v>2293.5040661044</v>
      </c>
      <c r="D2490">
        <v>37902.246111465902</v>
      </c>
      <c r="G2490">
        <v>37909.075056797999</v>
      </c>
      <c r="H2490">
        <v>0.43272153009999997</v>
      </c>
      <c r="I2490">
        <v>0.48781342010000001</v>
      </c>
      <c r="J2490">
        <v>0.66319194020000005</v>
      </c>
      <c r="K2490">
        <v>0.36737800009999999</v>
      </c>
      <c r="L2490">
        <v>37906.035099178203</v>
      </c>
      <c r="M2490">
        <v>-0.83548871840000005</v>
      </c>
      <c r="N2490">
        <v>37906.035099178203</v>
      </c>
      <c r="O2490">
        <v>1.0379008992000001</v>
      </c>
      <c r="P2490" s="153">
        <f t="shared" si="76"/>
        <v>37906.035099178203</v>
      </c>
      <c r="Q2490" s="153">
        <f t="shared" si="77"/>
        <v>-1.6709774368000001</v>
      </c>
    </row>
    <row r="2491" spans="1:17" x14ac:dyDescent="0.2">
      <c r="A2491">
        <v>-29459.600070326502</v>
      </c>
      <c r="B2491">
        <v>-11944.8828757791</v>
      </c>
      <c r="C2491">
        <v>2320.4977165627001</v>
      </c>
      <c r="D2491">
        <v>37902.250278132597</v>
      </c>
      <c r="G2491">
        <v>37909.102135933703</v>
      </c>
      <c r="H2491">
        <v>0.43272153009999997</v>
      </c>
      <c r="I2491">
        <v>0.48781342010000001</v>
      </c>
      <c r="J2491">
        <v>0.66319194020000005</v>
      </c>
      <c r="K2491">
        <v>0.36737800009999999</v>
      </c>
      <c r="L2491">
        <v>37906.042738153403</v>
      </c>
      <c r="M2491">
        <v>-0.73586304619999998</v>
      </c>
      <c r="N2491">
        <v>37906.042738153403</v>
      </c>
      <c r="O2491">
        <v>0.99003526009999998</v>
      </c>
      <c r="P2491" s="153">
        <f t="shared" si="76"/>
        <v>37906.042738153403</v>
      </c>
      <c r="Q2491" s="153">
        <f t="shared" si="77"/>
        <v>-1.4717260924</v>
      </c>
    </row>
    <row r="2492" spans="1:17" x14ac:dyDescent="0.2">
      <c r="A2492">
        <v>-28619.743082402401</v>
      </c>
      <c r="B2492">
        <v>-12329.073965990599</v>
      </c>
      <c r="C2492">
        <v>2340.1748110009999</v>
      </c>
      <c r="D2492">
        <v>37902.253750354801</v>
      </c>
      <c r="G2492">
        <v>37909.129215069501</v>
      </c>
      <c r="H2492">
        <v>0.43272153009999997</v>
      </c>
      <c r="I2492">
        <v>0.48781342010000001</v>
      </c>
      <c r="J2492">
        <v>0.66319194020000005</v>
      </c>
      <c r="K2492">
        <v>0.36737800009999999</v>
      </c>
      <c r="L2492">
        <v>37906.050377128398</v>
      </c>
      <c r="M2492">
        <v>-0.83775224550000005</v>
      </c>
      <c r="N2492">
        <v>37906.050377128398</v>
      </c>
      <c r="O2492">
        <v>1.0120219999</v>
      </c>
      <c r="P2492" s="153">
        <f t="shared" si="76"/>
        <v>37906.050377128398</v>
      </c>
      <c r="Q2492" s="153">
        <f t="shared" si="77"/>
        <v>-1.6755044910000001</v>
      </c>
    </row>
    <row r="2493" spans="1:17" x14ac:dyDescent="0.2">
      <c r="A2493">
        <v>-27567.381726832398</v>
      </c>
      <c r="B2493">
        <v>-12770.8446348093</v>
      </c>
      <c r="C2493">
        <v>2360.1361623378998</v>
      </c>
      <c r="D2493">
        <v>37902.257917021503</v>
      </c>
      <c r="G2493">
        <v>37909.1319928472</v>
      </c>
      <c r="H2493">
        <v>0.42746741049999998</v>
      </c>
      <c r="I2493">
        <v>0.48307869619999999</v>
      </c>
      <c r="J2493">
        <v>0.69057520299999997</v>
      </c>
      <c r="K2493">
        <v>0.32712761299999998</v>
      </c>
      <c r="L2493">
        <v>37906.058016103903</v>
      </c>
      <c r="M2493">
        <v>-0.79292700699999996</v>
      </c>
      <c r="N2493">
        <v>37906.058016103903</v>
      </c>
      <c r="O2493">
        <v>0.84143097830000002</v>
      </c>
      <c r="P2493" s="153">
        <f t="shared" si="76"/>
        <v>37906.058016103903</v>
      </c>
      <c r="Q2493" s="153">
        <f t="shared" si="77"/>
        <v>-1.5858540139999999</v>
      </c>
    </row>
    <row r="2494" spans="1:17" x14ac:dyDescent="0.2">
      <c r="A2494">
        <v>-26464.656375280701</v>
      </c>
      <c r="B2494">
        <v>-13189.280969605799</v>
      </c>
      <c r="C2494">
        <v>2375.7841976845002</v>
      </c>
      <c r="D2494">
        <v>37902.262083688103</v>
      </c>
      <c r="G2494">
        <v>37909.134353958303</v>
      </c>
      <c r="H2494">
        <v>0.40925031740000001</v>
      </c>
      <c r="I2494">
        <v>0.46268941079999998</v>
      </c>
      <c r="J2494">
        <v>0.74904331830000004</v>
      </c>
      <c r="K2494">
        <v>0.23951366190000001</v>
      </c>
      <c r="L2494">
        <v>37906.065655079401</v>
      </c>
      <c r="M2494">
        <v>-0.65449415840000003</v>
      </c>
      <c r="N2494">
        <v>37906.065655079401</v>
      </c>
      <c r="O2494">
        <v>1.0196959673999999</v>
      </c>
      <c r="P2494" s="153">
        <f t="shared" si="76"/>
        <v>37906.065655079401</v>
      </c>
      <c r="Q2494" s="153">
        <f t="shared" si="77"/>
        <v>-1.3089883168000001</v>
      </c>
    </row>
    <row r="2495" spans="1:17" x14ac:dyDescent="0.2">
      <c r="A2495">
        <v>-25309.517101674701</v>
      </c>
      <c r="B2495">
        <v>-13581.5883819835</v>
      </c>
      <c r="C2495">
        <v>2386.7248235830998</v>
      </c>
      <c r="D2495">
        <v>37902.266250354798</v>
      </c>
      <c r="G2495">
        <v>37909.1367150695</v>
      </c>
      <c r="H2495">
        <v>0.36798997630000002</v>
      </c>
      <c r="I2495">
        <v>0.41026771690000002</v>
      </c>
      <c r="J2495">
        <v>0.82568362370000004</v>
      </c>
      <c r="K2495">
        <v>0.12045883709999999</v>
      </c>
      <c r="L2495">
        <v>37906.073294055997</v>
      </c>
      <c r="M2495">
        <v>-0.79744271659999999</v>
      </c>
      <c r="N2495">
        <v>37906.073294055997</v>
      </c>
      <c r="O2495">
        <v>0.90586770270000005</v>
      </c>
      <c r="P2495" s="153">
        <f t="shared" si="76"/>
        <v>37906.073294055997</v>
      </c>
      <c r="Q2495" s="153">
        <f t="shared" si="77"/>
        <v>-1.5948854332</v>
      </c>
    </row>
    <row r="2496" spans="1:17" x14ac:dyDescent="0.2">
      <c r="A2496">
        <v>-24099.728066773801</v>
      </c>
      <c r="B2496">
        <v>-13944.556701231601</v>
      </c>
      <c r="C2496">
        <v>2392.5089946613002</v>
      </c>
      <c r="D2496">
        <v>37902.2704170215</v>
      </c>
      <c r="G2496">
        <v>37909.1394928472</v>
      </c>
      <c r="H2496">
        <v>0.2808523805</v>
      </c>
      <c r="I2496">
        <v>0.2903184734</v>
      </c>
      <c r="J2496">
        <v>0.91438412189999996</v>
      </c>
      <c r="K2496">
        <v>-2.7180912799999998E-2</v>
      </c>
      <c r="L2496">
        <v>37906.080933033103</v>
      </c>
      <c r="M2496">
        <v>-0.79989171010000004</v>
      </c>
      <c r="N2496">
        <v>37906.080933033103</v>
      </c>
      <c r="O2496">
        <v>0.90634073670000004</v>
      </c>
      <c r="P2496" s="153">
        <f t="shared" si="76"/>
        <v>37906.080933033103</v>
      </c>
      <c r="Q2496" s="153">
        <f t="shared" si="77"/>
        <v>-1.5997834202000001</v>
      </c>
    </row>
    <row r="2497" spans="1:17" x14ac:dyDescent="0.2">
      <c r="A2497">
        <v>-22832.849877243301</v>
      </c>
      <c r="B2497">
        <v>-14274.471736920499</v>
      </c>
      <c r="C2497">
        <v>2392.6216927320002</v>
      </c>
      <c r="D2497">
        <v>37902.2745836881</v>
      </c>
      <c r="G2497">
        <v>37909.142409513901</v>
      </c>
      <c r="H2497">
        <v>0.14988758399999999</v>
      </c>
      <c r="I2497">
        <v>9.8106027799999995E-2</v>
      </c>
      <c r="J2497">
        <v>0.97320575080000005</v>
      </c>
      <c r="K2497">
        <v>-0.1441509144</v>
      </c>
      <c r="L2497">
        <v>37906.101766589498</v>
      </c>
      <c r="M2497">
        <v>-0.95524027810000001</v>
      </c>
      <c r="N2497">
        <v>37906.101766589498</v>
      </c>
      <c r="O2497">
        <v>0.96033627929999998</v>
      </c>
      <c r="P2497" s="153">
        <f t="shared" si="76"/>
        <v>37906.101766589498</v>
      </c>
      <c r="Q2497" s="153">
        <f t="shared" si="77"/>
        <v>-1.9104805562</v>
      </c>
    </row>
    <row r="2498" spans="1:17" x14ac:dyDescent="0.2">
      <c r="A2498">
        <v>-21731.5959240216</v>
      </c>
      <c r="B2498">
        <v>-14521.0490839452</v>
      </c>
      <c r="C2498">
        <v>2387.9568439968002</v>
      </c>
      <c r="D2498">
        <v>37902.278055910399</v>
      </c>
      <c r="G2498">
        <v>37909.145187291702</v>
      </c>
      <c r="H2498">
        <v>1.1668823E-2</v>
      </c>
      <c r="I2498">
        <v>-0.11790549829999999</v>
      </c>
      <c r="J2498">
        <v>0.97562593149999999</v>
      </c>
      <c r="K2498">
        <v>-0.18470564079999999</v>
      </c>
      <c r="L2498">
        <v>37906.109405550902</v>
      </c>
      <c r="M2498">
        <v>-0.90845890439999999</v>
      </c>
      <c r="N2498">
        <v>37906.109405550902</v>
      </c>
      <c r="O2498">
        <v>0.94587195980000005</v>
      </c>
      <c r="P2498" s="153">
        <f t="shared" si="76"/>
        <v>37906.109405550902</v>
      </c>
      <c r="Q2498" s="153">
        <f t="shared" si="77"/>
        <v>-1.8169178088</v>
      </c>
    </row>
    <row r="2499" spans="1:17" x14ac:dyDescent="0.2">
      <c r="A2499">
        <v>-20352.9741406301</v>
      </c>
      <c r="B2499">
        <v>-14778.573846326301</v>
      </c>
      <c r="C2499">
        <v>2376.0570777622002</v>
      </c>
      <c r="D2499">
        <v>37902.282222577</v>
      </c>
      <c r="G2499">
        <v>37909.148103958301</v>
      </c>
      <c r="H2499">
        <v>-0.1140918172</v>
      </c>
      <c r="I2499">
        <v>-0.33075434259999997</v>
      </c>
      <c r="J2499">
        <v>0.92479175469999997</v>
      </c>
      <c r="K2499">
        <v>-0.14948188060000001</v>
      </c>
      <c r="L2499">
        <v>37906.1170445143</v>
      </c>
      <c r="M2499">
        <v>-0.72646338710000002</v>
      </c>
      <c r="N2499">
        <v>37906.1170445143</v>
      </c>
      <c r="O2499">
        <v>0.88964847079999998</v>
      </c>
      <c r="P2499" s="153">
        <f t="shared" si="76"/>
        <v>37906.1170445143</v>
      </c>
      <c r="Q2499" s="153">
        <f t="shared" si="77"/>
        <v>-1.4529267742</v>
      </c>
    </row>
    <row r="2500" spans="1:17" x14ac:dyDescent="0.2">
      <c r="A2500">
        <v>-18909.1026674512</v>
      </c>
      <c r="B2500">
        <v>-14988.660973475</v>
      </c>
      <c r="C2500">
        <v>2356.5307914629002</v>
      </c>
      <c r="D2500">
        <v>37902.286389243702</v>
      </c>
      <c r="G2500">
        <v>37909.150603958296</v>
      </c>
      <c r="H2500">
        <v>-0.188152135</v>
      </c>
      <c r="I2500">
        <v>-0.47156607070000001</v>
      </c>
      <c r="J2500">
        <v>0.8578153167</v>
      </c>
      <c r="K2500">
        <v>-7.9856730599999995E-2</v>
      </c>
      <c r="L2500">
        <v>37906.124683480302</v>
      </c>
      <c r="M2500">
        <v>0.29742090180000003</v>
      </c>
      <c r="N2500">
        <v>37906.124683480302</v>
      </c>
      <c r="O2500">
        <v>-0.39372273120000001</v>
      </c>
      <c r="P2500" s="153">
        <f t="shared" si="76"/>
        <v>37906.124683480302</v>
      </c>
      <c r="Q2500" s="153">
        <f t="shared" si="77"/>
        <v>0.59484180360000005</v>
      </c>
    </row>
    <row r="2501" spans="1:17" x14ac:dyDescent="0.2">
      <c r="A2501">
        <v>-17396.6305318134</v>
      </c>
      <c r="B2501">
        <v>-15144.2865132772</v>
      </c>
      <c r="C2501">
        <v>2328.4427898247</v>
      </c>
      <c r="D2501">
        <v>37902.290555910397</v>
      </c>
      <c r="G2501">
        <v>37909.153103958299</v>
      </c>
      <c r="H2501">
        <v>-0.22815063090000001</v>
      </c>
      <c r="I2501">
        <v>-0.56386366799999998</v>
      </c>
      <c r="J2501">
        <v>0.79369648469999998</v>
      </c>
      <c r="K2501">
        <v>-7.1374828E-3</v>
      </c>
      <c r="L2501">
        <v>37906.132332245303</v>
      </c>
      <c r="M2501">
        <v>0.31256984859999998</v>
      </c>
      <c r="N2501">
        <v>37906.132332245303</v>
      </c>
      <c r="O2501">
        <v>-0.54888978619999995</v>
      </c>
      <c r="P2501" s="153">
        <f t="shared" si="76"/>
        <v>37906.132332245303</v>
      </c>
      <c r="Q2501" s="153">
        <f t="shared" si="77"/>
        <v>0.62513969719999996</v>
      </c>
    </row>
    <row r="2502" spans="1:17" x14ac:dyDescent="0.2">
      <c r="A2502">
        <v>-15811.9755148371</v>
      </c>
      <c r="B2502">
        <v>-15236.954267535901</v>
      </c>
      <c r="C2502">
        <v>2290.6763218502001</v>
      </c>
      <c r="D2502">
        <v>37902.294722576997</v>
      </c>
      <c r="G2502">
        <v>37909.155603958301</v>
      </c>
      <c r="H2502">
        <v>-0.24018326540000001</v>
      </c>
      <c r="I2502">
        <v>-0.61099606870000001</v>
      </c>
      <c r="J2502">
        <v>0.75333870920000001</v>
      </c>
      <c r="K2502">
        <v>3.84264525E-2</v>
      </c>
      <c r="L2502">
        <v>37906.139967219897</v>
      </c>
      <c r="M2502">
        <v>0.2341321556</v>
      </c>
      <c r="N2502">
        <v>37906.139967219897</v>
      </c>
      <c r="O2502">
        <v>-0.44522155299999999</v>
      </c>
      <c r="P2502" s="153">
        <f t="shared" si="76"/>
        <v>37906.139967219897</v>
      </c>
      <c r="Q2502" s="153">
        <f t="shared" si="77"/>
        <v>0.46826431120000001</v>
      </c>
    </row>
    <row r="2503" spans="1:17" x14ac:dyDescent="0.2">
      <c r="A2503">
        <v>-14433.580078401499</v>
      </c>
      <c r="B2503">
        <v>-15258.6521559558</v>
      </c>
      <c r="C2503">
        <v>2250.8470682154998</v>
      </c>
      <c r="D2503">
        <v>37902.298194799201</v>
      </c>
      <c r="G2503">
        <v>37909.162545085703</v>
      </c>
      <c r="H2503">
        <v>-0.2123240673</v>
      </c>
      <c r="I2503">
        <v>-0.62825579099999995</v>
      </c>
      <c r="J2503">
        <v>0.74789837589999997</v>
      </c>
      <c r="K2503">
        <v>2.9345711900000002E-2</v>
      </c>
      <c r="L2503">
        <v>37906.147606455997</v>
      </c>
      <c r="M2503">
        <v>0.40127609110000001</v>
      </c>
      <c r="N2503">
        <v>37906.147606455997</v>
      </c>
      <c r="O2503">
        <v>-0.49870974140000002</v>
      </c>
      <c r="P2503" s="153">
        <f t="shared" si="76"/>
        <v>37906.147606455997</v>
      </c>
      <c r="Q2503" s="153">
        <f t="shared" si="77"/>
        <v>0.80255218220000002</v>
      </c>
    </row>
    <row r="2504" spans="1:17" x14ac:dyDescent="0.2">
      <c r="A2504">
        <v>-12706.775705575799</v>
      </c>
      <c r="B2504">
        <v>-15207.1120738234</v>
      </c>
      <c r="C2504">
        <v>2191.6244750818</v>
      </c>
      <c r="D2504">
        <v>37902.302361465903</v>
      </c>
      <c r="G2504">
        <v>37909.168794646699</v>
      </c>
      <c r="H2504">
        <v>-0.1844573585</v>
      </c>
      <c r="I2504">
        <v>-0.63686739749999999</v>
      </c>
      <c r="J2504">
        <v>0.74848127080000004</v>
      </c>
      <c r="K2504">
        <v>1.2295859899999999E-2</v>
      </c>
      <c r="L2504">
        <v>37906.155246525399</v>
      </c>
      <c r="M2504">
        <v>0.2886707476</v>
      </c>
      <c r="N2504">
        <v>37906.155246525399</v>
      </c>
      <c r="O2504">
        <v>-0.41878992129999998</v>
      </c>
      <c r="P2504" s="153">
        <f t="shared" si="76"/>
        <v>37906.155246525399</v>
      </c>
      <c r="Q2504" s="153">
        <f t="shared" si="77"/>
        <v>0.5773414952</v>
      </c>
    </row>
    <row r="2505" spans="1:17" x14ac:dyDescent="0.2">
      <c r="A2505">
        <v>-10897.1568890531</v>
      </c>
      <c r="B2505">
        <v>-15056.088407623</v>
      </c>
      <c r="C2505">
        <v>2118.0688010354002</v>
      </c>
      <c r="D2505">
        <v>37902.306528132598</v>
      </c>
      <c r="G2505">
        <v>37909.175044207601</v>
      </c>
      <c r="H2505">
        <v>-0.1567748799</v>
      </c>
      <c r="I2505">
        <v>-0.6443222287</v>
      </c>
      <c r="J2505">
        <v>0.74849030260000005</v>
      </c>
      <c r="K2505">
        <v>-5.7244699999999997E-3</v>
      </c>
      <c r="L2505">
        <v>37906.162885578698</v>
      </c>
      <c r="M2505">
        <v>0.3327359003</v>
      </c>
      <c r="N2505">
        <v>37906.162885578698</v>
      </c>
      <c r="O2505">
        <v>-0.44475705609999999</v>
      </c>
      <c r="P2505" s="153">
        <f t="shared" si="76"/>
        <v>37906.162885578698</v>
      </c>
      <c r="Q2505" s="153">
        <f t="shared" si="77"/>
        <v>0.6654718006</v>
      </c>
    </row>
    <row r="2506" spans="1:17" x14ac:dyDescent="0.2">
      <c r="A2506">
        <v>-9076.5279514657996</v>
      </c>
      <c r="B2506">
        <v>-14798.702088713901</v>
      </c>
      <c r="C2506">
        <v>2031.5734280749</v>
      </c>
      <c r="D2506">
        <v>37902.310533684104</v>
      </c>
      <c r="G2506">
        <v>37909.181293768597</v>
      </c>
      <c r="H2506">
        <v>-0.12932413719999999</v>
      </c>
      <c r="I2506">
        <v>-0.65067744940000005</v>
      </c>
      <c r="J2506">
        <v>0.74785842820000004</v>
      </c>
      <c r="K2506">
        <v>-2.45335637E-2</v>
      </c>
      <c r="L2506">
        <v>37906.170525293899</v>
      </c>
      <c r="M2506">
        <v>0.32235264460000002</v>
      </c>
      <c r="N2506">
        <v>37906.170525293899</v>
      </c>
      <c r="O2506">
        <v>-0.4985949207</v>
      </c>
      <c r="P2506" s="153">
        <f t="shared" si="76"/>
        <v>37906.170525293899</v>
      </c>
      <c r="Q2506" s="153">
        <f t="shared" si="77"/>
        <v>0.64470528920000003</v>
      </c>
    </row>
    <row r="2507" spans="1:17" x14ac:dyDescent="0.2">
      <c r="A2507">
        <v>-7132.4652538221999</v>
      </c>
      <c r="B2507">
        <v>-14398.2380585962</v>
      </c>
      <c r="C2507">
        <v>1924.3143341214</v>
      </c>
      <c r="D2507">
        <v>37902.314626636602</v>
      </c>
      <c r="G2507">
        <v>37909.187543329601</v>
      </c>
      <c r="H2507">
        <v>-0.1021676817</v>
      </c>
      <c r="I2507">
        <v>-0.6559841085</v>
      </c>
      <c r="J2507">
        <v>0.74653468919999999</v>
      </c>
      <c r="K2507">
        <v>-4.3961028100000001E-2</v>
      </c>
      <c r="L2507">
        <v>37906.178165379599</v>
      </c>
      <c r="M2507">
        <v>0.34998445099999997</v>
      </c>
      <c r="N2507">
        <v>37906.178165379599</v>
      </c>
      <c r="O2507">
        <v>-0.4627569836</v>
      </c>
      <c r="P2507" s="153">
        <f t="shared" si="76"/>
        <v>37906.178165379599</v>
      </c>
      <c r="Q2507" s="153">
        <f t="shared" si="77"/>
        <v>0.69996890199999995</v>
      </c>
    </row>
    <row r="2508" spans="1:17" x14ac:dyDescent="0.2">
      <c r="A2508">
        <v>-5240.7266055160999</v>
      </c>
      <c r="B2508">
        <v>-13871.0375241198</v>
      </c>
      <c r="C2508">
        <v>1803.6655918086001</v>
      </c>
      <c r="D2508">
        <v>37902.318450555402</v>
      </c>
      <c r="G2508">
        <v>37909.193792890597</v>
      </c>
      <c r="H2508">
        <v>-7.5377671699999996E-2</v>
      </c>
      <c r="I2508">
        <v>-0.66029167590000004</v>
      </c>
      <c r="J2508">
        <v>0.74448415570000004</v>
      </c>
      <c r="K2508">
        <v>-6.3847093699999996E-2</v>
      </c>
      <c r="L2508">
        <v>37906.1858047106</v>
      </c>
      <c r="M2508">
        <v>0.30386868230000003</v>
      </c>
      <c r="N2508">
        <v>37906.1858047106</v>
      </c>
      <c r="O2508">
        <v>-0.49453041539999998</v>
      </c>
      <c r="P2508" s="153">
        <f t="shared" si="76"/>
        <v>37906.1858047106</v>
      </c>
      <c r="Q2508" s="153">
        <f t="shared" si="77"/>
        <v>0.60773736460000005</v>
      </c>
    </row>
    <row r="2509" spans="1:17" x14ac:dyDescent="0.2">
      <c r="A2509">
        <v>-3230.0909598834</v>
      </c>
      <c r="B2509">
        <v>-13140.9138686523</v>
      </c>
      <c r="C2509">
        <v>1655.3159892517001</v>
      </c>
      <c r="D2509">
        <v>37902.322372607603</v>
      </c>
      <c r="G2509">
        <v>37909.200736847197</v>
      </c>
      <c r="H2509">
        <v>-4.6133928999999997E-2</v>
      </c>
      <c r="I2509">
        <v>-0.66396802570000002</v>
      </c>
      <c r="J2509">
        <v>0.74133014949999998</v>
      </c>
      <c r="K2509">
        <v>-8.6300236500000002E-2</v>
      </c>
      <c r="L2509">
        <v>37906.193444425902</v>
      </c>
      <c r="M2509">
        <v>0.24348672290000001</v>
      </c>
      <c r="N2509">
        <v>37906.193444425902</v>
      </c>
      <c r="O2509">
        <v>-0.349176294</v>
      </c>
      <c r="P2509" s="153">
        <f t="shared" si="76"/>
        <v>37906.193444425902</v>
      </c>
      <c r="Q2509" s="153">
        <f t="shared" si="77"/>
        <v>0.48697344580000002</v>
      </c>
    </row>
    <row r="2510" spans="1:17" x14ac:dyDescent="0.2">
      <c r="A2510">
        <v>-1184.8450531054</v>
      </c>
      <c r="B2510">
        <v>-12184.037926897199</v>
      </c>
      <c r="C2510">
        <v>1479.0323588261999</v>
      </c>
      <c r="D2510">
        <v>37902.326252518797</v>
      </c>
      <c r="G2510">
        <v>37909.207680803796</v>
      </c>
      <c r="H2510">
        <v>-1.75413772E-2</v>
      </c>
      <c r="I2510">
        <v>-0.66654793850000005</v>
      </c>
      <c r="J2510">
        <v>0.73724889319999998</v>
      </c>
      <c r="K2510">
        <v>-0.10895051729999999</v>
      </c>
      <c r="L2510">
        <v>37906.201084143497</v>
      </c>
      <c r="M2510">
        <v>0.32327923190000002</v>
      </c>
      <c r="N2510">
        <v>37906.201084143497</v>
      </c>
      <c r="O2510">
        <v>-0.4249455506</v>
      </c>
      <c r="P2510" s="153">
        <f t="shared" si="76"/>
        <v>37906.201084143497</v>
      </c>
      <c r="Q2510" s="153">
        <f t="shared" si="77"/>
        <v>0.64655846380000004</v>
      </c>
    </row>
    <row r="2511" spans="1:17" x14ac:dyDescent="0.2">
      <c r="A2511">
        <v>809.43006508600001</v>
      </c>
      <c r="B2511">
        <v>-10987.2567503474</v>
      </c>
      <c r="C2511">
        <v>1275.8854334482</v>
      </c>
      <c r="D2511">
        <v>37902.329988144702</v>
      </c>
      <c r="G2511">
        <v>37909.214624760498</v>
      </c>
      <c r="H2511">
        <v>1.03029574E-2</v>
      </c>
      <c r="I2511">
        <v>-0.6681110039</v>
      </c>
      <c r="J2511">
        <v>0.73225282660000002</v>
      </c>
      <c r="K2511">
        <v>-0.1316333294</v>
      </c>
      <c r="L2511">
        <v>37906.208723863398</v>
      </c>
      <c r="M2511">
        <v>0.35298566120000002</v>
      </c>
      <c r="N2511">
        <v>37906.208723863398</v>
      </c>
      <c r="O2511">
        <v>-0.33243681629999999</v>
      </c>
      <c r="P2511" s="153">
        <f t="shared" si="76"/>
        <v>37906.208723863398</v>
      </c>
      <c r="Q2511" s="153">
        <f t="shared" si="77"/>
        <v>0.70597132240000005</v>
      </c>
    </row>
    <row r="2512" spans="1:17" x14ac:dyDescent="0.2">
      <c r="A2512">
        <v>2671.5155206763998</v>
      </c>
      <c r="B2512">
        <v>-9547.7186139269998</v>
      </c>
      <c r="C2512">
        <v>1048.0321426005</v>
      </c>
      <c r="D2512">
        <v>37902.333522289002</v>
      </c>
      <c r="G2512">
        <v>37909.222263112802</v>
      </c>
      <c r="H2512">
        <v>3.9967082399999999E-2</v>
      </c>
      <c r="I2512">
        <v>-0.66875679539999999</v>
      </c>
      <c r="J2512">
        <v>0.72573347030000002</v>
      </c>
      <c r="K2512">
        <v>-0.15645418180000001</v>
      </c>
      <c r="L2512">
        <v>37906.216363585598</v>
      </c>
      <c r="M2512">
        <v>0.36788880909999999</v>
      </c>
      <c r="N2512">
        <v>37906.216363585598</v>
      </c>
      <c r="O2512">
        <v>-0.37810023479999999</v>
      </c>
      <c r="P2512" s="153">
        <f t="shared" si="76"/>
        <v>37906.216363585598</v>
      </c>
      <c r="Q2512" s="153">
        <f t="shared" si="77"/>
        <v>0.73577761819999998</v>
      </c>
    </row>
    <row r="2513" spans="1:17" x14ac:dyDescent="0.2">
      <c r="A2513">
        <v>4460.3290795193998</v>
      </c>
      <c r="B2513">
        <v>-7713.6812265142999</v>
      </c>
      <c r="C2513">
        <v>775.67651010170005</v>
      </c>
      <c r="D2513">
        <v>37902.337122762299</v>
      </c>
      <c r="G2513">
        <v>37909.2299014651</v>
      </c>
      <c r="H2513">
        <v>6.8533829099999999E-2</v>
      </c>
      <c r="I2513">
        <v>-0.66839126839999996</v>
      </c>
      <c r="J2513">
        <v>0.71819117639999996</v>
      </c>
      <c r="K2513">
        <v>-0.1809907751</v>
      </c>
      <c r="L2513">
        <v>37906.224003310097</v>
      </c>
      <c r="M2513">
        <v>0.24291777580000001</v>
      </c>
      <c r="N2513">
        <v>37906.224003310097</v>
      </c>
      <c r="O2513">
        <v>-0.38079147489999998</v>
      </c>
      <c r="P2513" s="153">
        <f t="shared" si="76"/>
        <v>37906.224003310097</v>
      </c>
      <c r="Q2513" s="153">
        <f t="shared" si="77"/>
        <v>0.48583555160000003</v>
      </c>
    </row>
    <row r="2514" spans="1:17" x14ac:dyDescent="0.2">
      <c r="A2514">
        <v>6001.0215057252999</v>
      </c>
      <c r="B2514">
        <v>-5473.9829027795004</v>
      </c>
      <c r="C2514">
        <v>462.87708574679999</v>
      </c>
      <c r="D2514">
        <v>37902.340715999002</v>
      </c>
      <c r="G2514">
        <v>37909.236845421699</v>
      </c>
      <c r="H2514">
        <v>9.3496992299999998E-2</v>
      </c>
      <c r="I2514">
        <v>-0.66728098179999995</v>
      </c>
      <c r="J2514">
        <v>0.71049635950000001</v>
      </c>
      <c r="K2514">
        <v>-0.2029515381</v>
      </c>
      <c r="L2514">
        <v>37906.231643039297</v>
      </c>
      <c r="M2514">
        <v>0.30190011389999999</v>
      </c>
      <c r="N2514">
        <v>37906.231643039297</v>
      </c>
      <c r="O2514">
        <v>-0.49623954850000002</v>
      </c>
      <c r="P2514" s="153">
        <f t="shared" si="76"/>
        <v>37906.231643039297</v>
      </c>
      <c r="Q2514" s="153">
        <f t="shared" si="77"/>
        <v>0.60380022779999998</v>
      </c>
    </row>
    <row r="2515" spans="1:17" x14ac:dyDescent="0.2">
      <c r="A2515">
        <v>7124.2467155738996</v>
      </c>
      <c r="B2515">
        <v>-2818.8000808739998</v>
      </c>
      <c r="C2515">
        <v>113.7041201803</v>
      </c>
      <c r="D2515">
        <v>37902.344354907698</v>
      </c>
      <c r="G2515">
        <v>37909.243789378299</v>
      </c>
      <c r="H2515">
        <v>0.11747083949999999</v>
      </c>
      <c r="I2515">
        <v>-0.66552037369999995</v>
      </c>
      <c r="J2515">
        <v>0.70205005480000005</v>
      </c>
      <c r="K2515">
        <v>-0.2245193858</v>
      </c>
      <c r="L2515">
        <v>37906.239272027</v>
      </c>
      <c r="M2515">
        <v>0.32518643650000001</v>
      </c>
      <c r="N2515">
        <v>37906.239272027</v>
      </c>
      <c r="O2515">
        <v>-0.36272433939999998</v>
      </c>
      <c r="P2515" s="153">
        <f t="shared" si="76"/>
        <v>37906.239272027</v>
      </c>
      <c r="Q2515" s="153">
        <f t="shared" si="77"/>
        <v>0.65037287300000002</v>
      </c>
    </row>
    <row r="2516" spans="1:17" x14ac:dyDescent="0.2">
      <c r="A2516">
        <v>7636.0627249459003</v>
      </c>
      <c r="B2516">
        <v>102.08833785420001</v>
      </c>
      <c r="C2516">
        <v>-248.067319029</v>
      </c>
      <c r="D2516">
        <v>37902.348027944099</v>
      </c>
      <c r="G2516">
        <v>37909.250733335</v>
      </c>
      <c r="H2516">
        <v>0.14044291319999999</v>
      </c>
      <c r="I2516">
        <v>-0.66319395000000003</v>
      </c>
      <c r="J2516">
        <v>0.6928943675</v>
      </c>
      <c r="K2516">
        <v>-0.24565619960000001</v>
      </c>
      <c r="L2516">
        <v>37906.2469110007</v>
      </c>
      <c r="M2516">
        <v>0.46454048660000002</v>
      </c>
      <c r="N2516">
        <v>37906.2469110007</v>
      </c>
      <c r="O2516">
        <v>-0.48895112429999998</v>
      </c>
      <c r="P2516" s="153">
        <f t="shared" si="76"/>
        <v>37906.2469110007</v>
      </c>
      <c r="Q2516" s="153">
        <f t="shared" si="77"/>
        <v>0.92908097320000005</v>
      </c>
    </row>
    <row r="2517" spans="1:17" x14ac:dyDescent="0.2">
      <c r="A2517">
        <v>7485.5019758539001</v>
      </c>
      <c r="B2517">
        <v>2952.6163193067</v>
      </c>
      <c r="C2517">
        <v>-580.99296519400002</v>
      </c>
      <c r="D2517">
        <v>37902.351616879998</v>
      </c>
      <c r="G2517">
        <v>37909.2576772916</v>
      </c>
      <c r="H2517">
        <v>0.16241544899999999</v>
      </c>
      <c r="I2517">
        <v>-0.66038165719999997</v>
      </c>
      <c r="J2517">
        <v>0.68306473729999995</v>
      </c>
      <c r="K2517">
        <v>-0.26634536489999999</v>
      </c>
      <c r="L2517">
        <v>37906.254549974299</v>
      </c>
      <c r="M2517">
        <v>0.34016177710000001</v>
      </c>
      <c r="N2517">
        <v>37906.254549974299</v>
      </c>
      <c r="O2517">
        <v>-0.44583685229999998</v>
      </c>
      <c r="P2517" s="153">
        <f t="shared" si="76"/>
        <v>37906.254549974299</v>
      </c>
      <c r="Q2517" s="153">
        <f t="shared" si="77"/>
        <v>0.68032355420000001</v>
      </c>
    </row>
    <row r="2518" spans="1:17" x14ac:dyDescent="0.2">
      <c r="A2518">
        <v>6815.5776685262999</v>
      </c>
      <c r="B2518">
        <v>5534.6638264305002</v>
      </c>
      <c r="C2518">
        <v>-865.99679227419995</v>
      </c>
      <c r="D2518">
        <v>37902.355116070401</v>
      </c>
      <c r="G2518">
        <v>37909.2646212482</v>
      </c>
      <c r="H2518">
        <v>0.18340276359999999</v>
      </c>
      <c r="I2518">
        <v>-0.65715800359999998</v>
      </c>
      <c r="J2518">
        <v>0.6725868746</v>
      </c>
      <c r="K2518">
        <v>-0.28658974269999998</v>
      </c>
      <c r="L2518">
        <v>37906.262188948298</v>
      </c>
      <c r="M2518">
        <v>0.30426218970000002</v>
      </c>
      <c r="N2518">
        <v>37906.262188948298</v>
      </c>
      <c r="O2518">
        <v>-0.50283412080000001</v>
      </c>
      <c r="P2518" s="153">
        <f t="shared" ref="P2518:P2581" si="78">N2518</f>
        <v>37906.262188948298</v>
      </c>
      <c r="Q2518" s="153">
        <f t="shared" ref="Q2518:Q2581" si="79">M2518*2</f>
        <v>0.60852437940000004</v>
      </c>
    </row>
    <row r="2519" spans="1:17" x14ac:dyDescent="0.2">
      <c r="A2519">
        <v>5686.5235932557998</v>
      </c>
      <c r="B2519">
        <v>8001.9861645976998</v>
      </c>
      <c r="C2519">
        <v>-1123.1396351502999</v>
      </c>
      <c r="D2519">
        <v>37902.358898691498</v>
      </c>
      <c r="G2519">
        <v>37909.272259600497</v>
      </c>
      <c r="H2519">
        <v>0.2053790912</v>
      </c>
      <c r="I2519">
        <v>-0.65321874899999999</v>
      </c>
      <c r="J2519">
        <v>0.66032785969999996</v>
      </c>
      <c r="K2519">
        <v>-0.30836960369999999</v>
      </c>
      <c r="L2519">
        <v>37906.269827922202</v>
      </c>
      <c r="M2519">
        <v>0.26241060220000001</v>
      </c>
      <c r="N2519">
        <v>37906.269827922202</v>
      </c>
      <c r="O2519">
        <v>-0.47713415619999999</v>
      </c>
      <c r="P2519" s="153">
        <f t="shared" si="78"/>
        <v>37906.269827922202</v>
      </c>
      <c r="Q2519" s="153">
        <f t="shared" si="79"/>
        <v>0.52482120440000002</v>
      </c>
    </row>
    <row r="2520" spans="1:17" x14ac:dyDescent="0.2">
      <c r="A2520">
        <v>4295.5778718306001</v>
      </c>
      <c r="B2520">
        <v>10127.579069408101</v>
      </c>
      <c r="C2520">
        <v>-1331.6622228749</v>
      </c>
      <c r="D2520">
        <v>37902.362696725599</v>
      </c>
      <c r="G2520">
        <v>37909.279897952903</v>
      </c>
      <c r="H2520">
        <v>0.22623133479999999</v>
      </c>
      <c r="I2520">
        <v>-0.64894866360000003</v>
      </c>
      <c r="J2520">
        <v>0.64729638330000006</v>
      </c>
      <c r="K2520">
        <v>-0.32968531550000002</v>
      </c>
      <c r="L2520">
        <v>37906.277466895597</v>
      </c>
      <c r="M2520">
        <v>-45.759614931500003</v>
      </c>
      <c r="N2520">
        <v>37906.277466895597</v>
      </c>
      <c r="O2520">
        <v>45.4872780647</v>
      </c>
      <c r="P2520" s="153">
        <f t="shared" si="78"/>
        <v>37906.277466895597</v>
      </c>
      <c r="Q2520" s="153">
        <f t="shared" si="79"/>
        <v>-91.519229863000007</v>
      </c>
    </row>
    <row r="2521" spans="1:17" x14ac:dyDescent="0.2">
      <c r="A2521">
        <v>2822.1140103030002</v>
      </c>
      <c r="B2521">
        <v>11874.0100680259</v>
      </c>
      <c r="C2521">
        <v>-1492.710321304</v>
      </c>
      <c r="D2521">
        <v>37902.366357406099</v>
      </c>
      <c r="G2521">
        <v>37909.287536305201</v>
      </c>
      <c r="H2521">
        <v>0.24600272649999999</v>
      </c>
      <c r="I2521">
        <v>-0.6444248709</v>
      </c>
      <c r="J2521">
        <v>0.63346179189999996</v>
      </c>
      <c r="K2521">
        <v>-0.35060719109999999</v>
      </c>
      <c r="L2521">
        <v>37906.285105868701</v>
      </c>
      <c r="M2521">
        <v>-115.9246988319</v>
      </c>
      <c r="N2521">
        <v>37906.285105868701</v>
      </c>
      <c r="O2521">
        <v>115.9243545416</v>
      </c>
      <c r="P2521" s="153">
        <f t="shared" si="78"/>
        <v>37906.285105868701</v>
      </c>
      <c r="Q2521" s="153">
        <f t="shared" si="79"/>
        <v>-231.8493976638</v>
      </c>
    </row>
    <row r="2522" spans="1:17" x14ac:dyDescent="0.2">
      <c r="A2522">
        <v>1232.7072237960999</v>
      </c>
      <c r="B2522">
        <v>13412.5006889952</v>
      </c>
      <c r="C2522">
        <v>-1625.5277766695001</v>
      </c>
      <c r="D2522">
        <v>37902.370143684202</v>
      </c>
      <c r="G2522">
        <v>37909.295174657498</v>
      </c>
      <c r="H2522">
        <v>0.2647347263</v>
      </c>
      <c r="I2522">
        <v>-0.63972017199999998</v>
      </c>
      <c r="J2522">
        <v>0.61876072920000003</v>
      </c>
      <c r="K2522">
        <v>-0.37122605809999998</v>
      </c>
      <c r="L2522">
        <v>37906.292744840903</v>
      </c>
      <c r="M2522">
        <v>-137.05144403369999</v>
      </c>
      <c r="N2522">
        <v>37906.292744840903</v>
      </c>
      <c r="O2522">
        <v>137.09178358560001</v>
      </c>
      <c r="P2522" s="153">
        <f t="shared" si="78"/>
        <v>37906.292744840903</v>
      </c>
      <c r="Q2522" s="153">
        <f t="shared" si="79"/>
        <v>-274.10288806739999</v>
      </c>
    </row>
    <row r="2523" spans="1:17" x14ac:dyDescent="0.2">
      <c r="A2523">
        <v>-390.69806951970003</v>
      </c>
      <c r="B2523">
        <v>14729.7838323448</v>
      </c>
      <c r="C2523">
        <v>-1731.0921858198999</v>
      </c>
      <c r="D2523">
        <v>37902.373956900999</v>
      </c>
      <c r="G2523">
        <v>37909.302813009803</v>
      </c>
      <c r="H2523">
        <v>0.28246071319999999</v>
      </c>
      <c r="I2523">
        <v>-0.63490677019999997</v>
      </c>
      <c r="J2523">
        <v>0.60308904090000004</v>
      </c>
      <c r="K2523">
        <v>-0.39165411709999998</v>
      </c>
      <c r="L2523">
        <v>37906.300383813097</v>
      </c>
      <c r="M2523">
        <v>-132.5773040448</v>
      </c>
      <c r="N2523">
        <v>37906.300383813097</v>
      </c>
      <c r="O2523">
        <v>131.91621840799999</v>
      </c>
      <c r="P2523" s="153">
        <f t="shared" si="78"/>
        <v>37906.300383813097</v>
      </c>
      <c r="Q2523" s="153">
        <f t="shared" si="79"/>
        <v>-265.1546080896</v>
      </c>
    </row>
    <row r="2524" spans="1:17" x14ac:dyDescent="0.2">
      <c r="A2524">
        <v>-1964.5710145671001</v>
      </c>
      <c r="B2524">
        <v>15822.167044571899</v>
      </c>
      <c r="C2524">
        <v>-1811.5630147300001</v>
      </c>
      <c r="D2524">
        <v>37902.377663044397</v>
      </c>
      <c r="G2524">
        <v>37909.309756966402</v>
      </c>
      <c r="H2524">
        <v>0.29771723919999998</v>
      </c>
      <c r="I2524">
        <v>-0.63050139620000001</v>
      </c>
      <c r="J2524">
        <v>0.58786891269999997</v>
      </c>
      <c r="K2524">
        <v>-0.41017383670000002</v>
      </c>
      <c r="L2524">
        <v>37906.308022767102</v>
      </c>
      <c r="M2524">
        <v>-131.7408578566</v>
      </c>
      <c r="N2524">
        <v>37906.308022767102</v>
      </c>
      <c r="O2524">
        <v>131.21378057370001</v>
      </c>
      <c r="P2524" s="153">
        <f t="shared" si="78"/>
        <v>37906.308022767102</v>
      </c>
      <c r="Q2524" s="153">
        <f t="shared" si="79"/>
        <v>-263.4817157132</v>
      </c>
    </row>
    <row r="2525" spans="1:17" x14ac:dyDescent="0.2">
      <c r="A2525">
        <v>-3712.8699947687001</v>
      </c>
      <c r="B2525">
        <v>16865.080373300902</v>
      </c>
      <c r="C2525">
        <v>-1880.7591541961999</v>
      </c>
      <c r="D2525">
        <v>37902.381834485903</v>
      </c>
      <c r="G2525">
        <v>37909.316006527399</v>
      </c>
      <c r="H2525">
        <v>0.31074500989999998</v>
      </c>
      <c r="I2525">
        <v>-0.62656962920000003</v>
      </c>
      <c r="J2525">
        <v>0.57323671389999997</v>
      </c>
      <c r="K2525">
        <v>-0.42690480009999998</v>
      </c>
      <c r="L2525">
        <v>37906.315661731198</v>
      </c>
      <c r="M2525">
        <v>-126.41662439789999</v>
      </c>
      <c r="N2525">
        <v>37906.315661731198</v>
      </c>
      <c r="O2525">
        <v>126.4710621493</v>
      </c>
      <c r="P2525" s="153">
        <f t="shared" si="78"/>
        <v>37906.315661731198</v>
      </c>
      <c r="Q2525" s="153">
        <f t="shared" si="79"/>
        <v>-252.83324879579999</v>
      </c>
    </row>
    <row r="2526" spans="1:17" x14ac:dyDescent="0.2">
      <c r="A2526">
        <v>-5305.4544564199996</v>
      </c>
      <c r="B2526">
        <v>17683.928346441899</v>
      </c>
      <c r="C2526">
        <v>-1928.2604843091001</v>
      </c>
      <c r="D2526">
        <v>37902.385711516799</v>
      </c>
      <c r="G2526">
        <v>37909.321561692697</v>
      </c>
      <c r="H2526">
        <v>0.32174642939999998</v>
      </c>
      <c r="I2526">
        <v>-0.62315156380000003</v>
      </c>
      <c r="J2526">
        <v>0.55934839660000002</v>
      </c>
      <c r="K2526">
        <v>-0.44191711319999999</v>
      </c>
      <c r="L2526">
        <v>37906.3233006726</v>
      </c>
      <c r="M2526">
        <v>-121.1917634786</v>
      </c>
      <c r="N2526">
        <v>37906.3233006726</v>
      </c>
      <c r="O2526">
        <v>121.43254927850001</v>
      </c>
      <c r="P2526" s="153">
        <f t="shared" si="78"/>
        <v>37906.3233006726</v>
      </c>
      <c r="Q2526" s="153">
        <f t="shared" si="79"/>
        <v>-242.38352695719999</v>
      </c>
    </row>
    <row r="2527" spans="1:17" x14ac:dyDescent="0.2">
      <c r="A2527">
        <v>-7021.6285671261003</v>
      </c>
      <c r="B2527">
        <v>18445.012896233999</v>
      </c>
      <c r="C2527">
        <v>-1965.0854541803999</v>
      </c>
      <c r="D2527">
        <v>37902.389994176403</v>
      </c>
      <c r="G2527">
        <v>37909.327116858003</v>
      </c>
      <c r="H2527">
        <v>0.3321658066</v>
      </c>
      <c r="I2527">
        <v>-0.61986289670000005</v>
      </c>
      <c r="J2527">
        <v>0.54446716569999998</v>
      </c>
      <c r="K2527">
        <v>-0.45715574120000002</v>
      </c>
      <c r="L2527">
        <v>37906.330939619897</v>
      </c>
      <c r="M2527">
        <v>-115.6620568694</v>
      </c>
      <c r="N2527">
        <v>37906.330939619897</v>
      </c>
      <c r="O2527">
        <v>115.9123221987</v>
      </c>
      <c r="P2527" s="153">
        <f t="shared" si="78"/>
        <v>37906.330939619897</v>
      </c>
      <c r="Q2527" s="153">
        <f t="shared" si="79"/>
        <v>-231.32411373880001</v>
      </c>
    </row>
    <row r="2528" spans="1:17" x14ac:dyDescent="0.2">
      <c r="A2528">
        <v>-8482.4044919856005</v>
      </c>
      <c r="B2528">
        <v>19003.890288943101</v>
      </c>
      <c r="C2528">
        <v>-1985.8999078601</v>
      </c>
      <c r="D2528">
        <v>37902.393739417799</v>
      </c>
      <c r="G2528">
        <v>37909.331977627597</v>
      </c>
      <c r="H2528">
        <v>0.34075632140000001</v>
      </c>
      <c r="I2528">
        <v>-0.61714871650000003</v>
      </c>
      <c r="J2528">
        <v>0.53046870430000004</v>
      </c>
      <c r="K2528">
        <v>-0.47076060250000001</v>
      </c>
      <c r="L2528">
        <v>37906.338578564297</v>
      </c>
      <c r="M2528">
        <v>-110.015490705</v>
      </c>
      <c r="N2528">
        <v>37906.338578564297</v>
      </c>
      <c r="O2528">
        <v>110.4880990103</v>
      </c>
      <c r="P2528" s="153">
        <f t="shared" si="78"/>
        <v>37906.338578564297</v>
      </c>
      <c r="Q2528" s="153">
        <f t="shared" si="79"/>
        <v>-220.03098141000001</v>
      </c>
    </row>
    <row r="2529" spans="1:17" x14ac:dyDescent="0.2">
      <c r="A2529">
        <v>-9847.2908472600993</v>
      </c>
      <c r="B2529">
        <v>19458.110314252099</v>
      </c>
      <c r="C2529">
        <v>-1997.301041488</v>
      </c>
      <c r="D2529">
        <v>37902.397332001397</v>
      </c>
      <c r="G2529">
        <v>37909.336838397299</v>
      </c>
      <c r="H2529">
        <v>0.34878572549999998</v>
      </c>
      <c r="I2529">
        <v>-0.61465626890000002</v>
      </c>
      <c r="J2529">
        <v>0.51536582109999995</v>
      </c>
      <c r="K2529">
        <v>-0.4847104901</v>
      </c>
      <c r="L2529">
        <v>37906.346217519203</v>
      </c>
      <c r="M2529">
        <v>-104.8254828084</v>
      </c>
      <c r="N2529">
        <v>37906.346217519203</v>
      </c>
      <c r="O2529">
        <v>104.9793784128</v>
      </c>
      <c r="P2529" s="153">
        <f t="shared" si="78"/>
        <v>37906.346217519203</v>
      </c>
      <c r="Q2529" s="153">
        <f t="shared" si="79"/>
        <v>-209.65096561679999</v>
      </c>
    </row>
    <row r="2530" spans="1:17" x14ac:dyDescent="0.2">
      <c r="A2530">
        <v>-11258.8893363598</v>
      </c>
      <c r="B2530">
        <v>19863.016388206201</v>
      </c>
      <c r="C2530">
        <v>-2001.4139730070999</v>
      </c>
      <c r="D2530">
        <v>37902.401151376398</v>
      </c>
      <c r="G2530">
        <v>37909.341004771297</v>
      </c>
      <c r="H2530">
        <v>0.3551449592</v>
      </c>
      <c r="I2530">
        <v>-0.61276464620000004</v>
      </c>
      <c r="J2530">
        <v>0.50135815049999999</v>
      </c>
      <c r="K2530">
        <v>-0.49702268690000001</v>
      </c>
      <c r="L2530">
        <v>37906.353856445101</v>
      </c>
      <c r="M2530">
        <v>-100.4728961023</v>
      </c>
      <c r="N2530">
        <v>37906.353856445101</v>
      </c>
      <c r="O2530">
        <v>99.745749749599995</v>
      </c>
      <c r="P2530" s="153">
        <f t="shared" si="78"/>
        <v>37906.353856445101</v>
      </c>
      <c r="Q2530" s="153">
        <f t="shared" si="79"/>
        <v>-200.9457922046</v>
      </c>
    </row>
    <row r="2531" spans="1:17" x14ac:dyDescent="0.2">
      <c r="A2531">
        <v>-12629.9023146452</v>
      </c>
      <c r="B2531">
        <v>20196.184897175499</v>
      </c>
      <c r="C2531">
        <v>-1998.2943084067999</v>
      </c>
      <c r="D2531">
        <v>37902.404970659103</v>
      </c>
      <c r="G2531">
        <v>37909.3451711452</v>
      </c>
      <c r="H2531">
        <v>0.36092276109999999</v>
      </c>
      <c r="I2531">
        <v>-0.61118064770000002</v>
      </c>
      <c r="J2531">
        <v>0.4861582552</v>
      </c>
      <c r="K2531">
        <v>-0.50974810169999996</v>
      </c>
      <c r="L2531">
        <v>37906.3614953824</v>
      </c>
      <c r="M2531">
        <v>-99.322797060699997</v>
      </c>
      <c r="N2531">
        <v>37906.3614953824</v>
      </c>
      <c r="O2531">
        <v>99.761738595200001</v>
      </c>
      <c r="P2531" s="153">
        <f t="shared" si="78"/>
        <v>37906.3614953824</v>
      </c>
      <c r="Q2531" s="153">
        <f t="shared" si="79"/>
        <v>-198.64559412139999</v>
      </c>
    </row>
    <row r="2532" spans="1:17" x14ac:dyDescent="0.2">
      <c r="A2532">
        <v>-13841.512067414</v>
      </c>
      <c r="B2532">
        <v>20443.125321166699</v>
      </c>
      <c r="C2532">
        <v>-1989.9150730741001</v>
      </c>
      <c r="D2532">
        <v>37902.4084428813</v>
      </c>
      <c r="G2532">
        <v>37909.348643123602</v>
      </c>
      <c r="H2532">
        <v>0.36519698070000001</v>
      </c>
      <c r="I2532">
        <v>-0.61017131000000002</v>
      </c>
      <c r="J2532">
        <v>0.47239132350000002</v>
      </c>
      <c r="K2532">
        <v>-0.52073849029999997</v>
      </c>
      <c r="L2532">
        <v>37906.3691343178</v>
      </c>
      <c r="M2532">
        <v>-93.779601306199993</v>
      </c>
      <c r="N2532">
        <v>37906.3691343178</v>
      </c>
      <c r="O2532">
        <v>94.037517340899996</v>
      </c>
      <c r="P2532" s="153">
        <f t="shared" si="78"/>
        <v>37906.3691343178</v>
      </c>
      <c r="Q2532" s="153">
        <f t="shared" si="79"/>
        <v>-187.55920261239999</v>
      </c>
    </row>
    <row r="2533" spans="1:17" x14ac:dyDescent="0.2">
      <c r="A2533">
        <v>-15252.384059096299</v>
      </c>
      <c r="B2533">
        <v>20676.047301576298</v>
      </c>
      <c r="C2533">
        <v>-1973.6903985623001</v>
      </c>
      <c r="D2533">
        <v>37902.412609548002</v>
      </c>
      <c r="G2533">
        <v>37909.352115101901</v>
      </c>
      <c r="H2533">
        <v>0.36886381410000002</v>
      </c>
      <c r="I2533">
        <v>-0.60953131790000004</v>
      </c>
      <c r="J2533">
        <v>0.45741225569999999</v>
      </c>
      <c r="K2533">
        <v>-0.5321513765</v>
      </c>
      <c r="L2533">
        <v>37906.376773251097</v>
      </c>
      <c r="M2533">
        <v>-88.492263808399997</v>
      </c>
      <c r="N2533">
        <v>37906.376773251097</v>
      </c>
      <c r="O2533">
        <v>88.714589366499993</v>
      </c>
      <c r="P2533" s="153">
        <f t="shared" si="78"/>
        <v>37906.376773251097</v>
      </c>
      <c r="Q2533" s="153">
        <f t="shared" si="79"/>
        <v>-176.98452761679999</v>
      </c>
    </row>
    <row r="2534" spans="1:17" x14ac:dyDescent="0.2">
      <c r="A2534">
        <v>-16617.2369571083</v>
      </c>
      <c r="B2534">
        <v>20846.4585884277</v>
      </c>
      <c r="C2534">
        <v>-1951.4941269376</v>
      </c>
      <c r="D2534">
        <v>37902.416776214603</v>
      </c>
      <c r="G2534">
        <v>37909.354892684503</v>
      </c>
      <c r="H2534">
        <v>0.37125952239999999</v>
      </c>
      <c r="I2534">
        <v>-0.60935767159999998</v>
      </c>
      <c r="J2534">
        <v>0.44438352949999999</v>
      </c>
      <c r="K2534">
        <v>-0.54163906230000003</v>
      </c>
      <c r="L2534">
        <v>37906.384412183099</v>
      </c>
      <c r="M2534">
        <v>-83.344613936800002</v>
      </c>
      <c r="N2534">
        <v>37906.384412183099</v>
      </c>
      <c r="O2534">
        <v>83.163129612399999</v>
      </c>
      <c r="P2534" s="153">
        <f t="shared" si="78"/>
        <v>37906.384412183099</v>
      </c>
      <c r="Q2534" s="153">
        <f t="shared" si="79"/>
        <v>-166.6892278736</v>
      </c>
    </row>
    <row r="2535" spans="1:17" x14ac:dyDescent="0.2">
      <c r="A2535">
        <v>-17937.168069387499</v>
      </c>
      <c r="B2535">
        <v>20960.412112959399</v>
      </c>
      <c r="C2535">
        <v>-1924.0088177473999</v>
      </c>
      <c r="D2535">
        <v>37902.420942881297</v>
      </c>
      <c r="G2535">
        <v>37909.3576702672</v>
      </c>
      <c r="H2535">
        <v>0.3730654021</v>
      </c>
      <c r="I2535">
        <v>-0.6095624865</v>
      </c>
      <c r="J2535">
        <v>0.43024278700000002</v>
      </c>
      <c r="K2535">
        <v>-0.5514951723</v>
      </c>
      <c r="L2535">
        <v>37906.392051112904</v>
      </c>
      <c r="M2535">
        <v>-80.053497035199996</v>
      </c>
      <c r="N2535">
        <v>37906.392051112904</v>
      </c>
      <c r="O2535">
        <v>81.319794324100002</v>
      </c>
      <c r="P2535" s="153">
        <f t="shared" si="78"/>
        <v>37906.392051112904</v>
      </c>
      <c r="Q2535" s="153">
        <f t="shared" si="79"/>
        <v>-160.10699407039999</v>
      </c>
    </row>
    <row r="2536" spans="1:17" x14ac:dyDescent="0.2">
      <c r="A2536">
        <v>-19003.611329432901</v>
      </c>
      <c r="B2536">
        <v>21016.019952738501</v>
      </c>
      <c r="C2536">
        <v>-1897.4856396422001</v>
      </c>
      <c r="D2536">
        <v>37902.424415103502</v>
      </c>
      <c r="G2536">
        <v>37909.360447849802</v>
      </c>
      <c r="H2536">
        <v>0.3741428222</v>
      </c>
      <c r="I2536">
        <v>-0.61023849419999998</v>
      </c>
      <c r="J2536">
        <v>0.41477366139999999</v>
      </c>
      <c r="K2536">
        <v>-0.56177303119999999</v>
      </c>
      <c r="L2536">
        <v>37906.400384489301</v>
      </c>
      <c r="M2536">
        <v>-78.092850357200007</v>
      </c>
      <c r="N2536">
        <v>37906.400384489301</v>
      </c>
      <c r="O2536">
        <v>77.906557370000002</v>
      </c>
      <c r="P2536" s="153">
        <f t="shared" si="78"/>
        <v>37906.400384489301</v>
      </c>
      <c r="Q2536" s="153">
        <f t="shared" si="79"/>
        <v>-156.18570071440001</v>
      </c>
    </row>
    <row r="2537" spans="1:17" x14ac:dyDescent="0.2">
      <c r="A2537">
        <v>-20244.121961247401</v>
      </c>
      <c r="B2537">
        <v>21039.4679188556</v>
      </c>
      <c r="C2537">
        <v>-1861.7517389591001</v>
      </c>
      <c r="D2537">
        <v>37902.428581770197</v>
      </c>
      <c r="G2537">
        <v>37909.364614223799</v>
      </c>
      <c r="H2537">
        <v>0.37396997859999997</v>
      </c>
      <c r="I2537">
        <v>-0.61240561069999999</v>
      </c>
      <c r="J2537">
        <v>0.38844953310000002</v>
      </c>
      <c r="K2537">
        <v>-0.57811139359999997</v>
      </c>
      <c r="L2537">
        <v>37906.408023416399</v>
      </c>
      <c r="M2537">
        <v>-72.828583348799995</v>
      </c>
      <c r="N2537">
        <v>37906.408023416399</v>
      </c>
      <c r="O2537">
        <v>72.627514811400005</v>
      </c>
      <c r="P2537" s="153">
        <f t="shared" si="78"/>
        <v>37906.408023416399</v>
      </c>
      <c r="Q2537" s="153">
        <f t="shared" si="79"/>
        <v>-145.65716669759999</v>
      </c>
    </row>
    <row r="2538" spans="1:17" x14ac:dyDescent="0.2">
      <c r="A2538">
        <v>-21442.8904814052</v>
      </c>
      <c r="B2538">
        <v>21019.4694636352</v>
      </c>
      <c r="C2538">
        <v>-1822.1705167642001</v>
      </c>
      <c r="D2538">
        <v>37902.432748436899</v>
      </c>
      <c r="G2538">
        <v>37909.368780597797</v>
      </c>
      <c r="H2538">
        <v>0.37079166400000002</v>
      </c>
      <c r="I2538">
        <v>-0.61646786769999995</v>
      </c>
      <c r="J2538">
        <v>0.35716634520000001</v>
      </c>
      <c r="K2538">
        <v>-0.59574584500000005</v>
      </c>
      <c r="L2538">
        <v>37906.415662341897</v>
      </c>
      <c r="M2538">
        <v>-67.374885378000002</v>
      </c>
      <c r="N2538">
        <v>37906.415662341897</v>
      </c>
      <c r="O2538">
        <v>67.494938313399999</v>
      </c>
      <c r="P2538" s="153">
        <f t="shared" si="78"/>
        <v>37906.415662341897</v>
      </c>
      <c r="Q2538" s="153">
        <f t="shared" si="79"/>
        <v>-134.749770756</v>
      </c>
    </row>
    <row r="2539" spans="1:17" x14ac:dyDescent="0.2">
      <c r="A2539">
        <v>-22600.986183045701</v>
      </c>
      <c r="B2539">
        <v>20959.544678517599</v>
      </c>
      <c r="C2539">
        <v>-1779.1255277475</v>
      </c>
      <c r="D2539">
        <v>37902.436915103499</v>
      </c>
      <c r="G2539">
        <v>37909.372252576097</v>
      </c>
      <c r="H2539">
        <v>0.36477574340000002</v>
      </c>
      <c r="I2539">
        <v>-0.62188254200000004</v>
      </c>
      <c r="J2539">
        <v>0.3258687227</v>
      </c>
      <c r="K2539">
        <v>-0.61156384500000005</v>
      </c>
      <c r="L2539">
        <v>37906.423301265902</v>
      </c>
      <c r="M2539">
        <v>-67.363290717599995</v>
      </c>
      <c r="N2539">
        <v>37906.423301265902</v>
      </c>
      <c r="O2539">
        <v>67.501097896199994</v>
      </c>
      <c r="P2539" s="153">
        <f t="shared" si="78"/>
        <v>37906.423301265902</v>
      </c>
      <c r="Q2539" s="153">
        <f t="shared" si="79"/>
        <v>-134.72658143519999</v>
      </c>
    </row>
    <row r="2540" spans="1:17" x14ac:dyDescent="0.2">
      <c r="A2540">
        <v>-23719.431575537801</v>
      </c>
      <c r="B2540">
        <v>20862.7985601736</v>
      </c>
      <c r="C2540">
        <v>-1732.9526428977999</v>
      </c>
      <c r="D2540">
        <v>37902.441081770201</v>
      </c>
      <c r="G2540">
        <v>37909.375030158801</v>
      </c>
      <c r="H2540">
        <v>0.35679687399999999</v>
      </c>
      <c r="I2540">
        <v>-0.62800367430000004</v>
      </c>
      <c r="J2540">
        <v>0.29617719939999998</v>
      </c>
      <c r="K2540">
        <v>-0.62496915310000001</v>
      </c>
      <c r="L2540">
        <v>37906.430940188598</v>
      </c>
      <c r="M2540">
        <v>-62.102394362600002</v>
      </c>
      <c r="N2540">
        <v>37906.430940188598</v>
      </c>
      <c r="O2540">
        <v>62.090469392000003</v>
      </c>
      <c r="P2540" s="153">
        <f t="shared" si="78"/>
        <v>37906.430940188598</v>
      </c>
      <c r="Q2540" s="153">
        <f t="shared" si="79"/>
        <v>-124.2047887252</v>
      </c>
    </row>
    <row r="2541" spans="1:17" x14ac:dyDescent="0.2">
      <c r="A2541">
        <v>-24621.883197731899</v>
      </c>
      <c r="B2541">
        <v>20756.045843765001</v>
      </c>
      <c r="C2541">
        <v>-1692.3004513267001</v>
      </c>
      <c r="D2541">
        <v>37902.444553992398</v>
      </c>
      <c r="G2541">
        <v>37909.377807741403</v>
      </c>
      <c r="H2541">
        <v>0.34488698779999999</v>
      </c>
      <c r="I2541">
        <v>-0.63616670860000002</v>
      </c>
      <c r="J2541">
        <v>0.26098469660000001</v>
      </c>
      <c r="K2541">
        <v>-0.63893025650000002</v>
      </c>
      <c r="L2541">
        <v>37906.438579110101</v>
      </c>
      <c r="M2541">
        <v>-56.680672879900001</v>
      </c>
      <c r="N2541">
        <v>37906.438579110101</v>
      </c>
      <c r="O2541">
        <v>56.985951439399997</v>
      </c>
      <c r="P2541" s="153">
        <f t="shared" si="78"/>
        <v>37906.438579110101</v>
      </c>
      <c r="Q2541" s="153">
        <f t="shared" si="79"/>
        <v>-113.3613457598</v>
      </c>
    </row>
    <row r="2542" spans="1:17" x14ac:dyDescent="0.2">
      <c r="A2542">
        <v>-25670.120207255099</v>
      </c>
      <c r="B2542">
        <v>20598.7313726102</v>
      </c>
      <c r="C2542">
        <v>-1641.1373753808</v>
      </c>
      <c r="D2542">
        <v>37902.4487206591</v>
      </c>
      <c r="G2542">
        <v>37909.380585324099</v>
      </c>
      <c r="H2542">
        <v>0.32756362560000002</v>
      </c>
      <c r="I2542">
        <v>-0.64683582049999999</v>
      </c>
      <c r="J2542">
        <v>0.21856262460000001</v>
      </c>
      <c r="K2542">
        <v>-0.65309713790000001</v>
      </c>
      <c r="L2542">
        <v>37906.446218030498</v>
      </c>
      <c r="M2542">
        <v>-56.703380801599998</v>
      </c>
      <c r="N2542">
        <v>37906.446218030498</v>
      </c>
      <c r="O2542">
        <v>57.017408369400002</v>
      </c>
      <c r="P2542" s="153">
        <f t="shared" si="78"/>
        <v>37906.446218030498</v>
      </c>
      <c r="Q2542" s="153">
        <f t="shared" si="79"/>
        <v>-113.4067616032</v>
      </c>
    </row>
    <row r="2543" spans="1:17" x14ac:dyDescent="0.2">
      <c r="A2543">
        <v>-26681.319976859199</v>
      </c>
      <c r="B2543">
        <v>20411.656889174799</v>
      </c>
      <c r="C2543">
        <v>-1587.6013762544001</v>
      </c>
      <c r="D2543">
        <v>37902.452887325802</v>
      </c>
      <c r="G2543">
        <v>37909.383362906701</v>
      </c>
      <c r="H2543">
        <v>0.30281113399999998</v>
      </c>
      <c r="I2543">
        <v>-0.6603974762</v>
      </c>
      <c r="J2543">
        <v>0.16668696199999999</v>
      </c>
      <c r="K2543">
        <v>-0.66663036779999996</v>
      </c>
      <c r="L2543">
        <v>37906.453856949498</v>
      </c>
      <c r="M2543">
        <v>-51.506742179</v>
      </c>
      <c r="N2543">
        <v>37906.453856949498</v>
      </c>
      <c r="O2543">
        <v>51.8635471196</v>
      </c>
      <c r="P2543" s="153">
        <f t="shared" si="78"/>
        <v>37906.453856949498</v>
      </c>
      <c r="Q2543" s="153">
        <f t="shared" si="79"/>
        <v>-103.013484358</v>
      </c>
    </row>
    <row r="2544" spans="1:17" x14ac:dyDescent="0.2">
      <c r="A2544">
        <v>-27656.303120139</v>
      </c>
      <c r="B2544">
        <v>20196.838712778699</v>
      </c>
      <c r="C2544">
        <v>-1531.9057509298</v>
      </c>
      <c r="D2544">
        <v>37902.457053992403</v>
      </c>
      <c r="G2544">
        <v>37909.386140489398</v>
      </c>
      <c r="H2544">
        <v>0.26816019819999998</v>
      </c>
      <c r="I2544">
        <v>-0.67685250060000002</v>
      </c>
      <c r="J2544">
        <v>0.1028483988</v>
      </c>
      <c r="K2544">
        <v>-0.67777799270000005</v>
      </c>
      <c r="L2544">
        <v>37906.461495867297</v>
      </c>
      <c r="M2544">
        <v>-46.289851389200003</v>
      </c>
      <c r="N2544">
        <v>37906.461495867297</v>
      </c>
      <c r="O2544">
        <v>46.678492557699997</v>
      </c>
      <c r="P2544" s="153">
        <f t="shared" si="78"/>
        <v>37906.461495867297</v>
      </c>
      <c r="Q2544" s="153">
        <f t="shared" si="79"/>
        <v>-92.579702778400005</v>
      </c>
    </row>
    <row r="2545" spans="1:17" x14ac:dyDescent="0.2">
      <c r="A2545">
        <v>-28595.839073307499</v>
      </c>
      <c r="B2545">
        <v>19956.098833789001</v>
      </c>
      <c r="C2545">
        <v>-1474.2423811686999</v>
      </c>
      <c r="D2545">
        <v>37902.461220659097</v>
      </c>
      <c r="G2545">
        <v>37909.388918072102</v>
      </c>
      <c r="H2545">
        <v>0.22136771259999999</v>
      </c>
      <c r="I2545">
        <v>-0.69524109769999998</v>
      </c>
      <c r="J2545">
        <v>2.51728895E-2</v>
      </c>
      <c r="K2545">
        <v>-0.68337579520000002</v>
      </c>
      <c r="L2545">
        <v>37906.469134784398</v>
      </c>
      <c r="M2545">
        <v>-46.284466961</v>
      </c>
      <c r="N2545">
        <v>37906.469134784398</v>
      </c>
      <c r="O2545">
        <v>46.699122361500002</v>
      </c>
      <c r="P2545" s="153">
        <f t="shared" si="78"/>
        <v>37906.469134784398</v>
      </c>
      <c r="Q2545" s="153">
        <f t="shared" si="79"/>
        <v>-92.568933921999999</v>
      </c>
    </row>
    <row r="2546" spans="1:17" x14ac:dyDescent="0.2">
      <c r="A2546">
        <v>-29352.229010225899</v>
      </c>
      <c r="B2546">
        <v>19736.878243207499</v>
      </c>
      <c r="C2546">
        <v>-1424.8120459034001</v>
      </c>
      <c r="D2546">
        <v>37902.464692881302</v>
      </c>
      <c r="G2546">
        <v>37909.391695654696</v>
      </c>
      <c r="H2546">
        <v>0.16227363489999999</v>
      </c>
      <c r="I2546">
        <v>-0.71307136370000002</v>
      </c>
      <c r="J2546">
        <v>-6.5483988600000001E-2</v>
      </c>
      <c r="K2546">
        <v>-0.67890230890000003</v>
      </c>
      <c r="L2546">
        <v>37906.4767737004</v>
      </c>
      <c r="M2546">
        <v>-41.020010704699999</v>
      </c>
      <c r="N2546">
        <v>37906.4767737004</v>
      </c>
      <c r="O2546">
        <v>41.322496438800002</v>
      </c>
      <c r="P2546" s="153">
        <f t="shared" si="78"/>
        <v>37906.4767737004</v>
      </c>
      <c r="Q2546" s="153">
        <f t="shared" si="79"/>
        <v>-82.040021409399998</v>
      </c>
    </row>
    <row r="2547" spans="1:17" x14ac:dyDescent="0.2">
      <c r="A2547">
        <v>-30228.614966659999</v>
      </c>
      <c r="B2547">
        <v>19452.802205141299</v>
      </c>
      <c r="C2547">
        <v>-1363.9799590719001</v>
      </c>
      <c r="D2547">
        <v>37902.468859547902</v>
      </c>
      <c r="G2547">
        <v>37909.3944732374</v>
      </c>
      <c r="H2547">
        <v>9.5347221499999996E-2</v>
      </c>
      <c r="I2547">
        <v>-0.72682631259999997</v>
      </c>
      <c r="J2547">
        <v>-0.1632193005</v>
      </c>
      <c r="K2547">
        <v>-0.66029681100000004</v>
      </c>
      <c r="L2547">
        <v>37906.484412615697</v>
      </c>
      <c r="M2547">
        <v>-35.762565446399996</v>
      </c>
      <c r="N2547">
        <v>37906.484412615697</v>
      </c>
      <c r="O2547">
        <v>36.000991978000002</v>
      </c>
      <c r="P2547" s="153">
        <f t="shared" si="78"/>
        <v>37906.484412615697</v>
      </c>
      <c r="Q2547" s="153">
        <f t="shared" si="79"/>
        <v>-71.525130892799993</v>
      </c>
    </row>
    <row r="2548" spans="1:17" x14ac:dyDescent="0.2">
      <c r="A2548">
        <v>-31071.473725538599</v>
      </c>
      <c r="B2548">
        <v>19147.119347596301</v>
      </c>
      <c r="C2548">
        <v>-1301.6314804269</v>
      </c>
      <c r="D2548">
        <v>37902.473026214597</v>
      </c>
      <c r="G2548">
        <v>37909.397250820002</v>
      </c>
      <c r="H2548">
        <v>2.9733695000000001E-2</v>
      </c>
      <c r="I2548">
        <v>-0.73428807969999998</v>
      </c>
      <c r="J2548">
        <v>-0.25809006169999998</v>
      </c>
      <c r="K2548">
        <v>-0.6271574312</v>
      </c>
      <c r="L2548">
        <v>37906.492051530498</v>
      </c>
      <c r="M2548">
        <v>-35.665102346099999</v>
      </c>
      <c r="N2548">
        <v>37906.492051530498</v>
      </c>
      <c r="O2548">
        <v>36.009071542299999</v>
      </c>
      <c r="P2548" s="153">
        <f t="shared" si="78"/>
        <v>37906.492051530498</v>
      </c>
      <c r="Q2548" s="153">
        <f t="shared" si="79"/>
        <v>-71.330204692199999</v>
      </c>
    </row>
    <row r="2549" spans="1:17" x14ac:dyDescent="0.2">
      <c r="A2549">
        <v>-31881.398029361</v>
      </c>
      <c r="B2549">
        <v>18821.111027705501</v>
      </c>
      <c r="C2549">
        <v>-1237.8999230018001</v>
      </c>
      <c r="D2549">
        <v>37902.477192881299</v>
      </c>
      <c r="G2549">
        <v>37909.400028402699</v>
      </c>
      <c r="H2549">
        <v>-2.5329283500000001E-2</v>
      </c>
      <c r="I2549">
        <v>-0.73637613960000003</v>
      </c>
      <c r="J2549">
        <v>-0.34161178930000002</v>
      </c>
      <c r="K2549">
        <v>-0.58344665039999999</v>
      </c>
      <c r="L2549">
        <v>37906.4996904449</v>
      </c>
      <c r="M2549">
        <v>-30.678339080600001</v>
      </c>
      <c r="N2549">
        <v>37906.4996904449</v>
      </c>
      <c r="O2549">
        <v>30.481869961899999</v>
      </c>
      <c r="P2549" s="153">
        <f t="shared" si="78"/>
        <v>37906.4996904449</v>
      </c>
      <c r="Q2549" s="153">
        <f t="shared" si="79"/>
        <v>-61.356678161200001</v>
      </c>
    </row>
    <row r="2550" spans="1:17" x14ac:dyDescent="0.2">
      <c r="A2550">
        <v>-32658.9399216286</v>
      </c>
      <c r="B2550">
        <v>18475.956317472599</v>
      </c>
      <c r="C2550">
        <v>-1172.9077438477</v>
      </c>
      <c r="D2550">
        <v>37902.481359548001</v>
      </c>
      <c r="G2550">
        <v>37909.402805985301</v>
      </c>
      <c r="H2550">
        <v>-6.4995958699999995E-2</v>
      </c>
      <c r="I2550">
        <v>-0.73594711879999997</v>
      </c>
      <c r="J2550">
        <v>-0.41080075490000001</v>
      </c>
      <c r="K2550">
        <v>-0.53422851240000002</v>
      </c>
      <c r="L2550">
        <v>37906.507329359403</v>
      </c>
      <c r="M2550">
        <v>-25.249390079099999</v>
      </c>
      <c r="N2550">
        <v>37906.507329359403</v>
      </c>
      <c r="O2550">
        <v>25.074156838899999</v>
      </c>
      <c r="P2550" s="153">
        <f t="shared" si="78"/>
        <v>37906.507329359403</v>
      </c>
      <c r="Q2550" s="153">
        <f t="shared" si="79"/>
        <v>-50.498780158199999</v>
      </c>
    </row>
    <row r="2551" spans="1:17" x14ac:dyDescent="0.2">
      <c r="A2551">
        <v>-33404.612874556398</v>
      </c>
      <c r="B2551">
        <v>18112.743739928999</v>
      </c>
      <c r="C2551">
        <v>-1106.7678706296999</v>
      </c>
      <c r="D2551">
        <v>37902.485526214601</v>
      </c>
      <c r="G2551">
        <v>37909.405583567997</v>
      </c>
      <c r="H2551">
        <v>-8.8728256000000005E-2</v>
      </c>
      <c r="I2551">
        <v>-0.73553584039999997</v>
      </c>
      <c r="J2551">
        <v>-0.46705365939999999</v>
      </c>
      <c r="K2551">
        <v>-0.4826750494</v>
      </c>
      <c r="L2551">
        <v>37906.514968274299</v>
      </c>
      <c r="M2551">
        <v>-19.871906553100001</v>
      </c>
      <c r="N2551">
        <v>37906.514968274299</v>
      </c>
      <c r="O2551">
        <v>19.435395562899998</v>
      </c>
      <c r="P2551" s="153">
        <f t="shared" si="78"/>
        <v>37906.514968274299</v>
      </c>
      <c r="Q2551" s="153">
        <f t="shared" si="79"/>
        <v>-39.743813106200001</v>
      </c>
    </row>
    <row r="2552" spans="1:17" x14ac:dyDescent="0.2">
      <c r="A2552">
        <v>-34002.007800387299</v>
      </c>
      <c r="B2552">
        <v>17797.001904534402</v>
      </c>
      <c r="C2552">
        <v>-1050.8502475112</v>
      </c>
      <c r="D2552">
        <v>37902.4889984369</v>
      </c>
      <c r="G2552">
        <v>37909.408361150599</v>
      </c>
      <c r="H2552">
        <v>-9.7882380399999996E-2</v>
      </c>
      <c r="I2552">
        <v>-0.7364582033</v>
      </c>
      <c r="J2552">
        <v>-0.51323247240000003</v>
      </c>
      <c r="K2552">
        <v>-0.42969847999999999</v>
      </c>
      <c r="L2552">
        <v>37906.523301636298</v>
      </c>
      <c r="M2552">
        <v>-19.9373036693</v>
      </c>
      <c r="N2552">
        <v>37906.523301636298</v>
      </c>
      <c r="O2552">
        <v>19.3115063312</v>
      </c>
      <c r="P2552" s="153">
        <f t="shared" si="78"/>
        <v>37906.523301636298</v>
      </c>
      <c r="Q2552" s="153">
        <f t="shared" si="79"/>
        <v>-39.874607338600001</v>
      </c>
    </row>
    <row r="2553" spans="1:17" x14ac:dyDescent="0.2">
      <c r="A2553">
        <v>-34690.467964021198</v>
      </c>
      <c r="B2553">
        <v>17403.249657041299</v>
      </c>
      <c r="C2553">
        <v>-982.87241267690001</v>
      </c>
      <c r="D2553">
        <v>37902.4931651035</v>
      </c>
      <c r="G2553">
        <v>37909.411138733303</v>
      </c>
      <c r="H2553">
        <v>-9.3981848399999998E-2</v>
      </c>
      <c r="I2553">
        <v>-0.73896994429999996</v>
      </c>
      <c r="J2553">
        <v>-0.55188912739999996</v>
      </c>
      <c r="K2553">
        <v>-0.37484560109999998</v>
      </c>
      <c r="L2553">
        <v>37906.5309405527</v>
      </c>
      <c r="M2553">
        <v>-14.562228857899999</v>
      </c>
      <c r="N2553">
        <v>37906.5309405527</v>
      </c>
      <c r="O2553">
        <v>14.620341446099999</v>
      </c>
      <c r="P2553" s="153">
        <f t="shared" si="78"/>
        <v>37906.5309405527</v>
      </c>
      <c r="Q2553" s="153">
        <f t="shared" si="79"/>
        <v>-29.124457715799998</v>
      </c>
    </row>
    <row r="2554" spans="1:17" x14ac:dyDescent="0.2">
      <c r="A2554">
        <v>-35348.321703839298</v>
      </c>
      <c r="B2554">
        <v>16994.115511194599</v>
      </c>
      <c r="C2554">
        <v>-914.02447301999996</v>
      </c>
      <c r="D2554">
        <v>37902.497331770202</v>
      </c>
      <c r="G2554">
        <v>37909.413916315898</v>
      </c>
      <c r="H2554">
        <v>-7.8178094700000006E-2</v>
      </c>
      <c r="I2554">
        <v>-0.74257820829999999</v>
      </c>
      <c r="J2554">
        <v>-0.58467620809999998</v>
      </c>
      <c r="K2554">
        <v>-0.31720580339999999</v>
      </c>
      <c r="L2554">
        <v>37906.538579476597</v>
      </c>
      <c r="M2554">
        <v>-14.711176226899999</v>
      </c>
      <c r="N2554">
        <v>37906.538579476597</v>
      </c>
      <c r="O2554">
        <v>14.586327348199999</v>
      </c>
      <c r="P2554" s="153">
        <f t="shared" si="78"/>
        <v>37906.538579476597</v>
      </c>
      <c r="Q2554" s="153">
        <f t="shared" si="79"/>
        <v>-29.422352453799999</v>
      </c>
    </row>
    <row r="2555" spans="1:17" x14ac:dyDescent="0.2">
      <c r="A2555">
        <v>-35975.952209664902</v>
      </c>
      <c r="B2555">
        <v>16570.424011878698</v>
      </c>
      <c r="C2555">
        <v>-844.39213875910002</v>
      </c>
      <c r="D2555">
        <v>37902.501498436897</v>
      </c>
      <c r="G2555">
        <v>37909.416693898602</v>
      </c>
      <c r="H2555">
        <v>-5.1455637800000002E-2</v>
      </c>
      <c r="I2555">
        <v>-0.74622001869999999</v>
      </c>
      <c r="J2555">
        <v>-0.61228958960000002</v>
      </c>
      <c r="K2555">
        <v>-0.25614343550000002</v>
      </c>
      <c r="L2555">
        <v>37906.5406628208</v>
      </c>
      <c r="M2555">
        <v>-18.685262830900001</v>
      </c>
      <c r="N2555">
        <v>37906.5406628208</v>
      </c>
      <c r="O2555">
        <v>18.643583016099999</v>
      </c>
      <c r="P2555" s="153">
        <f t="shared" si="78"/>
        <v>37906.5406628208</v>
      </c>
      <c r="Q2555" s="153">
        <f t="shared" si="79"/>
        <v>-37.370525661800002</v>
      </c>
    </row>
    <row r="2556" spans="1:17" x14ac:dyDescent="0.2">
      <c r="A2556">
        <v>-36573.7126630075</v>
      </c>
      <c r="B2556">
        <v>16132.947523770101</v>
      </c>
      <c r="C2556">
        <v>-774.05587347280004</v>
      </c>
      <c r="D2556">
        <v>37902.505665103497</v>
      </c>
      <c r="G2556">
        <v>37909.419471481197</v>
      </c>
      <c r="H2556">
        <v>-1.52155407E-2</v>
      </c>
      <c r="I2556">
        <v>-0.74842559109999995</v>
      </c>
      <c r="J2556">
        <v>-0.6346481303</v>
      </c>
      <c r="K2556">
        <v>-0.19196190430000001</v>
      </c>
      <c r="L2556">
        <v>37906.548301753399</v>
      </c>
      <c r="M2556">
        <v>-28.377501232699998</v>
      </c>
      <c r="N2556">
        <v>37906.548301753399</v>
      </c>
      <c r="O2556">
        <v>28.196390534199999</v>
      </c>
      <c r="P2556" s="153">
        <f t="shared" si="78"/>
        <v>37906.548301753399</v>
      </c>
      <c r="Q2556" s="153">
        <f t="shared" si="79"/>
        <v>-56.755002465399997</v>
      </c>
    </row>
    <row r="2557" spans="1:17" x14ac:dyDescent="0.2">
      <c r="A2557">
        <v>-37049.263964670099</v>
      </c>
      <c r="B2557">
        <v>15758.37831491</v>
      </c>
      <c r="C2557">
        <v>-714.95941256080005</v>
      </c>
      <c r="D2557">
        <v>37902.509137325796</v>
      </c>
      <c r="G2557">
        <v>37909.4222490639</v>
      </c>
      <c r="H2557">
        <v>2.81406659E-2</v>
      </c>
      <c r="I2557">
        <v>-0.74768349450000005</v>
      </c>
      <c r="J2557">
        <v>-0.65131531870000003</v>
      </c>
      <c r="K2557">
        <v>-0.126356047</v>
      </c>
      <c r="L2557">
        <v>37906.555940692102</v>
      </c>
      <c r="M2557">
        <v>-50.378829896699997</v>
      </c>
      <c r="N2557">
        <v>37906.555940692102</v>
      </c>
      <c r="O2557">
        <v>50.3348338427</v>
      </c>
      <c r="P2557" s="153">
        <f t="shared" si="78"/>
        <v>37906.555940692102</v>
      </c>
      <c r="Q2557" s="153">
        <f t="shared" si="79"/>
        <v>-100.75765979339999</v>
      </c>
    </row>
    <row r="2558" spans="1:17" x14ac:dyDescent="0.2">
      <c r="A2558">
        <v>-37593.085880627397</v>
      </c>
      <c r="B2558">
        <v>15297.4832158518</v>
      </c>
      <c r="C2558">
        <v>-643.52649698790003</v>
      </c>
      <c r="D2558">
        <v>37902.513303992397</v>
      </c>
      <c r="G2558">
        <v>37909.425026646597</v>
      </c>
      <c r="H2558">
        <v>7.5181505800000006E-2</v>
      </c>
      <c r="I2558">
        <v>-0.74302533849999997</v>
      </c>
      <c r="J2558">
        <v>-0.66211181070000003</v>
      </c>
      <c r="K2558">
        <v>-6.2201589100000003E-2</v>
      </c>
      <c r="L2558">
        <v>37906.576774160101</v>
      </c>
      <c r="M2558">
        <v>-108.2758867899</v>
      </c>
      <c r="N2558">
        <v>37906.576774160101</v>
      </c>
      <c r="O2558">
        <v>108.2798351566</v>
      </c>
      <c r="P2558" s="153">
        <f t="shared" si="78"/>
        <v>37906.576774160101</v>
      </c>
      <c r="Q2558" s="153">
        <f t="shared" si="79"/>
        <v>-216.5517735798</v>
      </c>
    </row>
    <row r="2559" spans="1:17" x14ac:dyDescent="0.2">
      <c r="A2559">
        <v>-38107.8872068087</v>
      </c>
      <c r="B2559">
        <v>14824.7525401313</v>
      </c>
      <c r="C2559">
        <v>-571.59403408219998</v>
      </c>
      <c r="D2559">
        <v>37902.517470659099</v>
      </c>
      <c r="G2559">
        <v>37909.427804229199</v>
      </c>
      <c r="H2559">
        <v>0.12225238989999999</v>
      </c>
      <c r="I2559">
        <v>-0.73444694440000002</v>
      </c>
      <c r="J2559">
        <v>-0.66755946789999998</v>
      </c>
      <c r="K2559">
        <v>-2.5289908999999999E-3</v>
      </c>
      <c r="L2559">
        <v>37906.584413098099</v>
      </c>
      <c r="M2559">
        <v>-119.1175511225</v>
      </c>
      <c r="N2559">
        <v>37906.584413098099</v>
      </c>
      <c r="O2559">
        <v>119.0170638363</v>
      </c>
      <c r="P2559" s="153">
        <f t="shared" si="78"/>
        <v>37906.584413098099</v>
      </c>
      <c r="Q2559" s="153">
        <f t="shared" si="79"/>
        <v>-238.23510224500001</v>
      </c>
    </row>
    <row r="2560" spans="1:17" x14ac:dyDescent="0.2">
      <c r="A2560">
        <v>-38593.917999855199</v>
      </c>
      <c r="B2560">
        <v>14340.803206808099</v>
      </c>
      <c r="C2560">
        <v>-499.2272852927</v>
      </c>
      <c r="D2560">
        <v>37902.521637325801</v>
      </c>
      <c r="G2560">
        <v>37909.430581811903</v>
      </c>
      <c r="H2560">
        <v>0.16654836079999999</v>
      </c>
      <c r="I2560">
        <v>-0.72277195110000003</v>
      </c>
      <c r="J2560">
        <v>-0.66880548350000002</v>
      </c>
      <c r="K2560">
        <v>5.0612009100000001E-2</v>
      </c>
      <c r="L2560">
        <v>37906.592052040498</v>
      </c>
      <c r="M2560">
        <v>-128.17881448119999</v>
      </c>
      <c r="N2560">
        <v>37906.592052040498</v>
      </c>
      <c r="O2560">
        <v>128.61397111380001</v>
      </c>
      <c r="P2560" s="153">
        <f t="shared" si="78"/>
        <v>37906.592052040498</v>
      </c>
      <c r="Q2560" s="153">
        <f t="shared" si="79"/>
        <v>-256.35762896239999</v>
      </c>
    </row>
    <row r="2561" spans="1:17" x14ac:dyDescent="0.2">
      <c r="A2561">
        <v>-39051.403988227597</v>
      </c>
      <c r="B2561">
        <v>13846.220898125701</v>
      </c>
      <c r="C2561">
        <v>-426.48856930699998</v>
      </c>
      <c r="D2561">
        <v>37902.525803992401</v>
      </c>
      <c r="G2561">
        <v>37909.433359394498</v>
      </c>
      <c r="H2561">
        <v>0.20660382820000001</v>
      </c>
      <c r="I2561">
        <v>-0.70912632369999995</v>
      </c>
      <c r="J2561">
        <v>-0.66718260029999998</v>
      </c>
      <c r="K2561">
        <v>9.6550986699999994E-2</v>
      </c>
      <c r="L2561">
        <v>37906.599691023999</v>
      </c>
      <c r="M2561">
        <v>-137.65727665739999</v>
      </c>
      <c r="N2561">
        <v>37906.599691023999</v>
      </c>
      <c r="O2561">
        <v>137.94434868089999</v>
      </c>
      <c r="P2561" s="153">
        <f t="shared" si="78"/>
        <v>37906.599691023999</v>
      </c>
      <c r="Q2561" s="153">
        <f t="shared" si="79"/>
        <v>-275.31455331479998</v>
      </c>
    </row>
    <row r="2562" spans="1:17" x14ac:dyDescent="0.2">
      <c r="A2562">
        <v>-39410.983863310197</v>
      </c>
      <c r="B2562">
        <v>13426.3495934082</v>
      </c>
      <c r="C2562">
        <v>-365.6319854189</v>
      </c>
      <c r="D2562">
        <v>37902.529276214598</v>
      </c>
      <c r="G2562">
        <v>37909.436136977201</v>
      </c>
      <c r="H2562">
        <v>0.24207479870000001</v>
      </c>
      <c r="I2562">
        <v>-0.69449551929999997</v>
      </c>
      <c r="J2562">
        <v>-0.66383181729999996</v>
      </c>
      <c r="K2562">
        <v>0.13565796599999999</v>
      </c>
      <c r="L2562">
        <v>37906.607329934501</v>
      </c>
      <c r="M2562">
        <v>-143.21375437579999</v>
      </c>
      <c r="N2562">
        <v>37906.607329934501</v>
      </c>
      <c r="O2562">
        <v>143.5057445544</v>
      </c>
      <c r="P2562" s="153">
        <f t="shared" si="78"/>
        <v>37906.607329934501</v>
      </c>
      <c r="Q2562" s="153">
        <f t="shared" si="79"/>
        <v>-286.42750875159999</v>
      </c>
    </row>
    <row r="2563" spans="1:17" x14ac:dyDescent="0.2">
      <c r="A2563">
        <v>-39816.646638938197</v>
      </c>
      <c r="B2563">
        <v>12913.7032696968</v>
      </c>
      <c r="C2563">
        <v>-292.36476866509997</v>
      </c>
      <c r="D2563">
        <v>37902.5334428813</v>
      </c>
      <c r="G2563">
        <v>37909.438914559803</v>
      </c>
      <c r="H2563">
        <v>0.27326079809999998</v>
      </c>
      <c r="I2563">
        <v>-0.67956087600000004</v>
      </c>
      <c r="J2563">
        <v>-0.65956902080000002</v>
      </c>
      <c r="K2563">
        <v>0.16880242540000001</v>
      </c>
      <c r="L2563">
        <v>37906.614968884402</v>
      </c>
      <c r="M2563">
        <v>-148.38471033709999</v>
      </c>
      <c r="N2563">
        <v>37906.614968884402</v>
      </c>
      <c r="O2563">
        <v>146.05426793180001</v>
      </c>
      <c r="P2563" s="153">
        <f t="shared" si="78"/>
        <v>37906.614968884402</v>
      </c>
      <c r="Q2563" s="153">
        <f t="shared" si="79"/>
        <v>-296.76942067419998</v>
      </c>
    </row>
    <row r="2564" spans="1:17" x14ac:dyDescent="0.2">
      <c r="A2564">
        <v>-40194.279237461</v>
      </c>
      <c r="B2564">
        <v>12391.939865522299</v>
      </c>
      <c r="C2564">
        <v>-218.88904017190001</v>
      </c>
      <c r="D2564">
        <v>37902.537609548002</v>
      </c>
      <c r="G2564">
        <v>37909.4416921425</v>
      </c>
      <c r="H2564">
        <v>0.30071754410000001</v>
      </c>
      <c r="I2564">
        <v>-0.66472383209999997</v>
      </c>
      <c r="J2564">
        <v>-0.65491739680000005</v>
      </c>
      <c r="K2564">
        <v>0.19696291320000001</v>
      </c>
      <c r="L2564">
        <v>37906.622607843499</v>
      </c>
      <c r="M2564">
        <v>-148.49083329339999</v>
      </c>
      <c r="N2564">
        <v>37906.622607843499</v>
      </c>
      <c r="O2564">
        <v>148.7976630789</v>
      </c>
      <c r="P2564" s="153">
        <f t="shared" si="78"/>
        <v>37906.622607843499</v>
      </c>
      <c r="Q2564" s="153">
        <f t="shared" si="79"/>
        <v>-296.98166658679997</v>
      </c>
    </row>
    <row r="2565" spans="1:17" x14ac:dyDescent="0.2">
      <c r="A2565">
        <v>-40544.021320469998</v>
      </c>
      <c r="B2565">
        <v>11861.551756250001</v>
      </c>
      <c r="C2565">
        <v>-145.25874443929999</v>
      </c>
      <c r="D2565">
        <v>37902.541776214603</v>
      </c>
      <c r="G2565">
        <v>37909.4451641208</v>
      </c>
      <c r="H2565">
        <v>0.33069561609999998</v>
      </c>
      <c r="I2565">
        <v>-0.64661292930000003</v>
      </c>
      <c r="J2565">
        <v>-0.64902013130000002</v>
      </c>
      <c r="K2565">
        <v>0.22650606679999999</v>
      </c>
      <c r="L2565">
        <v>37906.630246773297</v>
      </c>
      <c r="M2565">
        <v>-153.99960499880001</v>
      </c>
      <c r="N2565">
        <v>37906.630246773297</v>
      </c>
      <c r="O2565">
        <v>154.17744038410001</v>
      </c>
      <c r="P2565" s="153">
        <f t="shared" si="78"/>
        <v>37906.630246773297</v>
      </c>
      <c r="Q2565" s="153">
        <f t="shared" si="79"/>
        <v>-307.99920999760002</v>
      </c>
    </row>
    <row r="2566" spans="1:17" x14ac:dyDescent="0.2">
      <c r="A2566">
        <v>-40865.991559155897</v>
      </c>
      <c r="B2566">
        <v>11323.012736447899</v>
      </c>
      <c r="C2566">
        <v>-71.526277933599999</v>
      </c>
      <c r="D2566">
        <v>37902.545942881297</v>
      </c>
      <c r="G2566">
        <v>37909.449330494797</v>
      </c>
      <c r="H2566">
        <v>0.36163926530000001</v>
      </c>
      <c r="I2566">
        <v>-0.62568211979999999</v>
      </c>
      <c r="J2566">
        <v>-0.64222995790000004</v>
      </c>
      <c r="K2566">
        <v>0.25549874369999998</v>
      </c>
      <c r="L2566">
        <v>37906.637885712</v>
      </c>
      <c r="M2566">
        <v>-159.07348747110001</v>
      </c>
      <c r="N2566">
        <v>37906.637885712</v>
      </c>
      <c r="O2566">
        <v>159.5014093655</v>
      </c>
      <c r="P2566" s="153">
        <f t="shared" si="78"/>
        <v>37906.637885712</v>
      </c>
      <c r="Q2566" s="153">
        <f t="shared" si="79"/>
        <v>-318.14697494220002</v>
      </c>
    </row>
    <row r="2567" spans="1:17" x14ac:dyDescent="0.2">
      <c r="A2567">
        <v>-41113.156890935898</v>
      </c>
      <c r="B2567">
        <v>10868.3341541711</v>
      </c>
      <c r="C2567">
        <v>-10.0413905607</v>
      </c>
      <c r="D2567">
        <v>37902.549415103502</v>
      </c>
      <c r="G2567">
        <v>37909.453496868802</v>
      </c>
      <c r="H2567">
        <v>0.38840768069999998</v>
      </c>
      <c r="I2567">
        <v>-0.60559777339999998</v>
      </c>
      <c r="J2567">
        <v>-0.63598158780000003</v>
      </c>
      <c r="K2567">
        <v>0.27913837130000002</v>
      </c>
      <c r="L2567">
        <v>37906.645524647902</v>
      </c>
      <c r="M2567">
        <v>-159.0787712879</v>
      </c>
      <c r="N2567">
        <v>37906.645524647902</v>
      </c>
      <c r="O2567">
        <v>159.54451023030001</v>
      </c>
      <c r="P2567" s="153">
        <f t="shared" si="78"/>
        <v>37906.645524647902</v>
      </c>
      <c r="Q2567" s="153">
        <f t="shared" si="79"/>
        <v>-318.15754257579999</v>
      </c>
    </row>
    <row r="2568" spans="1:17" x14ac:dyDescent="0.2">
      <c r="A2568">
        <v>-41384.452377613103</v>
      </c>
      <c r="B2568">
        <v>10316.0286794819</v>
      </c>
      <c r="C2568">
        <v>63.746548791800002</v>
      </c>
      <c r="D2568">
        <v>37902.553581770197</v>
      </c>
      <c r="G2568">
        <v>37909.458357638403</v>
      </c>
      <c r="H2568">
        <v>0.41572578310000002</v>
      </c>
      <c r="I2568">
        <v>-0.58304120559999995</v>
      </c>
      <c r="J2568">
        <v>-0.62949197270000001</v>
      </c>
      <c r="K2568">
        <v>0.30162042729999999</v>
      </c>
      <c r="L2568">
        <v>37906.653163581701</v>
      </c>
      <c r="M2568">
        <v>-164.03529120530001</v>
      </c>
      <c r="N2568">
        <v>37906.653163581701</v>
      </c>
      <c r="O2568">
        <v>164.79786479910001</v>
      </c>
      <c r="P2568" s="153">
        <f t="shared" si="78"/>
        <v>37906.653163581701</v>
      </c>
      <c r="Q2568" s="153">
        <f t="shared" si="79"/>
        <v>-328.07058241060003</v>
      </c>
    </row>
    <row r="2569" spans="1:17" x14ac:dyDescent="0.2">
      <c r="A2569">
        <v>-41628.201871561301</v>
      </c>
      <c r="B2569">
        <v>9756.8308972766008</v>
      </c>
      <c r="C2569">
        <v>137.49469790960001</v>
      </c>
      <c r="D2569">
        <v>37902.557748436899</v>
      </c>
      <c r="G2569">
        <v>37909.4611352211</v>
      </c>
      <c r="H2569">
        <v>0.42988072510000003</v>
      </c>
      <c r="I2569">
        <v>-0.57046918170000005</v>
      </c>
      <c r="J2569">
        <v>-0.62618356289999999</v>
      </c>
      <c r="K2569">
        <v>0.31250859269999998</v>
      </c>
      <c r="L2569">
        <v>37906.660802513397</v>
      </c>
      <c r="M2569">
        <v>-164.0848156145</v>
      </c>
      <c r="N2569">
        <v>37906.660802513397</v>
      </c>
      <c r="O2569">
        <v>164.78712894509999</v>
      </c>
      <c r="P2569" s="153">
        <f t="shared" si="78"/>
        <v>37906.660802513397</v>
      </c>
      <c r="Q2569" s="153">
        <f t="shared" si="79"/>
        <v>-328.169631229</v>
      </c>
    </row>
    <row r="2570" spans="1:17" x14ac:dyDescent="0.2">
      <c r="A2570">
        <v>-41844.447064926499</v>
      </c>
      <c r="B2570">
        <v>9191.1608859897005</v>
      </c>
      <c r="C2570">
        <v>211.15462979879999</v>
      </c>
      <c r="D2570">
        <v>37902.561915103499</v>
      </c>
      <c r="G2570">
        <v>37909.463912803702</v>
      </c>
      <c r="H2570">
        <v>0.44319055829999998</v>
      </c>
      <c r="I2570">
        <v>-0.55805760729999998</v>
      </c>
      <c r="J2570">
        <v>-0.62316647749999998</v>
      </c>
      <c r="K2570">
        <v>0.32220704100000003</v>
      </c>
      <c r="L2570">
        <v>37906.6684414435</v>
      </c>
      <c r="M2570">
        <v>-169.13234867439999</v>
      </c>
      <c r="N2570">
        <v>37906.6684414435</v>
      </c>
      <c r="O2570">
        <v>169.63022653850001</v>
      </c>
      <c r="P2570" s="153">
        <f t="shared" si="78"/>
        <v>37906.6684414435</v>
      </c>
      <c r="Q2570" s="153">
        <f t="shared" si="79"/>
        <v>-338.26469734879998</v>
      </c>
    </row>
    <row r="2571" spans="1:17" x14ac:dyDescent="0.2">
      <c r="A2571">
        <v>-42033.210134895002</v>
      </c>
      <c r="B2571">
        <v>8619.4287301837994</v>
      </c>
      <c r="C2571">
        <v>284.67849482230002</v>
      </c>
      <c r="D2571">
        <v>37902.566081770201</v>
      </c>
      <c r="G2571">
        <v>37909.466690386398</v>
      </c>
      <c r="H2571">
        <v>0.45579044839999999</v>
      </c>
      <c r="I2571">
        <v>-0.54575067109999997</v>
      </c>
      <c r="J2571">
        <v>-0.62043986579999999</v>
      </c>
      <c r="K2571">
        <v>0.33085592800000002</v>
      </c>
      <c r="L2571">
        <v>37906.676080372199</v>
      </c>
      <c r="M2571">
        <v>-169.25404256100001</v>
      </c>
      <c r="N2571">
        <v>37906.676080372199</v>
      </c>
      <c r="O2571">
        <v>169.71665338299999</v>
      </c>
      <c r="P2571" s="153">
        <f t="shared" si="78"/>
        <v>37906.676080372199</v>
      </c>
      <c r="Q2571" s="153">
        <f t="shared" si="79"/>
        <v>-338.50808512200001</v>
      </c>
    </row>
    <row r="2572" spans="1:17" x14ac:dyDescent="0.2">
      <c r="A2572">
        <v>-42169.521978452103</v>
      </c>
      <c r="B2572">
        <v>8138.6444079348003</v>
      </c>
      <c r="C2572">
        <v>345.81020414350002</v>
      </c>
      <c r="D2572">
        <v>37902.569553992398</v>
      </c>
      <c r="G2572">
        <v>37909.470162364698</v>
      </c>
      <c r="H2572">
        <v>0.47071156720000001</v>
      </c>
      <c r="I2572">
        <v>-0.53043041609999997</v>
      </c>
      <c r="J2572">
        <v>-0.61744014879999998</v>
      </c>
      <c r="K2572">
        <v>0.34035548589999998</v>
      </c>
      <c r="L2572">
        <v>37906.683719299501</v>
      </c>
      <c r="M2572">
        <v>-169.29680200019999</v>
      </c>
      <c r="N2572">
        <v>37906.683719299501</v>
      </c>
      <c r="O2572">
        <v>169.6787361248</v>
      </c>
      <c r="P2572" s="153">
        <f t="shared" si="78"/>
        <v>37906.683719299501</v>
      </c>
      <c r="Q2572" s="153">
        <f t="shared" si="79"/>
        <v>-338.59360400039998</v>
      </c>
    </row>
    <row r="2573" spans="1:17" x14ac:dyDescent="0.2">
      <c r="A2573">
        <v>-42307.894336990699</v>
      </c>
      <c r="B2573">
        <v>7556.8361846612997</v>
      </c>
      <c r="C2573">
        <v>418.96155964119998</v>
      </c>
      <c r="D2573">
        <v>37902.5737206591</v>
      </c>
      <c r="G2573">
        <v>37909.473634342998</v>
      </c>
      <c r="H2573">
        <v>0.48487916720000002</v>
      </c>
      <c r="I2573">
        <v>-0.51508137350000005</v>
      </c>
      <c r="J2573">
        <v>-0.61489808830000003</v>
      </c>
      <c r="K2573">
        <v>0.3485451376</v>
      </c>
      <c r="L2573">
        <v>37906.6913582259</v>
      </c>
      <c r="M2573">
        <v>-169.25658494659999</v>
      </c>
      <c r="N2573">
        <v>37906.6913582259</v>
      </c>
      <c r="O2573">
        <v>169.77911380410001</v>
      </c>
      <c r="P2573" s="153">
        <f t="shared" si="78"/>
        <v>37906.6913582259</v>
      </c>
      <c r="Q2573" s="153">
        <f t="shared" si="79"/>
        <v>-338.51316989319997</v>
      </c>
    </row>
    <row r="2574" spans="1:17" x14ac:dyDescent="0.2">
      <c r="A2574">
        <v>-42418.742009443798</v>
      </c>
      <c r="B2574">
        <v>6970.0862856524</v>
      </c>
      <c r="C2574">
        <v>491.84290841699999</v>
      </c>
      <c r="D2574">
        <v>37902.577887325802</v>
      </c>
      <c r="G2574">
        <v>37909.477106321297</v>
      </c>
      <c r="H2574">
        <v>0.49844132889999998</v>
      </c>
      <c r="I2574">
        <v>-0.49959672199999999</v>
      </c>
      <c r="J2574">
        <v>-0.61282313879999994</v>
      </c>
      <c r="K2574">
        <v>0.35553784259999999</v>
      </c>
      <c r="L2574">
        <v>37906.698997151303</v>
      </c>
      <c r="M2574">
        <v>-169.25355537499999</v>
      </c>
      <c r="N2574">
        <v>37906.698997151303</v>
      </c>
      <c r="O2574">
        <v>169.72574977560001</v>
      </c>
      <c r="P2574" s="153">
        <f t="shared" si="78"/>
        <v>37906.698997151303</v>
      </c>
      <c r="Q2574" s="153">
        <f t="shared" si="79"/>
        <v>-338.50711074999998</v>
      </c>
    </row>
    <row r="2575" spans="1:17" x14ac:dyDescent="0.2">
      <c r="A2575">
        <v>-42502.0126671666</v>
      </c>
      <c r="B2575">
        <v>6378.7798436936</v>
      </c>
      <c r="C2575">
        <v>564.40704224189994</v>
      </c>
      <c r="D2575">
        <v>37902.582053992403</v>
      </c>
      <c r="G2575">
        <v>37909.480578299597</v>
      </c>
      <c r="H2575">
        <v>0.51152074020000005</v>
      </c>
      <c r="I2575">
        <v>-0.48386691729999998</v>
      </c>
      <c r="J2575">
        <v>-0.61123149939999999</v>
      </c>
      <c r="K2575">
        <v>0.36140751630000001</v>
      </c>
      <c r="L2575">
        <v>37906.706636075898</v>
      </c>
      <c r="M2575">
        <v>-169.27703724809999</v>
      </c>
      <c r="N2575">
        <v>37906.706636075898</v>
      </c>
      <c r="O2575">
        <v>169.79341872680001</v>
      </c>
      <c r="P2575" s="153">
        <f t="shared" si="78"/>
        <v>37906.706636075898</v>
      </c>
      <c r="Q2575" s="153">
        <f t="shared" si="79"/>
        <v>-338.55407449619997</v>
      </c>
    </row>
    <row r="2576" spans="1:17" x14ac:dyDescent="0.2">
      <c r="A2576">
        <v>-42557.634296827302</v>
      </c>
      <c r="B2576">
        <v>5783.2987664352004</v>
      </c>
      <c r="C2576">
        <v>636.60652379249996</v>
      </c>
      <c r="D2576">
        <v>37902.586220659097</v>
      </c>
      <c r="G2576">
        <v>37909.484050277999</v>
      </c>
      <c r="H2576">
        <v>0.52422037909999997</v>
      </c>
      <c r="I2576">
        <v>-0.46777690100000002</v>
      </c>
      <c r="J2576">
        <v>-0.61014686699999998</v>
      </c>
      <c r="K2576">
        <v>0.36619470999999998</v>
      </c>
      <c r="L2576">
        <v>37906.714274999998</v>
      </c>
      <c r="M2576">
        <v>-164.06948698810001</v>
      </c>
      <c r="N2576">
        <v>37906.714274999998</v>
      </c>
      <c r="O2576">
        <v>164.54329827559999</v>
      </c>
      <c r="P2576" s="153">
        <f t="shared" si="78"/>
        <v>37906.714274999998</v>
      </c>
      <c r="Q2576" s="153">
        <f t="shared" si="79"/>
        <v>-328.13897397620002</v>
      </c>
    </row>
    <row r="2577" spans="1:17" x14ac:dyDescent="0.2">
      <c r="A2577">
        <v>-42582.799145639197</v>
      </c>
      <c r="B2577">
        <v>5284.1497559238996</v>
      </c>
      <c r="C2577">
        <v>696.45971334789999</v>
      </c>
      <c r="D2577">
        <v>37902.589692881302</v>
      </c>
      <c r="G2577">
        <v>37909.487522256299</v>
      </c>
      <c r="H2577">
        <v>0.53662743980000005</v>
      </c>
      <c r="I2577">
        <v>-0.45120300479999997</v>
      </c>
      <c r="J2577">
        <v>-0.60960110079999996</v>
      </c>
      <c r="K2577">
        <v>0.36990990429999998</v>
      </c>
      <c r="L2577">
        <v>37906.721913923102</v>
      </c>
      <c r="M2577">
        <v>-160.700022749</v>
      </c>
      <c r="N2577">
        <v>37906.721913923102</v>
      </c>
      <c r="O2577">
        <v>159.10235612150001</v>
      </c>
      <c r="P2577" s="153">
        <f t="shared" si="78"/>
        <v>37906.721913923102</v>
      </c>
      <c r="Q2577" s="153">
        <f t="shared" si="79"/>
        <v>-321.400045498</v>
      </c>
    </row>
    <row r="2578" spans="1:17" x14ac:dyDescent="0.2">
      <c r="A2578">
        <v>-42587.477510439603</v>
      </c>
      <c r="B2578">
        <v>4682.0016575011005</v>
      </c>
      <c r="C2578">
        <v>767.8660434953</v>
      </c>
      <c r="D2578">
        <v>37902.593859547902</v>
      </c>
      <c r="G2578">
        <v>37909.490994234598</v>
      </c>
      <c r="H2578">
        <v>0.5488158876</v>
      </c>
      <c r="I2578">
        <v>-0.43400944730000002</v>
      </c>
      <c r="J2578">
        <v>-0.60963484499999998</v>
      </c>
      <c r="K2578">
        <v>0.37253493380000002</v>
      </c>
      <c r="L2578">
        <v>37906.729552846002</v>
      </c>
      <c r="M2578">
        <v>-159.05006484180001</v>
      </c>
      <c r="N2578">
        <v>37906.729552846002</v>
      </c>
      <c r="O2578">
        <v>159.27599619520001</v>
      </c>
      <c r="P2578" s="153">
        <f t="shared" si="78"/>
        <v>37906.729552846002</v>
      </c>
      <c r="Q2578" s="153">
        <f t="shared" si="79"/>
        <v>-318.10012968360002</v>
      </c>
    </row>
    <row r="2579" spans="1:17" x14ac:dyDescent="0.2">
      <c r="A2579">
        <v>-42564.193496079002</v>
      </c>
      <c r="B2579">
        <v>4076.7550093223999</v>
      </c>
      <c r="C2579">
        <v>838.77063209389996</v>
      </c>
      <c r="D2579">
        <v>37902.598026214597</v>
      </c>
      <c r="G2579">
        <v>37909.494466212898</v>
      </c>
      <c r="H2579">
        <v>0.56084773639999996</v>
      </c>
      <c r="I2579">
        <v>-0.41604443949999997</v>
      </c>
      <c r="J2579">
        <v>-0.61029809469999996</v>
      </c>
      <c r="K2579">
        <v>0.37402282879999998</v>
      </c>
      <c r="L2579">
        <v>37906.737191767999</v>
      </c>
      <c r="M2579">
        <v>-153.65932387460001</v>
      </c>
      <c r="N2579">
        <v>37906.737191767999</v>
      </c>
      <c r="O2579">
        <v>154.1699885523</v>
      </c>
      <c r="P2579" s="153">
        <f t="shared" si="78"/>
        <v>37906.737191767999</v>
      </c>
      <c r="Q2579" s="153">
        <f t="shared" si="79"/>
        <v>-307.31864774920001</v>
      </c>
    </row>
    <row r="2580" spans="1:17" x14ac:dyDescent="0.2">
      <c r="A2580">
        <v>-42512.796728510002</v>
      </c>
      <c r="B2580">
        <v>3468.7915975842002</v>
      </c>
      <c r="C2580">
        <v>909.12362462459998</v>
      </c>
      <c r="D2580">
        <v>37902.602192881299</v>
      </c>
      <c r="G2580">
        <v>37909.497938191198</v>
      </c>
      <c r="H2580">
        <v>0.57277309970000001</v>
      </c>
      <c r="I2580">
        <v>-0.39713577049999998</v>
      </c>
      <c r="J2580">
        <v>-0.61165059619999995</v>
      </c>
      <c r="K2580">
        <v>0.37429627859999998</v>
      </c>
      <c r="L2580">
        <v>37906.744830689502</v>
      </c>
      <c r="M2580">
        <v>-148.34683891540001</v>
      </c>
      <c r="N2580">
        <v>37906.744830689502</v>
      </c>
      <c r="O2580">
        <v>148.8095584276</v>
      </c>
      <c r="P2580" s="153">
        <f t="shared" si="78"/>
        <v>37906.744830689502</v>
      </c>
      <c r="Q2580" s="153">
        <f t="shared" si="79"/>
        <v>-296.69367783080003</v>
      </c>
    </row>
    <row r="2581" spans="1:17" x14ac:dyDescent="0.2">
      <c r="A2581">
        <v>-42433.115262024803</v>
      </c>
      <c r="B2581">
        <v>2858.4964466911001</v>
      </c>
      <c r="C2581">
        <v>978.87411391600006</v>
      </c>
      <c r="D2581">
        <v>37902.606359548001</v>
      </c>
      <c r="G2581">
        <v>37909.5014101696</v>
      </c>
      <c r="H2581">
        <v>0.58462881249999998</v>
      </c>
      <c r="I2581">
        <v>-0.37708592559999998</v>
      </c>
      <c r="J2581">
        <v>-0.61376187979999997</v>
      </c>
      <c r="K2581">
        <v>0.37324484089999999</v>
      </c>
      <c r="L2581">
        <v>37906.752469610401</v>
      </c>
      <c r="M2581">
        <v>-148.2877298391</v>
      </c>
      <c r="N2581">
        <v>37906.752469610401</v>
      </c>
      <c r="O2581">
        <v>145.89714422599999</v>
      </c>
      <c r="P2581" s="153">
        <f t="shared" si="78"/>
        <v>37906.752469610401</v>
      </c>
      <c r="Q2581" s="153">
        <f t="shared" si="79"/>
        <v>-296.57545967819999</v>
      </c>
    </row>
    <row r="2582" spans="1:17" x14ac:dyDescent="0.2">
      <c r="A2582">
        <v>-42324.9549441013</v>
      </c>
      <c r="B2582">
        <v>2246.2592463502001</v>
      </c>
      <c r="C2582">
        <v>1047.9699515263001</v>
      </c>
      <c r="D2582">
        <v>37902.610526214601</v>
      </c>
      <c r="G2582">
        <v>37909.504187752202</v>
      </c>
      <c r="H2582">
        <v>0.59407761390000002</v>
      </c>
      <c r="I2582">
        <v>-0.36007234420000001</v>
      </c>
      <c r="J2582">
        <v>-0.61604979660000003</v>
      </c>
      <c r="K2582">
        <v>0.37135204830000001</v>
      </c>
      <c r="L2582">
        <v>37906.760108530703</v>
      </c>
      <c r="M2582">
        <v>-142.83682217270001</v>
      </c>
      <c r="N2582">
        <v>37906.760108530703</v>
      </c>
      <c r="O2582">
        <v>143.4430982085</v>
      </c>
      <c r="P2582" s="153">
        <f t="shared" ref="P2582:P2645" si="80">N2582</f>
        <v>37906.760108530703</v>
      </c>
      <c r="Q2582" s="153">
        <f t="shared" ref="Q2582:Q2645" si="81">M2582*2</f>
        <v>-285.67364434540002</v>
      </c>
    </row>
    <row r="2583" spans="1:17" x14ac:dyDescent="0.2">
      <c r="A2583">
        <v>-42212.910756306897</v>
      </c>
      <c r="B2583">
        <v>1734.8634305907001</v>
      </c>
      <c r="C2583">
        <v>1105.0111216185001</v>
      </c>
      <c r="D2583">
        <v>37902.6139984369</v>
      </c>
      <c r="G2583">
        <v>37909.506965334898</v>
      </c>
      <c r="H2583">
        <v>0.60349597160000001</v>
      </c>
      <c r="I2583">
        <v>-0.34205028700000001</v>
      </c>
      <c r="J2583">
        <v>-0.61891717729999995</v>
      </c>
      <c r="K2583">
        <v>0.36842331779999998</v>
      </c>
      <c r="L2583">
        <v>37906.767747450402</v>
      </c>
      <c r="M2583">
        <v>-137.64559697000001</v>
      </c>
      <c r="N2583">
        <v>37906.767747450402</v>
      </c>
      <c r="O2583">
        <v>137.98329474209999</v>
      </c>
      <c r="P2583" s="153">
        <f t="shared" si="80"/>
        <v>37906.767747450402</v>
      </c>
      <c r="Q2583" s="153">
        <f t="shared" si="81"/>
        <v>-275.29119394000003</v>
      </c>
    </row>
    <row r="2584" spans="1:17" x14ac:dyDescent="0.2">
      <c r="A2584">
        <v>-42051.958259236897</v>
      </c>
      <c r="B2584">
        <v>1120.0994220886</v>
      </c>
      <c r="C2584">
        <v>1172.7663982121001</v>
      </c>
      <c r="D2584">
        <v>37902.6181651035</v>
      </c>
      <c r="G2584">
        <v>37909.5097429175</v>
      </c>
      <c r="H2584">
        <v>0.61287292410000005</v>
      </c>
      <c r="I2584">
        <v>-0.32287094309999997</v>
      </c>
      <c r="J2584">
        <v>-0.62240936150000004</v>
      </c>
      <c r="K2584">
        <v>0.36434560469999999</v>
      </c>
      <c r="L2584">
        <v>37906.775386369402</v>
      </c>
      <c r="M2584">
        <v>-131.87269447130001</v>
      </c>
      <c r="N2584">
        <v>37906.775386369402</v>
      </c>
      <c r="O2584">
        <v>132.50777641849999</v>
      </c>
      <c r="P2584" s="153">
        <f t="shared" si="80"/>
        <v>37906.775386369402</v>
      </c>
      <c r="Q2584" s="153">
        <f t="shared" si="81"/>
        <v>-263.74538894260002</v>
      </c>
    </row>
    <row r="2585" spans="1:17" x14ac:dyDescent="0.2">
      <c r="A2585">
        <v>-41861.849411736999</v>
      </c>
      <c r="B2585">
        <v>504.5361702509</v>
      </c>
      <c r="C2585">
        <v>1239.7107371735001</v>
      </c>
      <c r="D2585">
        <v>37902.622331770202</v>
      </c>
      <c r="G2585">
        <v>37909.512520500197</v>
      </c>
      <c r="H2585">
        <v>0.62218215330000004</v>
      </c>
      <c r="I2585">
        <v>-0.30236887839999999</v>
      </c>
      <c r="J2585">
        <v>-0.6265712309</v>
      </c>
      <c r="K2585">
        <v>0.35898596370000002</v>
      </c>
      <c r="L2585">
        <v>37906.783025294601</v>
      </c>
      <c r="M2585">
        <v>-126.36752088350001</v>
      </c>
      <c r="N2585">
        <v>37906.783025294601</v>
      </c>
      <c r="O2585">
        <v>127.2702072381</v>
      </c>
      <c r="P2585" s="153">
        <f t="shared" si="80"/>
        <v>37906.783025294601</v>
      </c>
      <c r="Q2585" s="153">
        <f t="shared" si="81"/>
        <v>-252.73504176700001</v>
      </c>
    </row>
    <row r="2586" spans="1:17" x14ac:dyDescent="0.2">
      <c r="A2586">
        <v>-41642.297244480797</v>
      </c>
      <c r="B2586">
        <v>-111.4042083402</v>
      </c>
      <c r="C2586">
        <v>1305.7852719108</v>
      </c>
      <c r="D2586">
        <v>37902.626498436897</v>
      </c>
      <c r="G2586">
        <v>37909.515298082799</v>
      </c>
      <c r="H2586">
        <v>0.63137703629999997</v>
      </c>
      <c r="I2586">
        <v>-0.28036258959999999</v>
      </c>
      <c r="J2586">
        <v>-0.63144387710000005</v>
      </c>
      <c r="K2586">
        <v>0.35219097999999999</v>
      </c>
      <c r="L2586">
        <v>37906.790664211498</v>
      </c>
      <c r="M2586">
        <v>-124.9405890899</v>
      </c>
      <c r="N2586">
        <v>37906.790664211498</v>
      </c>
      <c r="O2586">
        <v>122.07446363290001</v>
      </c>
      <c r="P2586" s="153">
        <f t="shared" si="80"/>
        <v>37906.790664211498</v>
      </c>
      <c r="Q2586" s="153">
        <f t="shared" si="81"/>
        <v>-249.8811781798</v>
      </c>
    </row>
    <row r="2587" spans="1:17" x14ac:dyDescent="0.2">
      <c r="A2587">
        <v>-41392.988033793503</v>
      </c>
      <c r="B2587">
        <v>-727.28685695119998</v>
      </c>
      <c r="C2587">
        <v>1370.9287977311001</v>
      </c>
      <c r="D2587">
        <v>37902.630665103497</v>
      </c>
      <c r="G2587">
        <v>37909.519464456796</v>
      </c>
      <c r="H2587">
        <v>0.64478563840000003</v>
      </c>
      <c r="I2587">
        <v>-0.24410426539999999</v>
      </c>
      <c r="J2587">
        <v>-0.64015224390000003</v>
      </c>
      <c r="K2587">
        <v>0.33892431699999997</v>
      </c>
      <c r="L2587">
        <v>37906.798303122901</v>
      </c>
      <c r="M2587">
        <v>-121.1634908189</v>
      </c>
      <c r="N2587">
        <v>37906.798303122901</v>
      </c>
      <c r="O2587">
        <v>120.11864498369999</v>
      </c>
      <c r="P2587" s="153">
        <f t="shared" si="80"/>
        <v>37906.798303122901</v>
      </c>
      <c r="Q2587" s="153">
        <f t="shared" si="81"/>
        <v>-242.3269816378</v>
      </c>
    </row>
    <row r="2588" spans="1:17" x14ac:dyDescent="0.2">
      <c r="A2588">
        <v>-41162.253579672099</v>
      </c>
      <c r="B2588">
        <v>-1240.1544000182</v>
      </c>
      <c r="C2588">
        <v>1424.4579209734</v>
      </c>
      <c r="D2588">
        <v>37902.634137325796</v>
      </c>
      <c r="G2588">
        <v>37909.523630830801</v>
      </c>
      <c r="H2588">
        <v>0.65736376419999998</v>
      </c>
      <c r="I2588">
        <v>-0.2033453318</v>
      </c>
      <c r="J2588">
        <v>-0.65056186000000005</v>
      </c>
      <c r="K2588">
        <v>0.32139200959999997</v>
      </c>
      <c r="L2588">
        <v>37906.805942039799</v>
      </c>
      <c r="M2588">
        <v>-115.6600207493</v>
      </c>
      <c r="N2588">
        <v>37906.805942039799</v>
      </c>
      <c r="O2588">
        <v>116.47056231240001</v>
      </c>
      <c r="P2588" s="153">
        <f t="shared" si="80"/>
        <v>37906.805942039799</v>
      </c>
      <c r="Q2588" s="153">
        <f t="shared" si="81"/>
        <v>-231.32004149860001</v>
      </c>
    </row>
    <row r="2589" spans="1:17" x14ac:dyDescent="0.2">
      <c r="A2589">
        <v>-40857.4808535505</v>
      </c>
      <c r="B2589">
        <v>-1854.7511961205</v>
      </c>
      <c r="C2589">
        <v>1487.7267258792999</v>
      </c>
      <c r="D2589">
        <v>37902.638303992397</v>
      </c>
      <c r="G2589">
        <v>37909.527797204799</v>
      </c>
      <c r="H2589">
        <v>0.66847532310000002</v>
      </c>
      <c r="I2589">
        <v>-0.1574810831</v>
      </c>
      <c r="J2589">
        <v>-0.66254867350000002</v>
      </c>
      <c r="K2589">
        <v>0.29894766449999999</v>
      </c>
      <c r="L2589">
        <v>37906.813580956201</v>
      </c>
      <c r="M2589">
        <v>-110.22463846300001</v>
      </c>
      <c r="N2589">
        <v>37906.813580956201</v>
      </c>
      <c r="O2589">
        <v>110.6785517284</v>
      </c>
      <c r="P2589" s="153">
        <f t="shared" si="80"/>
        <v>37906.813580956201</v>
      </c>
      <c r="Q2589" s="153">
        <f t="shared" si="81"/>
        <v>-220.44927692600001</v>
      </c>
    </row>
    <row r="2590" spans="1:17" x14ac:dyDescent="0.2">
      <c r="A2590">
        <v>-40521.9048684464</v>
      </c>
      <c r="B2590">
        <v>-2467.9703519763998</v>
      </c>
      <c r="C2590">
        <v>1549.8758327493999</v>
      </c>
      <c r="D2590">
        <v>37902.642470659099</v>
      </c>
      <c r="G2590">
        <v>37909.531963578702</v>
      </c>
      <c r="H2590">
        <v>0.67720749889999998</v>
      </c>
      <c r="I2590">
        <v>-0.1061685725</v>
      </c>
      <c r="J2590">
        <v>-0.67574020199999996</v>
      </c>
      <c r="K2590">
        <v>0.271096693</v>
      </c>
      <c r="L2590">
        <v>37906.821219886297</v>
      </c>
      <c r="M2590">
        <v>-104.7929563382</v>
      </c>
      <c r="N2590">
        <v>37906.821219886297</v>
      </c>
      <c r="O2590">
        <v>105.34873422299999</v>
      </c>
      <c r="P2590" s="153">
        <f t="shared" si="80"/>
        <v>37906.821219886297</v>
      </c>
      <c r="Q2590" s="153">
        <f t="shared" si="81"/>
        <v>-209.5859126764</v>
      </c>
    </row>
    <row r="2591" spans="1:17" x14ac:dyDescent="0.2">
      <c r="A2591">
        <v>-40155.095860666697</v>
      </c>
      <c r="B2591">
        <v>-3079.3075148531002</v>
      </c>
      <c r="C2591">
        <v>1610.8322107183001</v>
      </c>
      <c r="D2591">
        <v>37902.646637325801</v>
      </c>
      <c r="G2591">
        <v>37909.536129952699</v>
      </c>
      <c r="H2591">
        <v>0.68240736930000001</v>
      </c>
      <c r="I2591">
        <v>-4.9607877500000001E-2</v>
      </c>
      <c r="J2591">
        <v>-0.68944463869999995</v>
      </c>
      <c r="K2591">
        <v>0.23775056459999999</v>
      </c>
      <c r="L2591">
        <v>37906.828858787499</v>
      </c>
      <c r="M2591">
        <v>-99.388444845999999</v>
      </c>
      <c r="N2591">
        <v>37906.828858787499</v>
      </c>
      <c r="O2591">
        <v>99.862364136099998</v>
      </c>
      <c r="P2591" s="153">
        <f t="shared" si="80"/>
        <v>37906.828858787499</v>
      </c>
      <c r="Q2591" s="153">
        <f t="shared" si="81"/>
        <v>-198.776889692</v>
      </c>
    </row>
    <row r="2592" spans="1:17" x14ac:dyDescent="0.2">
      <c r="A2592">
        <v>-39756.589459608098</v>
      </c>
      <c r="B2592">
        <v>-3688.2337235437999</v>
      </c>
      <c r="C2592">
        <v>1670.518842451</v>
      </c>
      <c r="D2592">
        <v>37902.650803992401</v>
      </c>
      <c r="G2592">
        <v>37909.540296326697</v>
      </c>
      <c r="H2592">
        <v>0.68286906110000001</v>
      </c>
      <c r="I2592">
        <v>1.11649004E-2</v>
      </c>
      <c r="J2592">
        <v>-0.70267498269999995</v>
      </c>
      <c r="K2592">
        <v>0.19953210069999999</v>
      </c>
      <c r="L2592">
        <v>37906.836497702498</v>
      </c>
      <c r="M2592">
        <v>-96.177250686799994</v>
      </c>
      <c r="N2592">
        <v>37906.836497702498</v>
      </c>
      <c r="O2592">
        <v>94.311571075700002</v>
      </c>
      <c r="P2592" s="153">
        <f t="shared" si="80"/>
        <v>37906.836497702498</v>
      </c>
      <c r="Q2592" s="153">
        <f t="shared" si="81"/>
        <v>-192.35450137359999</v>
      </c>
    </row>
    <row r="2593" spans="1:17" x14ac:dyDescent="0.2">
      <c r="A2593">
        <v>-39399.927095516003</v>
      </c>
      <c r="B2593">
        <v>-4193.4297188124001</v>
      </c>
      <c r="C2593">
        <v>1719.2291336763001</v>
      </c>
      <c r="D2593">
        <v>37902.654276214598</v>
      </c>
      <c r="G2593">
        <v>37909.544462700702</v>
      </c>
      <c r="H2593">
        <v>0.6776886701</v>
      </c>
      <c r="I2593">
        <v>7.4167392799999995E-2</v>
      </c>
      <c r="J2593">
        <v>-0.71434102180000003</v>
      </c>
      <c r="K2593">
        <v>0.157968886</v>
      </c>
      <c r="L2593">
        <v>37906.844136616899</v>
      </c>
      <c r="M2593">
        <v>-94.088082069500004</v>
      </c>
      <c r="N2593">
        <v>37906.844136616899</v>
      </c>
      <c r="O2593">
        <v>94.447322309900002</v>
      </c>
      <c r="P2593" s="153">
        <f t="shared" si="80"/>
        <v>37906.844136616899</v>
      </c>
      <c r="Q2593" s="153">
        <f t="shared" si="81"/>
        <v>-188.17616413900001</v>
      </c>
    </row>
    <row r="2594" spans="1:17" x14ac:dyDescent="0.2">
      <c r="A2594">
        <v>-38941.978917500797</v>
      </c>
      <c r="B2594">
        <v>-4796.4669799178</v>
      </c>
      <c r="C2594">
        <v>1776.3727759886001</v>
      </c>
      <c r="D2594">
        <v>37902.6584428813</v>
      </c>
      <c r="G2594">
        <v>37909.548629074699</v>
      </c>
      <c r="H2594">
        <v>0.66665004790000004</v>
      </c>
      <c r="I2594">
        <v>0.13675377559999999</v>
      </c>
      <c r="J2594">
        <v>-0.72358089260000003</v>
      </c>
      <c r="K2594">
        <v>0.1153551491</v>
      </c>
      <c r="L2594">
        <v>37906.851775530697</v>
      </c>
      <c r="M2594">
        <v>-88.407973695300001</v>
      </c>
      <c r="N2594">
        <v>37906.851775530697</v>
      </c>
      <c r="O2594">
        <v>89.021003929499997</v>
      </c>
      <c r="P2594" s="153">
        <f t="shared" si="80"/>
        <v>37906.851775530697</v>
      </c>
      <c r="Q2594" s="153">
        <f t="shared" si="81"/>
        <v>-176.8159473906</v>
      </c>
    </row>
    <row r="2595" spans="1:17" x14ac:dyDescent="0.2">
      <c r="A2595">
        <v>-38450.809484301099</v>
      </c>
      <c r="B2595">
        <v>-5395.4307122112004</v>
      </c>
      <c r="C2595">
        <v>1832.0026043999001</v>
      </c>
      <c r="D2595">
        <v>37902.662609548002</v>
      </c>
      <c r="G2595">
        <v>37909.552795448697</v>
      </c>
      <c r="H2595">
        <v>0.65038146360000004</v>
      </c>
      <c r="I2595">
        <v>0.19627032859999999</v>
      </c>
      <c r="J2595">
        <v>-0.73004957370000001</v>
      </c>
      <c r="K2595">
        <v>7.4226207000000002E-2</v>
      </c>
      <c r="L2595">
        <v>37906.859414444203</v>
      </c>
      <c r="M2595">
        <v>-83.247086378700004</v>
      </c>
      <c r="N2595">
        <v>37906.859414444203</v>
      </c>
      <c r="O2595">
        <v>83.620850239700005</v>
      </c>
      <c r="P2595" s="153">
        <f t="shared" si="80"/>
        <v>37906.859414444203</v>
      </c>
      <c r="Q2595" s="153">
        <f t="shared" si="81"/>
        <v>-166.49417275740001</v>
      </c>
    </row>
    <row r="2596" spans="1:17" x14ac:dyDescent="0.2">
      <c r="A2596">
        <v>-37925.799163718002</v>
      </c>
      <c r="B2596">
        <v>-5989.6636337996997</v>
      </c>
      <c r="C2596">
        <v>1886.0215960012999</v>
      </c>
      <c r="D2596">
        <v>37902.666776214603</v>
      </c>
      <c r="G2596">
        <v>37909.5569618226</v>
      </c>
      <c r="H2596">
        <v>0.63014125009999999</v>
      </c>
      <c r="I2596">
        <v>0.25073430720000001</v>
      </c>
      <c r="J2596">
        <v>-0.7339665729</v>
      </c>
      <c r="K2596">
        <v>3.6706702899999999E-2</v>
      </c>
      <c r="L2596">
        <v>37906.867053356902</v>
      </c>
      <c r="M2596">
        <v>-77.963365447800001</v>
      </c>
      <c r="N2596">
        <v>37906.867053356902</v>
      </c>
      <c r="O2596">
        <v>78.423992002399999</v>
      </c>
      <c r="P2596" s="153">
        <f t="shared" si="80"/>
        <v>37906.867053356902</v>
      </c>
      <c r="Q2596" s="153">
        <f t="shared" si="81"/>
        <v>-155.9267308956</v>
      </c>
    </row>
    <row r="2597" spans="1:17" x14ac:dyDescent="0.2">
      <c r="A2597">
        <v>-37366.280566808098</v>
      </c>
      <c r="B2597">
        <v>-6578.4637792517997</v>
      </c>
      <c r="C2597">
        <v>1938.3259573263999</v>
      </c>
      <c r="D2597">
        <v>37902.670942881297</v>
      </c>
      <c r="G2597">
        <v>37909.561128196598</v>
      </c>
      <c r="H2597">
        <v>0.60738287859999995</v>
      </c>
      <c r="I2597">
        <v>0.29915466219999998</v>
      </c>
      <c r="J2597">
        <v>-0.73591824969999997</v>
      </c>
      <c r="K2597">
        <v>4.1056959999999998E-3</v>
      </c>
      <c r="L2597">
        <v>37906.874692286299</v>
      </c>
      <c r="M2597">
        <v>-77.813208564999996</v>
      </c>
      <c r="N2597">
        <v>37906.874692286299</v>
      </c>
      <c r="O2597">
        <v>78.424920824300003</v>
      </c>
      <c r="P2597" s="153">
        <f t="shared" si="80"/>
        <v>37906.874692286299</v>
      </c>
      <c r="Q2597" s="153">
        <f t="shared" si="81"/>
        <v>-155.62641712999999</v>
      </c>
    </row>
    <row r="2598" spans="1:17" x14ac:dyDescent="0.2">
      <c r="A2598">
        <v>-36873.137620895803</v>
      </c>
      <c r="B2598">
        <v>-7064.4392640915003</v>
      </c>
      <c r="C2598">
        <v>1980.5230328457001</v>
      </c>
      <c r="D2598">
        <v>37902.674415103502</v>
      </c>
      <c r="G2598">
        <v>37909.565294570602</v>
      </c>
      <c r="H2598">
        <v>0.58337912810000003</v>
      </c>
      <c r="I2598">
        <v>0.3414286171</v>
      </c>
      <c r="J2598">
        <v>-0.736587777</v>
      </c>
      <c r="K2598">
        <v>-2.31027948E-2</v>
      </c>
      <c r="L2598">
        <v>37906.882331180699</v>
      </c>
      <c r="M2598">
        <v>-72.377510407100004</v>
      </c>
      <c r="N2598">
        <v>37906.882331180699</v>
      </c>
      <c r="O2598">
        <v>73.143029290399994</v>
      </c>
      <c r="P2598" s="153">
        <f t="shared" si="80"/>
        <v>37906.882331180699</v>
      </c>
      <c r="Q2598" s="153">
        <f t="shared" si="81"/>
        <v>-144.75502081420001</v>
      </c>
    </row>
    <row r="2599" spans="1:17" x14ac:dyDescent="0.2">
      <c r="A2599">
        <v>-36248.446957786298</v>
      </c>
      <c r="B2599">
        <v>-7641.2835664572003</v>
      </c>
      <c r="C2599">
        <v>2029.3885179652</v>
      </c>
      <c r="D2599">
        <v>37902.678581770197</v>
      </c>
      <c r="G2599">
        <v>37909.5694609446</v>
      </c>
      <c r="H2599">
        <v>0.55905059410000002</v>
      </c>
      <c r="I2599">
        <v>0.37802320579999998</v>
      </c>
      <c r="J2599">
        <v>-0.73656717319999998</v>
      </c>
      <c r="K2599">
        <v>-4.5052063599999997E-2</v>
      </c>
      <c r="L2599">
        <v>37906.889970092103</v>
      </c>
      <c r="M2599">
        <v>-66.863976849400004</v>
      </c>
      <c r="N2599">
        <v>37906.889970092103</v>
      </c>
      <c r="O2599">
        <v>67.865217273300004</v>
      </c>
      <c r="P2599" s="153">
        <f t="shared" si="80"/>
        <v>37906.889970092103</v>
      </c>
      <c r="Q2599" s="153">
        <f t="shared" si="81"/>
        <v>-133.72795369880001</v>
      </c>
    </row>
    <row r="2600" spans="1:17" x14ac:dyDescent="0.2">
      <c r="A2600">
        <v>-35587.063787860097</v>
      </c>
      <c r="B2600">
        <v>-8210.4081736985008</v>
      </c>
      <c r="C2600">
        <v>2076.2009175537</v>
      </c>
      <c r="D2600">
        <v>37902.682748436899</v>
      </c>
      <c r="G2600">
        <v>37909.573627318598</v>
      </c>
      <c r="H2600">
        <v>0.53496682279999996</v>
      </c>
      <c r="I2600">
        <v>0.40966248519999998</v>
      </c>
      <c r="J2600">
        <v>-0.73628611479999995</v>
      </c>
      <c r="K2600">
        <v>-6.2208551700000003E-2</v>
      </c>
      <c r="L2600">
        <v>37906.897609002503</v>
      </c>
      <c r="M2600">
        <v>-66.763420808299998</v>
      </c>
      <c r="N2600">
        <v>37906.897609002503</v>
      </c>
      <c r="O2600">
        <v>64.425653023099997</v>
      </c>
      <c r="P2600" s="153">
        <f t="shared" si="80"/>
        <v>37906.897609002503</v>
      </c>
      <c r="Q2600" s="153">
        <f t="shared" si="81"/>
        <v>-133.5268416166</v>
      </c>
    </row>
    <row r="2601" spans="1:17" x14ac:dyDescent="0.2">
      <c r="A2601">
        <v>-34888.099615791303</v>
      </c>
      <c r="B2601">
        <v>-8770.8767271385004</v>
      </c>
      <c r="C2601">
        <v>2120.8218347616998</v>
      </c>
      <c r="D2601">
        <v>37902.686915103499</v>
      </c>
      <c r="G2601">
        <v>37909.578488088198</v>
      </c>
      <c r="H2601">
        <v>0.50756645769999997</v>
      </c>
      <c r="I2601">
        <v>0.44133707080000001</v>
      </c>
      <c r="J2601">
        <v>-0.73598619139999999</v>
      </c>
      <c r="K2601">
        <v>-7.6955876899999998E-2</v>
      </c>
      <c r="L2601">
        <v>37906.905247912502</v>
      </c>
      <c r="M2601">
        <v>-61.865218311500001</v>
      </c>
      <c r="N2601">
        <v>37906.905247912502</v>
      </c>
      <c r="O2601">
        <v>62.444941248500001</v>
      </c>
      <c r="P2601" s="153">
        <f t="shared" si="80"/>
        <v>37906.905247912502</v>
      </c>
      <c r="Q2601" s="153">
        <f t="shared" si="81"/>
        <v>-123.730436623</v>
      </c>
    </row>
    <row r="2602" spans="1:17" x14ac:dyDescent="0.2">
      <c r="A2602">
        <v>-34150.595966986097</v>
      </c>
      <c r="B2602">
        <v>-9321.6699240176004</v>
      </c>
      <c r="C2602">
        <v>2163.1008841000998</v>
      </c>
      <c r="D2602">
        <v>37902.691081770201</v>
      </c>
      <c r="G2602">
        <v>37909.581265670902</v>
      </c>
      <c r="H2602">
        <v>0.4923148752</v>
      </c>
      <c r="I2602">
        <v>0.45731308999999998</v>
      </c>
      <c r="J2602">
        <v>-0.73591597750000004</v>
      </c>
      <c r="K2602">
        <v>-8.3177373700000001E-2</v>
      </c>
      <c r="L2602">
        <v>37906.912886836501</v>
      </c>
      <c r="M2602">
        <v>-56.530469415600002</v>
      </c>
      <c r="N2602">
        <v>37906.912886836501</v>
      </c>
      <c r="O2602">
        <v>57.230893761700003</v>
      </c>
      <c r="P2602" s="153">
        <f t="shared" si="80"/>
        <v>37906.912886836501</v>
      </c>
      <c r="Q2602" s="153">
        <f t="shared" si="81"/>
        <v>-113.0609388312</v>
      </c>
    </row>
    <row r="2603" spans="1:17" x14ac:dyDescent="0.2">
      <c r="A2603">
        <v>-33505.825647936297</v>
      </c>
      <c r="B2603">
        <v>-9772.4726335897994</v>
      </c>
      <c r="C2603">
        <v>2196.4266368182002</v>
      </c>
      <c r="D2603">
        <v>37902.694553992398</v>
      </c>
      <c r="G2603">
        <v>37909.584043253497</v>
      </c>
      <c r="H2603">
        <v>0.47736602760000002</v>
      </c>
      <c r="I2603">
        <v>0.47197374920000001</v>
      </c>
      <c r="J2603">
        <v>-0.735947727</v>
      </c>
      <c r="K2603">
        <v>-8.7996585000000002E-2</v>
      </c>
      <c r="L2603">
        <v>37906.9205257305</v>
      </c>
      <c r="M2603">
        <v>-56.574583785400002</v>
      </c>
      <c r="N2603">
        <v>37906.9205257305</v>
      </c>
      <c r="O2603">
        <v>55.288597031000002</v>
      </c>
      <c r="P2603" s="153">
        <f t="shared" si="80"/>
        <v>37906.9205257305</v>
      </c>
      <c r="Q2603" s="153">
        <f t="shared" si="81"/>
        <v>-113.1491675708</v>
      </c>
    </row>
    <row r="2604" spans="1:17" x14ac:dyDescent="0.2">
      <c r="A2604">
        <v>-32694.918945860602</v>
      </c>
      <c r="B2604">
        <v>-10302.5554183232</v>
      </c>
      <c r="C2604">
        <v>2233.9752169523999</v>
      </c>
      <c r="D2604">
        <v>37902.6987206591</v>
      </c>
      <c r="G2604">
        <v>37909.586820836201</v>
      </c>
      <c r="H2604">
        <v>0.46271028609999998</v>
      </c>
      <c r="I2604">
        <v>0.48547652470000002</v>
      </c>
      <c r="J2604">
        <v>-0.73609034579999999</v>
      </c>
      <c r="K2604">
        <v>-9.1557293100000006E-2</v>
      </c>
      <c r="L2604">
        <v>37906.928164638601</v>
      </c>
      <c r="M2604">
        <v>-51.171301516900002</v>
      </c>
      <c r="N2604">
        <v>37906.928164638601</v>
      </c>
      <c r="O2604">
        <v>52.024908765100001</v>
      </c>
      <c r="P2604" s="153">
        <f t="shared" si="80"/>
        <v>37906.928164638601</v>
      </c>
      <c r="Q2604" s="153">
        <f t="shared" si="81"/>
        <v>-102.3426030338</v>
      </c>
    </row>
    <row r="2605" spans="1:17" x14ac:dyDescent="0.2">
      <c r="A2605">
        <v>-31842.318921676499</v>
      </c>
      <c r="B2605">
        <v>-10819.5103504533</v>
      </c>
      <c r="C2605">
        <v>2268.6754300346001</v>
      </c>
      <c r="D2605">
        <v>37902.702887325802</v>
      </c>
      <c r="G2605">
        <v>37909.589598418803</v>
      </c>
      <c r="H2605">
        <v>0.4483304273</v>
      </c>
      <c r="I2605">
        <v>0.49795820610000002</v>
      </c>
      <c r="J2605">
        <v>-0.7363448682</v>
      </c>
      <c r="K2605">
        <v>-9.3987701699999995E-2</v>
      </c>
      <c r="L2605">
        <v>37906.935803546301</v>
      </c>
      <c r="M2605">
        <v>-46.040780161199997</v>
      </c>
      <c r="N2605">
        <v>37906.935803546301</v>
      </c>
      <c r="O2605">
        <v>46.735079015499998</v>
      </c>
      <c r="P2605" s="153">
        <f t="shared" si="80"/>
        <v>37906.935803546301</v>
      </c>
      <c r="Q2605" s="153">
        <f t="shared" si="81"/>
        <v>-92.081560322399994</v>
      </c>
    </row>
    <row r="2606" spans="1:17" x14ac:dyDescent="0.2">
      <c r="A2606">
        <v>-30946.733580214699</v>
      </c>
      <c r="B2606">
        <v>-11321.868249330801</v>
      </c>
      <c r="C2606">
        <v>2300.3132938939002</v>
      </c>
      <c r="D2606">
        <v>37902.707053992403</v>
      </c>
      <c r="G2606">
        <v>37909.592376001499</v>
      </c>
      <c r="H2606">
        <v>0.43420495869999998</v>
      </c>
      <c r="I2606">
        <v>0.50953675480000005</v>
      </c>
      <c r="J2606">
        <v>-0.73670685049999995</v>
      </c>
      <c r="K2606">
        <v>-9.5401078200000003E-2</v>
      </c>
      <c r="L2606">
        <v>37906.943442453303</v>
      </c>
      <c r="M2606">
        <v>-45.965467666499997</v>
      </c>
      <c r="N2606">
        <v>37906.943442453303</v>
      </c>
      <c r="O2606">
        <v>46.630681922599997</v>
      </c>
      <c r="P2606" s="153">
        <f t="shared" si="80"/>
        <v>37906.943442453303</v>
      </c>
      <c r="Q2606" s="153">
        <f t="shared" si="81"/>
        <v>-91.930935332999994</v>
      </c>
    </row>
    <row r="2607" spans="1:17" x14ac:dyDescent="0.2">
      <c r="A2607">
        <v>-30006.7627131355</v>
      </c>
      <c r="B2607">
        <v>-11807.994593367201</v>
      </c>
      <c r="C2607">
        <v>2328.6518985711</v>
      </c>
      <c r="D2607">
        <v>37902.711220659097</v>
      </c>
      <c r="G2607">
        <v>37909.595847979799</v>
      </c>
      <c r="H2607">
        <v>0.41687005150000001</v>
      </c>
      <c r="I2607">
        <v>0.52289274870000002</v>
      </c>
      <c r="J2607">
        <v>-0.73729778239999999</v>
      </c>
      <c r="K2607">
        <v>-9.5888025700000004E-2</v>
      </c>
      <c r="L2607">
        <v>37906.951081359897</v>
      </c>
      <c r="M2607">
        <v>-40.653859963099997</v>
      </c>
      <c r="N2607">
        <v>37906.951081359897</v>
      </c>
      <c r="O2607">
        <v>41.5205565467</v>
      </c>
      <c r="P2607" s="153">
        <f t="shared" si="80"/>
        <v>37906.951081359897</v>
      </c>
      <c r="Q2607" s="153">
        <f t="shared" si="81"/>
        <v>-81.307719926199994</v>
      </c>
    </row>
    <row r="2608" spans="1:17" x14ac:dyDescent="0.2">
      <c r="A2608">
        <v>-29188.455826753299</v>
      </c>
      <c r="B2608">
        <v>-12199.3887097476</v>
      </c>
      <c r="C2608">
        <v>2349.5579474287001</v>
      </c>
      <c r="D2608">
        <v>37902.714692881302</v>
      </c>
      <c r="G2608">
        <v>37909.599319958099</v>
      </c>
      <c r="H2608">
        <v>0.39984943940000001</v>
      </c>
      <c r="I2608">
        <v>0.53516101100000002</v>
      </c>
      <c r="J2608">
        <v>-0.73802272810000003</v>
      </c>
      <c r="K2608">
        <v>-9.5108206200000003E-2</v>
      </c>
      <c r="L2608">
        <v>37906.958720266201</v>
      </c>
      <c r="M2608">
        <v>-35.163712193499997</v>
      </c>
      <c r="N2608">
        <v>37906.958720266201</v>
      </c>
      <c r="O2608">
        <v>36.150362189799999</v>
      </c>
      <c r="P2608" s="153">
        <f t="shared" si="80"/>
        <v>37906.958720266201</v>
      </c>
      <c r="Q2608" s="153">
        <f t="shared" si="81"/>
        <v>-70.327424386999994</v>
      </c>
    </row>
    <row r="2609" spans="1:17" x14ac:dyDescent="0.2">
      <c r="A2609">
        <v>-28163.0714362748</v>
      </c>
      <c r="B2609">
        <v>-12650.8475511208</v>
      </c>
      <c r="C2609">
        <v>2371.1414407706998</v>
      </c>
      <c r="D2609">
        <v>37902.718859547902</v>
      </c>
      <c r="G2609">
        <v>37909.602791936399</v>
      </c>
      <c r="H2609">
        <v>0.38309843069999999</v>
      </c>
      <c r="I2609">
        <v>0.54647814279999996</v>
      </c>
      <c r="J2609">
        <v>-0.73885742320000003</v>
      </c>
      <c r="K2609">
        <v>-9.3203754999999999E-2</v>
      </c>
      <c r="L2609">
        <v>37906.966359172402</v>
      </c>
      <c r="M2609">
        <v>-35.198820927200003</v>
      </c>
      <c r="N2609">
        <v>37906.966359172402</v>
      </c>
      <c r="O2609">
        <v>34.843700310700001</v>
      </c>
      <c r="P2609" s="153">
        <f t="shared" si="80"/>
        <v>37906.966359172402</v>
      </c>
      <c r="Q2609" s="153">
        <f t="shared" si="81"/>
        <v>-70.397641854400007</v>
      </c>
    </row>
    <row r="2610" spans="1:17" x14ac:dyDescent="0.2">
      <c r="A2610">
        <v>-27088.646819284801</v>
      </c>
      <c r="B2610">
        <v>-13080.277040379</v>
      </c>
      <c r="C2610">
        <v>2388.5950109813002</v>
      </c>
      <c r="D2610">
        <v>37902.723026214597</v>
      </c>
      <c r="G2610">
        <v>37909.606263914699</v>
      </c>
      <c r="H2610">
        <v>0.36657579499999998</v>
      </c>
      <c r="I2610">
        <v>0.55695627920000002</v>
      </c>
      <c r="J2610">
        <v>-0.73977607010000002</v>
      </c>
      <c r="K2610">
        <v>-9.0295380100000003E-2</v>
      </c>
      <c r="L2610">
        <v>37906.973998078698</v>
      </c>
      <c r="M2610">
        <v>-29.823840080899998</v>
      </c>
      <c r="N2610">
        <v>37906.973998078698</v>
      </c>
      <c r="O2610">
        <v>31.0670603487</v>
      </c>
      <c r="P2610" s="153">
        <f t="shared" si="80"/>
        <v>37906.973998078698</v>
      </c>
      <c r="Q2610" s="153">
        <f t="shared" si="81"/>
        <v>-59.647680161799997</v>
      </c>
    </row>
    <row r="2611" spans="1:17" x14ac:dyDescent="0.2">
      <c r="A2611">
        <v>-25963.2556234607</v>
      </c>
      <c r="B2611">
        <v>-13485.0919637478</v>
      </c>
      <c r="C2611">
        <v>2401.5528950056</v>
      </c>
      <c r="D2611">
        <v>37902.727192881299</v>
      </c>
      <c r="G2611">
        <v>37909.610430288703</v>
      </c>
      <c r="H2611">
        <v>0.34699841520000002</v>
      </c>
      <c r="I2611">
        <v>0.56855099460000003</v>
      </c>
      <c r="J2611">
        <v>-0.74095234740000004</v>
      </c>
      <c r="K2611">
        <v>-8.5624093299999995E-2</v>
      </c>
      <c r="L2611">
        <v>37906.9816369849</v>
      </c>
      <c r="M2611">
        <v>-24.486718738699999</v>
      </c>
      <c r="N2611">
        <v>37906.9816369849</v>
      </c>
      <c r="O2611">
        <v>25.640256157300001</v>
      </c>
      <c r="P2611" s="153">
        <f t="shared" si="80"/>
        <v>37906.9816369849</v>
      </c>
      <c r="Q2611" s="153">
        <f t="shared" si="81"/>
        <v>-48.973437477399997</v>
      </c>
    </row>
    <row r="2612" spans="1:17" x14ac:dyDescent="0.2">
      <c r="A2612">
        <v>-24784.7993081368</v>
      </c>
      <c r="B2612">
        <v>-13862.336030987401</v>
      </c>
      <c r="C2612">
        <v>2409.6000641996998</v>
      </c>
      <c r="D2612">
        <v>37902.731359548001</v>
      </c>
      <c r="G2612">
        <v>37909.614596662701</v>
      </c>
      <c r="H2612">
        <v>0.32764199220000001</v>
      </c>
      <c r="I2612">
        <v>0.57919766679999996</v>
      </c>
      <c r="J2612">
        <v>-0.74216700940000002</v>
      </c>
      <c r="K2612">
        <v>-7.9805500599999996E-2</v>
      </c>
      <c r="L2612">
        <v>37906.989275891603</v>
      </c>
      <c r="M2612">
        <v>-22.1782280081</v>
      </c>
      <c r="N2612">
        <v>37906.989275891603</v>
      </c>
      <c r="O2612">
        <v>20.364696036200002</v>
      </c>
      <c r="P2612" s="153">
        <f t="shared" si="80"/>
        <v>37906.989275891603</v>
      </c>
      <c r="Q2612" s="153">
        <f t="shared" si="81"/>
        <v>-44.356456016199999</v>
      </c>
    </row>
    <row r="2613" spans="1:17" x14ac:dyDescent="0.2">
      <c r="A2613">
        <v>-23550.9906169401</v>
      </c>
      <c r="B2613">
        <v>-14208.6054338255</v>
      </c>
      <c r="C2613">
        <v>2412.2626628686999</v>
      </c>
      <c r="D2613">
        <v>37902.735526214601</v>
      </c>
      <c r="G2613">
        <v>37909.618763036699</v>
      </c>
      <c r="H2613">
        <v>0.30846124159999999</v>
      </c>
      <c r="I2613">
        <v>0.58899783760000002</v>
      </c>
      <c r="J2613">
        <v>-0.74337679980000004</v>
      </c>
      <c r="K2613">
        <v>-7.2966726800000006E-2</v>
      </c>
      <c r="L2613">
        <v>37906.996914804397</v>
      </c>
      <c r="M2613">
        <v>-18.943893000300001</v>
      </c>
      <c r="N2613">
        <v>37906.996914804397</v>
      </c>
      <c r="O2613">
        <v>20.334358837700002</v>
      </c>
      <c r="P2613" s="153">
        <f t="shared" si="80"/>
        <v>37906.996914804397</v>
      </c>
      <c r="Q2613" s="153">
        <f t="shared" si="81"/>
        <v>-37.887786000600002</v>
      </c>
    </row>
    <row r="2614" spans="1:17" x14ac:dyDescent="0.2">
      <c r="A2614">
        <v>-22478.7417774899</v>
      </c>
      <c r="B2614">
        <v>-14470.672828942699</v>
      </c>
      <c r="C2614">
        <v>2409.9778028907999</v>
      </c>
      <c r="D2614">
        <v>37902.7389984369</v>
      </c>
      <c r="G2614">
        <v>37909.623623806299</v>
      </c>
      <c r="H2614">
        <v>0.28625824280000001</v>
      </c>
      <c r="I2614">
        <v>0.59946782939999999</v>
      </c>
      <c r="J2614">
        <v>-0.74472721220000004</v>
      </c>
      <c r="K2614">
        <v>-6.3842927499999994E-2</v>
      </c>
      <c r="L2614">
        <v>37907.004553707098</v>
      </c>
      <c r="M2614">
        <v>-15.781090627199999</v>
      </c>
      <c r="N2614">
        <v>37907.004553707098</v>
      </c>
      <c r="O2614">
        <v>15.070872140600001</v>
      </c>
      <c r="P2614" s="153">
        <f t="shared" si="80"/>
        <v>37907.004553707098</v>
      </c>
      <c r="Q2614" s="153">
        <f t="shared" si="81"/>
        <v>-31.562181254399999</v>
      </c>
    </row>
    <row r="2615" spans="1:17" x14ac:dyDescent="0.2">
      <c r="A2615">
        <v>-21136.8201155967</v>
      </c>
      <c r="B2615">
        <v>-14749.424175386601</v>
      </c>
      <c r="C2615">
        <v>2401.2926709976</v>
      </c>
      <c r="D2615">
        <v>37902.7431651035</v>
      </c>
      <c r="G2615">
        <v>37909.628484576002</v>
      </c>
      <c r="H2615">
        <v>0.26420358440000002</v>
      </c>
      <c r="I2615">
        <v>0.60899416009999996</v>
      </c>
      <c r="J2615">
        <v>-0.74595361140000005</v>
      </c>
      <c r="K2615">
        <v>-5.3626380299999998E-2</v>
      </c>
      <c r="L2615">
        <v>37907.012192622402</v>
      </c>
      <c r="M2615">
        <v>-14.3120509047</v>
      </c>
      <c r="N2615">
        <v>37907.012192622402</v>
      </c>
      <c r="O2615">
        <v>15.0126745255</v>
      </c>
      <c r="P2615" s="153">
        <f t="shared" si="80"/>
        <v>37907.012192622402</v>
      </c>
      <c r="Q2615" s="153">
        <f t="shared" si="81"/>
        <v>-28.624101809399999</v>
      </c>
    </row>
    <row r="2616" spans="1:17" x14ac:dyDescent="0.2">
      <c r="A2616">
        <v>-19731.898882186801</v>
      </c>
      <c r="B2616">
        <v>-14984.166457810699</v>
      </c>
      <c r="C2616">
        <v>2385.4428715601998</v>
      </c>
      <c r="D2616">
        <v>37902.747331770202</v>
      </c>
      <c r="G2616">
        <v>37909.634039741301</v>
      </c>
      <c r="H2616">
        <v>0.2391452728</v>
      </c>
      <c r="I2616">
        <v>0.61882327309999996</v>
      </c>
      <c r="J2616">
        <v>-0.74713087280000001</v>
      </c>
      <c r="K2616">
        <v>-4.07768825E-2</v>
      </c>
      <c r="L2616">
        <v>37907.019831545098</v>
      </c>
      <c r="M2616">
        <v>-26.706855080099999</v>
      </c>
      <c r="N2616">
        <v>37907.019831545098</v>
      </c>
      <c r="O2616">
        <v>25.548529567700001</v>
      </c>
      <c r="P2616" s="153">
        <f t="shared" si="80"/>
        <v>37907.019831545098</v>
      </c>
      <c r="Q2616" s="153">
        <f t="shared" si="81"/>
        <v>-53.413710160199997</v>
      </c>
    </row>
    <row r="2617" spans="1:17" x14ac:dyDescent="0.2">
      <c r="A2617">
        <v>-18260.830254558601</v>
      </c>
      <c r="B2617">
        <v>-15168.609515701201</v>
      </c>
      <c r="C2617">
        <v>2361.5861839695999</v>
      </c>
      <c r="D2617">
        <v>37902.751498436897</v>
      </c>
      <c r="G2617">
        <v>37909.639594906599</v>
      </c>
      <c r="H2617">
        <v>0.21422511399999999</v>
      </c>
      <c r="I2617">
        <v>0.62760646590000002</v>
      </c>
      <c r="J2617">
        <v>-0.74799563099999999</v>
      </c>
      <c r="K2617">
        <v>-2.6837670300000002E-2</v>
      </c>
      <c r="L2617">
        <v>37907.027470474299</v>
      </c>
      <c r="M2617">
        <v>-41.161549385500003</v>
      </c>
      <c r="N2617">
        <v>37907.027470474299</v>
      </c>
      <c r="O2617">
        <v>39.8923097865</v>
      </c>
      <c r="P2617" s="153">
        <f t="shared" si="80"/>
        <v>37907.027470474299</v>
      </c>
      <c r="Q2617" s="153">
        <f t="shared" si="81"/>
        <v>-82.323098771000005</v>
      </c>
    </row>
    <row r="2618" spans="1:17" x14ac:dyDescent="0.2">
      <c r="A2618">
        <v>-16720.233383263399</v>
      </c>
      <c r="B2618">
        <v>-15295.201417316101</v>
      </c>
      <c r="C2618">
        <v>2328.7237926224998</v>
      </c>
      <c r="D2618">
        <v>37902.755665103497</v>
      </c>
      <c r="G2618">
        <v>37909.645150071898</v>
      </c>
      <c r="H2618">
        <v>0.18944235139999999</v>
      </c>
      <c r="I2618">
        <v>0.6354101674</v>
      </c>
      <c r="J2618">
        <v>-0.74848009329999998</v>
      </c>
      <c r="K2618">
        <v>-1.1960963200000001E-2</v>
      </c>
      <c r="L2618">
        <v>37907.048303924501</v>
      </c>
      <c r="M2618">
        <v>-0.39999999949999998</v>
      </c>
      <c r="N2618">
        <v>37907.048303924501</v>
      </c>
      <c r="O2618">
        <v>0.79999999909999997</v>
      </c>
      <c r="P2618" s="153">
        <f t="shared" si="80"/>
        <v>37907.048303924501</v>
      </c>
      <c r="Q2618" s="153">
        <f t="shared" si="81"/>
        <v>-0.79999999899999996</v>
      </c>
    </row>
    <row r="2619" spans="1:17" x14ac:dyDescent="0.2">
      <c r="A2619">
        <v>-15380.710802797999</v>
      </c>
      <c r="B2619">
        <v>-15349.947762661201</v>
      </c>
      <c r="C2619">
        <v>2293.6031304469998</v>
      </c>
      <c r="D2619">
        <v>37902.759137325796</v>
      </c>
      <c r="G2619">
        <v>37909.651399632901</v>
      </c>
      <c r="H2619">
        <v>0.16174593139999999</v>
      </c>
      <c r="I2619">
        <v>0.64308335179999998</v>
      </c>
      <c r="J2619">
        <v>-0.74849803609999999</v>
      </c>
      <c r="K2619">
        <v>5.7224401000000001E-3</v>
      </c>
      <c r="L2619">
        <v>37907.055942856001</v>
      </c>
      <c r="M2619">
        <v>-116.90309187610001</v>
      </c>
      <c r="N2619">
        <v>37907.055942856001</v>
      </c>
      <c r="O2619">
        <v>116.72629738329999</v>
      </c>
      <c r="P2619" s="153">
        <f t="shared" si="80"/>
        <v>37907.055942856001</v>
      </c>
      <c r="Q2619" s="153">
        <f t="shared" si="81"/>
        <v>-233.80618375220001</v>
      </c>
    </row>
    <row r="2620" spans="1:17" x14ac:dyDescent="0.2">
      <c r="A2620">
        <v>-13703.248045505199</v>
      </c>
      <c r="B2620">
        <v>-15345.1746644536</v>
      </c>
      <c r="C2620">
        <v>2240.9433575808998</v>
      </c>
      <c r="D2620">
        <v>37902.763303992397</v>
      </c>
      <c r="G2620">
        <v>37909.657649193898</v>
      </c>
      <c r="H2620">
        <v>0.13428556110000001</v>
      </c>
      <c r="I2620">
        <v>0.64964426139999998</v>
      </c>
      <c r="J2620">
        <v>-0.74789208559999998</v>
      </c>
      <c r="K2620">
        <v>2.4231177499999999E-2</v>
      </c>
      <c r="L2620">
        <v>37907.063581791401</v>
      </c>
      <c r="M2620">
        <v>-125.026487782</v>
      </c>
      <c r="N2620">
        <v>37907.063581791401</v>
      </c>
      <c r="O2620">
        <v>125.3037753479</v>
      </c>
      <c r="P2620" s="153">
        <f t="shared" si="80"/>
        <v>37907.063581791401</v>
      </c>
      <c r="Q2620" s="153">
        <f t="shared" si="81"/>
        <v>-250.05297556400001</v>
      </c>
    </row>
    <row r="2621" spans="1:17" x14ac:dyDescent="0.2">
      <c r="A2621">
        <v>-11945.9018226029</v>
      </c>
      <c r="B2621">
        <v>-15250.6597120845</v>
      </c>
      <c r="C2621">
        <v>2175.1815670287001</v>
      </c>
      <c r="D2621">
        <v>37902.767470659099</v>
      </c>
      <c r="G2621">
        <v>37909.663898754799</v>
      </c>
      <c r="H2621">
        <v>0.1071191264</v>
      </c>
      <c r="I2621">
        <v>0.65514669120000002</v>
      </c>
      <c r="J2621">
        <v>-0.74660925440000003</v>
      </c>
      <c r="K2621">
        <v>4.3392707400000001E-2</v>
      </c>
      <c r="L2621">
        <v>37907.071220730701</v>
      </c>
      <c r="M2621">
        <v>-131.30808553060001</v>
      </c>
      <c r="N2621">
        <v>37907.071220730701</v>
      </c>
      <c r="O2621">
        <v>131.33329023050001</v>
      </c>
      <c r="P2621" s="153">
        <f t="shared" si="80"/>
        <v>37907.071220730701</v>
      </c>
      <c r="Q2621" s="153">
        <f t="shared" si="81"/>
        <v>-262.61617106120002</v>
      </c>
    </row>
    <row r="2622" spans="1:17" x14ac:dyDescent="0.2">
      <c r="A2622">
        <v>-10105.2825605383</v>
      </c>
      <c r="B2622">
        <v>-15049.3894697666</v>
      </c>
      <c r="C2622">
        <v>2094.1985609754001</v>
      </c>
      <c r="D2622">
        <v>37902.771637325801</v>
      </c>
      <c r="G2622">
        <v>37909.670148315803</v>
      </c>
      <c r="H2622">
        <v>8.0314964500000002E-2</v>
      </c>
      <c r="I2622">
        <v>0.65964172870000004</v>
      </c>
      <c r="J2622">
        <v>-0.74461235160000006</v>
      </c>
      <c r="K2622">
        <v>6.3045555500000003E-2</v>
      </c>
      <c r="L2622">
        <v>37907.0788596731</v>
      </c>
      <c r="M2622">
        <v>-137.008019104</v>
      </c>
      <c r="N2622">
        <v>37907.0788596731</v>
      </c>
      <c r="O2622">
        <v>137.03857580260001</v>
      </c>
      <c r="P2622" s="153">
        <f t="shared" si="80"/>
        <v>37907.0788596731</v>
      </c>
      <c r="Q2622" s="153">
        <f t="shared" si="81"/>
        <v>-274.016038208</v>
      </c>
    </row>
    <row r="2623" spans="1:17" x14ac:dyDescent="0.2">
      <c r="A2623">
        <v>-8305.4117011555009</v>
      </c>
      <c r="B2623">
        <v>-14745.2082479826</v>
      </c>
      <c r="C2623">
        <v>2002.3004575115001</v>
      </c>
      <c r="D2623">
        <v>37902.7755359238</v>
      </c>
      <c r="G2623">
        <v>37909.677092272403</v>
      </c>
      <c r="H2623">
        <v>5.10470601E-2</v>
      </c>
      <c r="I2623">
        <v>0.6635175593</v>
      </c>
      <c r="J2623">
        <v>-0.74152993489999997</v>
      </c>
      <c r="K2623">
        <v>8.5276032799999998E-2</v>
      </c>
      <c r="L2623">
        <v>37907.086498618199</v>
      </c>
      <c r="M2623">
        <v>-142.53340458010001</v>
      </c>
      <c r="N2623">
        <v>37907.086498618199</v>
      </c>
      <c r="O2623">
        <v>142.7347458454</v>
      </c>
      <c r="P2623" s="153">
        <f t="shared" si="80"/>
        <v>37907.086498618199</v>
      </c>
      <c r="Q2623" s="153">
        <f t="shared" si="81"/>
        <v>-285.06680916020002</v>
      </c>
    </row>
    <row r="2624" spans="1:17" x14ac:dyDescent="0.2">
      <c r="A2624">
        <v>-6636.3252048713002</v>
      </c>
      <c r="B2624">
        <v>-14360.598488191599</v>
      </c>
      <c r="C2624">
        <v>1904.9439428589999</v>
      </c>
      <c r="D2624">
        <v>37902.779012850602</v>
      </c>
      <c r="G2624">
        <v>37909.684036229097</v>
      </c>
      <c r="H2624">
        <v>2.2418837300000001E-2</v>
      </c>
      <c r="I2624">
        <v>0.66628784500000005</v>
      </c>
      <c r="J2624">
        <v>-0.73752968190000001</v>
      </c>
      <c r="K2624">
        <v>0.1077398328</v>
      </c>
      <c r="L2624">
        <v>37907.094137562897</v>
      </c>
      <c r="M2624">
        <v>-148.03356736550001</v>
      </c>
      <c r="N2624">
        <v>37907.094137562897</v>
      </c>
      <c r="O2624">
        <v>148.1446357497</v>
      </c>
      <c r="P2624" s="153">
        <f t="shared" si="80"/>
        <v>37907.094137562897</v>
      </c>
      <c r="Q2624" s="153">
        <f t="shared" si="81"/>
        <v>-296.06713473100001</v>
      </c>
    </row>
    <row r="2625" spans="1:17" x14ac:dyDescent="0.2">
      <c r="A2625">
        <v>-4776.9011054191997</v>
      </c>
      <c r="B2625">
        <v>-13803.601161909801</v>
      </c>
      <c r="C2625">
        <v>1781.2713311563</v>
      </c>
      <c r="D2625">
        <v>37902.782750002698</v>
      </c>
      <c r="G2625">
        <v>37909.690980185696</v>
      </c>
      <c r="H2625">
        <v>-5.4741534E-3</v>
      </c>
      <c r="I2625">
        <v>0.66803181710000004</v>
      </c>
      <c r="J2625">
        <v>-0.73262085509999997</v>
      </c>
      <c r="K2625">
        <v>0.13026974969999999</v>
      </c>
      <c r="L2625">
        <v>37907.101776502503</v>
      </c>
      <c r="M2625">
        <v>-153.2975371233</v>
      </c>
      <c r="N2625">
        <v>37907.101776502503</v>
      </c>
      <c r="O2625">
        <v>153.52786598509999</v>
      </c>
      <c r="P2625" s="153">
        <f t="shared" si="80"/>
        <v>37907.101776502503</v>
      </c>
      <c r="Q2625" s="153">
        <f t="shared" si="81"/>
        <v>-306.59507424660001</v>
      </c>
    </row>
    <row r="2626" spans="1:17" x14ac:dyDescent="0.2">
      <c r="A2626">
        <v>-2803.9599407457999</v>
      </c>
      <c r="B2626">
        <v>-13043.2661522084</v>
      </c>
      <c r="C2626">
        <v>1630.0032792841</v>
      </c>
      <c r="D2626">
        <v>37902.786586576403</v>
      </c>
      <c r="G2626">
        <v>37909.698618538001</v>
      </c>
      <c r="H2626">
        <v>-3.5207180400000003E-2</v>
      </c>
      <c r="I2626">
        <v>0.66886492310000001</v>
      </c>
      <c r="J2626">
        <v>-0.72620128809999995</v>
      </c>
      <c r="K2626">
        <v>0.1549576013</v>
      </c>
      <c r="L2626">
        <v>37907.109415438601</v>
      </c>
      <c r="M2626">
        <v>-158.2692722788</v>
      </c>
      <c r="N2626">
        <v>37907.109415438601</v>
      </c>
      <c r="O2626">
        <v>157.66053435800001</v>
      </c>
      <c r="P2626" s="153">
        <f t="shared" si="80"/>
        <v>37907.109415438601</v>
      </c>
      <c r="Q2626" s="153">
        <f t="shared" si="81"/>
        <v>-316.53854455760001</v>
      </c>
    </row>
    <row r="2627" spans="1:17" x14ac:dyDescent="0.2">
      <c r="A2627">
        <v>-800.82551410049996</v>
      </c>
      <c r="B2627">
        <v>-12057.081205935399</v>
      </c>
      <c r="C2627">
        <v>1451.0602885459</v>
      </c>
      <c r="D2627">
        <v>37902.790387269903</v>
      </c>
      <c r="G2627">
        <v>37909.706256890298</v>
      </c>
      <c r="H2627">
        <v>-6.3858115399999998E-2</v>
      </c>
      <c r="I2627">
        <v>0.66867361859999996</v>
      </c>
      <c r="J2627">
        <v>-0.7187598087</v>
      </c>
      <c r="K2627">
        <v>0.17939361810000001</v>
      </c>
      <c r="L2627">
        <v>37907.117054371702</v>
      </c>
      <c r="M2627">
        <v>-158.25398163950001</v>
      </c>
      <c r="N2627">
        <v>37907.117054371702</v>
      </c>
      <c r="O2627">
        <v>158.8647341372</v>
      </c>
      <c r="P2627" s="153">
        <f t="shared" si="80"/>
        <v>37907.117054371702</v>
      </c>
      <c r="Q2627" s="153">
        <f t="shared" si="81"/>
        <v>-316.50796327900002</v>
      </c>
    </row>
    <row r="2628" spans="1:17" x14ac:dyDescent="0.2">
      <c r="A2628">
        <v>1148.1773229917001</v>
      </c>
      <c r="B2628">
        <v>-10832.8171167808</v>
      </c>
      <c r="C2628">
        <v>1245.6105083954001</v>
      </c>
      <c r="D2628">
        <v>37902.794054086997</v>
      </c>
      <c r="G2628">
        <v>37909.713200846898</v>
      </c>
      <c r="H2628">
        <v>-8.8909574599999999E-2</v>
      </c>
      <c r="I2628">
        <v>0.66770976029999995</v>
      </c>
      <c r="J2628">
        <v>-0.71115564909999995</v>
      </c>
      <c r="K2628">
        <v>0.20128687579999999</v>
      </c>
      <c r="L2628">
        <v>37907.124693303202</v>
      </c>
      <c r="M2628">
        <v>-163.36227618609999</v>
      </c>
      <c r="N2628">
        <v>37907.124693303202</v>
      </c>
      <c r="O2628">
        <v>163.78066348990001</v>
      </c>
      <c r="P2628" s="153">
        <f t="shared" si="80"/>
        <v>37907.124693303202</v>
      </c>
      <c r="Q2628" s="153">
        <f t="shared" si="81"/>
        <v>-326.72455237219998</v>
      </c>
    </row>
    <row r="2629" spans="1:17" x14ac:dyDescent="0.2">
      <c r="A2629">
        <v>2963.1186833336001</v>
      </c>
      <c r="B2629">
        <v>-9368.0159794029005</v>
      </c>
      <c r="C2629">
        <v>1015.8424505597</v>
      </c>
      <c r="D2629">
        <v>37902.797532908502</v>
      </c>
      <c r="G2629">
        <v>37909.720144803599</v>
      </c>
      <c r="H2629">
        <v>-0.1129810785</v>
      </c>
      <c r="I2629">
        <v>0.66608387099999999</v>
      </c>
      <c r="J2629">
        <v>-0.7027980331</v>
      </c>
      <c r="K2629">
        <v>0.22280591869999999</v>
      </c>
      <c r="L2629">
        <v>37907.132332232599</v>
      </c>
      <c r="M2629">
        <v>-163.40820425379999</v>
      </c>
      <c r="N2629">
        <v>37907.132332232599</v>
      </c>
      <c r="O2629">
        <v>163.84085488349999</v>
      </c>
      <c r="P2629" s="153">
        <f t="shared" si="80"/>
        <v>37907.132332232599</v>
      </c>
      <c r="Q2629" s="153">
        <f t="shared" si="81"/>
        <v>-326.81640850759999</v>
      </c>
    </row>
    <row r="2630" spans="1:17" x14ac:dyDescent="0.2">
      <c r="A2630">
        <v>4699.7225139721004</v>
      </c>
      <c r="B2630">
        <v>-7508.8172254231004</v>
      </c>
      <c r="C2630">
        <v>741.80971250779999</v>
      </c>
      <c r="D2630">
        <v>37902.801090913097</v>
      </c>
      <c r="G2630">
        <v>37909.727088760199</v>
      </c>
      <c r="H2630">
        <v>-0.13605819820000001</v>
      </c>
      <c r="I2630">
        <v>0.66388038250000003</v>
      </c>
      <c r="J2630">
        <v>-0.69372876549999996</v>
      </c>
      <c r="K2630">
        <v>0.24390859849999999</v>
      </c>
      <c r="L2630">
        <v>37907.139971160403</v>
      </c>
      <c r="M2630">
        <v>-168.555076106</v>
      </c>
      <c r="N2630">
        <v>37907.139971160403</v>
      </c>
      <c r="O2630">
        <v>169.10163567289999</v>
      </c>
      <c r="P2630" s="153">
        <f t="shared" si="80"/>
        <v>37907.139971160403</v>
      </c>
      <c r="Q2630" s="153">
        <f t="shared" si="81"/>
        <v>-337.110152212</v>
      </c>
    </row>
    <row r="2631" spans="1:17" x14ac:dyDescent="0.2">
      <c r="A2631">
        <v>6184.3677146599002</v>
      </c>
      <c r="B2631">
        <v>-5244.0531863397</v>
      </c>
      <c r="C2631">
        <v>427.58754681030001</v>
      </c>
      <c r="D2631">
        <v>37902.804661045397</v>
      </c>
      <c r="G2631">
        <v>37909.734032716799</v>
      </c>
      <c r="H2631">
        <v>-0.1581412079</v>
      </c>
      <c r="I2631">
        <v>0.66117937739999999</v>
      </c>
      <c r="J2631">
        <v>-0.68398365029999997</v>
      </c>
      <c r="K2631">
        <v>0.26457429090000001</v>
      </c>
      <c r="L2631">
        <v>37907.147610086802</v>
      </c>
      <c r="M2631">
        <v>-168.5447816587</v>
      </c>
      <c r="N2631">
        <v>37907.147610086802</v>
      </c>
      <c r="O2631">
        <v>169.02643582170001</v>
      </c>
      <c r="P2631" s="153">
        <f t="shared" si="80"/>
        <v>37907.147610086802</v>
      </c>
      <c r="Q2631" s="153">
        <f t="shared" si="81"/>
        <v>-337.08956331740001</v>
      </c>
    </row>
    <row r="2632" spans="1:17" x14ac:dyDescent="0.2">
      <c r="A2632">
        <v>7246.9884941150003</v>
      </c>
      <c r="B2632">
        <v>-2562.7641472915002</v>
      </c>
      <c r="C2632">
        <v>77.187821122000003</v>
      </c>
      <c r="D2632">
        <v>37902.808302102298</v>
      </c>
      <c r="G2632">
        <v>37909.7409766735</v>
      </c>
      <c r="H2632">
        <v>-0.17924262890000001</v>
      </c>
      <c r="I2632">
        <v>0.65805565639999997</v>
      </c>
      <c r="J2632">
        <v>-0.67358941449999998</v>
      </c>
      <c r="K2632">
        <v>0.28480191999999999</v>
      </c>
      <c r="L2632">
        <v>37907.155249012001</v>
      </c>
      <c r="M2632">
        <v>-168.43587103359999</v>
      </c>
      <c r="N2632">
        <v>37907.155249012001</v>
      </c>
      <c r="O2632">
        <v>168.96872035059999</v>
      </c>
      <c r="P2632" s="153">
        <f t="shared" si="80"/>
        <v>37907.155249012001</v>
      </c>
      <c r="Q2632" s="153">
        <f t="shared" si="81"/>
        <v>-336.87174206719999</v>
      </c>
    </row>
    <row r="2633" spans="1:17" x14ac:dyDescent="0.2">
      <c r="A2633">
        <v>7686.4076406965996</v>
      </c>
      <c r="B2633">
        <v>208.8835260198</v>
      </c>
      <c r="C2633">
        <v>-264.47840322970001</v>
      </c>
      <c r="D2633">
        <v>37902.811788067098</v>
      </c>
      <c r="G2633">
        <v>37909.748615025797</v>
      </c>
      <c r="H2633">
        <v>-0.20134688470000001</v>
      </c>
      <c r="I2633">
        <v>0.65421365899999995</v>
      </c>
      <c r="J2633">
        <v>-0.66142337709999999</v>
      </c>
      <c r="K2633">
        <v>0.30656652890000002</v>
      </c>
      <c r="L2633">
        <v>37907.162887936298</v>
      </c>
      <c r="M2633">
        <v>-168.45733517849999</v>
      </c>
      <c r="N2633">
        <v>37907.162887936298</v>
      </c>
      <c r="O2633">
        <v>168.91591123169999</v>
      </c>
      <c r="P2633" s="153">
        <f t="shared" si="80"/>
        <v>37907.162887936298</v>
      </c>
      <c r="Q2633" s="153">
        <f t="shared" si="81"/>
        <v>-336.91467035699998</v>
      </c>
    </row>
    <row r="2634" spans="1:17" x14ac:dyDescent="0.2">
      <c r="A2634">
        <v>7508.0423182509003</v>
      </c>
      <c r="B2634">
        <v>3078.4482550103999</v>
      </c>
      <c r="C2634">
        <v>-598.41645796310002</v>
      </c>
      <c r="D2634">
        <v>37902.815418661499</v>
      </c>
      <c r="G2634">
        <v>37909.756253378102</v>
      </c>
      <c r="H2634">
        <v>-0.22232819870000001</v>
      </c>
      <c r="I2634">
        <v>0.65002801560000001</v>
      </c>
      <c r="J2634">
        <v>-0.64848903359999999</v>
      </c>
      <c r="K2634">
        <v>0.3278654057</v>
      </c>
      <c r="L2634">
        <v>37907.170526859903</v>
      </c>
      <c r="M2634">
        <v>-168.5224706249</v>
      </c>
      <c r="N2634">
        <v>37907.170526859903</v>
      </c>
      <c r="O2634">
        <v>168.9499654366</v>
      </c>
      <c r="P2634" s="153">
        <f t="shared" si="80"/>
        <v>37907.170526859903</v>
      </c>
      <c r="Q2634" s="153">
        <f t="shared" si="81"/>
        <v>-337.04494124979999</v>
      </c>
    </row>
    <row r="2635" spans="1:17" x14ac:dyDescent="0.2">
      <c r="A2635">
        <v>6808.5624550697003</v>
      </c>
      <c r="B2635">
        <v>5676.0131508387003</v>
      </c>
      <c r="C2635">
        <v>-883.84277365690002</v>
      </c>
      <c r="D2635">
        <v>37902.818965857899</v>
      </c>
      <c r="G2635">
        <v>37909.763891730399</v>
      </c>
      <c r="H2635">
        <v>-0.24222910989999999</v>
      </c>
      <c r="I2635">
        <v>0.64557612099999995</v>
      </c>
      <c r="J2635">
        <v>-0.63476009950000001</v>
      </c>
      <c r="K2635">
        <v>0.34876373999999999</v>
      </c>
      <c r="L2635">
        <v>37907.1781657826</v>
      </c>
      <c r="M2635">
        <v>-168.50409357660001</v>
      </c>
      <c r="N2635">
        <v>37907.1781657826</v>
      </c>
      <c r="O2635">
        <v>169.0343361649</v>
      </c>
      <c r="P2635" s="153">
        <f t="shared" si="80"/>
        <v>37907.1781657826</v>
      </c>
      <c r="Q2635" s="153">
        <f t="shared" si="81"/>
        <v>-337.00818715320003</v>
      </c>
    </row>
    <row r="2636" spans="1:17" x14ac:dyDescent="0.2">
      <c r="A2636">
        <v>5755.0759727551003</v>
      </c>
      <c r="B2636">
        <v>7963.1089560475002</v>
      </c>
      <c r="C2636">
        <v>-1121.4244891634</v>
      </c>
      <c r="D2636">
        <v>37902.822486233003</v>
      </c>
      <c r="G2636">
        <v>37909.771530082697</v>
      </c>
      <c r="H2636">
        <v>-0.26109134740000001</v>
      </c>
      <c r="I2636">
        <v>0.64093061039999999</v>
      </c>
      <c r="J2636">
        <v>-0.62017908619999995</v>
      </c>
      <c r="K2636">
        <v>0.3693469398</v>
      </c>
      <c r="L2636">
        <v>37907.185804704997</v>
      </c>
      <c r="M2636">
        <v>-166.67318327909999</v>
      </c>
      <c r="N2636">
        <v>37907.185804704997</v>
      </c>
      <c r="O2636">
        <v>163.83466430370001</v>
      </c>
      <c r="P2636" s="153">
        <f t="shared" si="80"/>
        <v>37907.185804704997</v>
      </c>
      <c r="Q2636" s="153">
        <f t="shared" si="81"/>
        <v>-333.34636655819997</v>
      </c>
    </row>
    <row r="2637" spans="1:17" x14ac:dyDescent="0.2">
      <c r="A2637">
        <v>4370.5372168715003</v>
      </c>
      <c r="B2637">
        <v>10094.787355373899</v>
      </c>
      <c r="C2637">
        <v>-1330.2252677941999</v>
      </c>
      <c r="D2637">
        <v>37902.826286493197</v>
      </c>
      <c r="G2637">
        <v>37909.779168435001</v>
      </c>
      <c r="H2637">
        <v>-0.27894985420000001</v>
      </c>
      <c r="I2637">
        <v>0.63616275229999997</v>
      </c>
      <c r="J2637">
        <v>-0.60464979169999999</v>
      </c>
      <c r="K2637">
        <v>0.38972113219999999</v>
      </c>
      <c r="L2637">
        <v>37907.193443625598</v>
      </c>
      <c r="M2637">
        <v>-163.40387561489999</v>
      </c>
      <c r="N2637">
        <v>37907.193443625598</v>
      </c>
      <c r="O2637">
        <v>163.81102532560001</v>
      </c>
      <c r="P2637" s="153">
        <f t="shared" si="80"/>
        <v>37907.193443625598</v>
      </c>
      <c r="Q2637" s="153">
        <f t="shared" si="81"/>
        <v>-326.80775122979998</v>
      </c>
    </row>
    <row r="2638" spans="1:17" x14ac:dyDescent="0.2">
      <c r="A2638">
        <v>2902.560333416</v>
      </c>
      <c r="B2638">
        <v>11845.8873629397</v>
      </c>
      <c r="C2638">
        <v>-1491.3734844267999</v>
      </c>
      <c r="D2638">
        <v>37902.829945171703</v>
      </c>
      <c r="G2638">
        <v>37909.786112391601</v>
      </c>
      <c r="H2638">
        <v>-0.29433167809999999</v>
      </c>
      <c r="I2638">
        <v>0.63178511020000006</v>
      </c>
      <c r="J2638">
        <v>-0.58958771929999998</v>
      </c>
      <c r="K2638">
        <v>0.4081700124</v>
      </c>
      <c r="L2638">
        <v>37907.201082548097</v>
      </c>
      <c r="M2638">
        <v>-158.33844730679999</v>
      </c>
      <c r="N2638">
        <v>37907.201082548097</v>
      </c>
      <c r="O2638">
        <v>158.50944398249999</v>
      </c>
      <c r="P2638" s="153">
        <f t="shared" si="80"/>
        <v>37907.201082548097</v>
      </c>
      <c r="Q2638" s="153">
        <f t="shared" si="81"/>
        <v>-316.67689461359998</v>
      </c>
    </row>
    <row r="2639" spans="1:17" x14ac:dyDescent="0.2">
      <c r="A2639">
        <v>1318.2851065179</v>
      </c>
      <c r="B2639">
        <v>13388.427874090101</v>
      </c>
      <c r="C2639">
        <v>-1624.1961312751</v>
      </c>
      <c r="D2639">
        <v>37902.833726244702</v>
      </c>
      <c r="G2639">
        <v>37909.792361952503</v>
      </c>
      <c r="H2639">
        <v>-0.30748000279999999</v>
      </c>
      <c r="I2639">
        <v>0.62786454309999995</v>
      </c>
      <c r="J2639">
        <v>-0.57513089740000001</v>
      </c>
      <c r="K2639">
        <v>0.42481362290000002</v>
      </c>
      <c r="L2639">
        <v>37907.208721468902</v>
      </c>
      <c r="M2639">
        <v>-158.28529733529999</v>
      </c>
      <c r="N2639">
        <v>37907.208721468902</v>
      </c>
      <c r="O2639">
        <v>156.08089510260001</v>
      </c>
      <c r="P2639" s="153">
        <f t="shared" si="80"/>
        <v>37907.208721468902</v>
      </c>
      <c r="Q2639" s="153">
        <f t="shared" si="81"/>
        <v>-316.57059467059997</v>
      </c>
    </row>
    <row r="2640" spans="1:17" x14ac:dyDescent="0.2">
      <c r="A2640">
        <v>-300.43807835170003</v>
      </c>
      <c r="B2640">
        <v>14709.291595971899</v>
      </c>
      <c r="C2640">
        <v>-1729.7109967568999</v>
      </c>
      <c r="D2640">
        <v>37902.837531846802</v>
      </c>
      <c r="G2640">
        <v>37909.798611513601</v>
      </c>
      <c r="H2640">
        <v>-0.3199502535</v>
      </c>
      <c r="I2640">
        <v>0.62402118949999996</v>
      </c>
      <c r="J2640">
        <v>-0.55965956250000004</v>
      </c>
      <c r="K2640">
        <v>0.44160000500000002</v>
      </c>
      <c r="L2640">
        <v>37907.216360389102</v>
      </c>
      <c r="M2640">
        <v>-153.0799381233</v>
      </c>
      <c r="N2640">
        <v>37907.216360389102</v>
      </c>
      <c r="O2640">
        <v>153.13870663349999</v>
      </c>
      <c r="P2640" s="153">
        <f t="shared" si="80"/>
        <v>37907.216360389102</v>
      </c>
      <c r="Q2640" s="153">
        <f t="shared" si="81"/>
        <v>-306.15987624659999</v>
      </c>
    </row>
    <row r="2641" spans="1:17" x14ac:dyDescent="0.2">
      <c r="A2641">
        <v>-1870.196095478</v>
      </c>
      <c r="B2641">
        <v>15804.8596444505</v>
      </c>
      <c r="C2641">
        <v>-1810.1073373070999</v>
      </c>
      <c r="D2641">
        <v>37902.841228900397</v>
      </c>
      <c r="G2641">
        <v>37909.804166678899</v>
      </c>
      <c r="H2641">
        <v>-0.33042977800000001</v>
      </c>
      <c r="I2641">
        <v>0.62072887799999998</v>
      </c>
      <c r="J2641">
        <v>-0.54488599199999999</v>
      </c>
      <c r="K2641">
        <v>0.45673961680000003</v>
      </c>
      <c r="L2641">
        <v>37907.225388203398</v>
      </c>
      <c r="M2641">
        <v>-147.63233585040001</v>
      </c>
      <c r="N2641">
        <v>37907.225388203398</v>
      </c>
      <c r="O2641">
        <v>147.97121637929999</v>
      </c>
      <c r="P2641" s="153">
        <f t="shared" si="80"/>
        <v>37907.225388203398</v>
      </c>
      <c r="Q2641" s="153">
        <f t="shared" si="81"/>
        <v>-295.26467170080002</v>
      </c>
    </row>
    <row r="2642" spans="1:17" x14ac:dyDescent="0.2">
      <c r="A2642">
        <v>-3614.3569752312001</v>
      </c>
      <c r="B2642">
        <v>16851.147358940201</v>
      </c>
      <c r="C2642">
        <v>-1879.2070239929001</v>
      </c>
      <c r="D2642">
        <v>37902.845388645597</v>
      </c>
      <c r="G2642">
        <v>37909.8090274485</v>
      </c>
      <c r="H2642">
        <v>-0.33908612760000001</v>
      </c>
      <c r="I2642">
        <v>0.61799981169999996</v>
      </c>
      <c r="J2642">
        <v>-0.53100979609999999</v>
      </c>
      <c r="K2642">
        <v>0.47023975499999998</v>
      </c>
      <c r="L2642">
        <v>37907.233027122602</v>
      </c>
      <c r="M2642">
        <v>-142.35496839129999</v>
      </c>
      <c r="N2642">
        <v>37907.233027122602</v>
      </c>
      <c r="O2642">
        <v>142.5867494718</v>
      </c>
      <c r="P2642" s="153">
        <f t="shared" si="80"/>
        <v>37907.233027122602</v>
      </c>
      <c r="Q2642" s="153">
        <f t="shared" si="81"/>
        <v>-284.70993678259998</v>
      </c>
    </row>
    <row r="2643" spans="1:17" x14ac:dyDescent="0.2">
      <c r="A2643">
        <v>-5203.5502766630998</v>
      </c>
      <c r="B2643">
        <v>17673.0122412448</v>
      </c>
      <c r="C2643">
        <v>-1926.6166868455</v>
      </c>
      <c r="D2643">
        <v>37902.849253787201</v>
      </c>
      <c r="G2643">
        <v>37909.813888218203</v>
      </c>
      <c r="H2643">
        <v>-0.34719950160000002</v>
      </c>
      <c r="I2643">
        <v>0.61547725669999997</v>
      </c>
      <c r="J2643">
        <v>-0.51606500659999999</v>
      </c>
      <c r="K2643">
        <v>0.48406317920000003</v>
      </c>
      <c r="L2643">
        <v>37907.240666041398</v>
      </c>
      <c r="M2643">
        <v>-136.98906800930001</v>
      </c>
      <c r="N2643">
        <v>37907.240666041398</v>
      </c>
      <c r="O2643">
        <v>137.30552062090001</v>
      </c>
      <c r="P2643" s="153">
        <f t="shared" si="80"/>
        <v>37907.240666041398</v>
      </c>
      <c r="Q2643" s="153">
        <f t="shared" si="81"/>
        <v>-273.97813601860003</v>
      </c>
    </row>
    <row r="2644" spans="1:17" x14ac:dyDescent="0.2">
      <c r="A2644">
        <v>-6916.4733208612997</v>
      </c>
      <c r="B2644">
        <v>18437.352211722999</v>
      </c>
      <c r="C2644">
        <v>-1963.3444545897</v>
      </c>
      <c r="D2644">
        <v>37902.853522502002</v>
      </c>
      <c r="G2644">
        <v>37909.818054592099</v>
      </c>
      <c r="H2644">
        <v>-0.3536515368</v>
      </c>
      <c r="I2644">
        <v>0.61354306079999998</v>
      </c>
      <c r="J2644">
        <v>-0.50223139800000005</v>
      </c>
      <c r="K2644">
        <v>0.49624502599999998</v>
      </c>
      <c r="L2644">
        <v>37907.248305028399</v>
      </c>
      <c r="M2644">
        <v>-135.1676452053</v>
      </c>
      <c r="N2644">
        <v>37907.248305028399</v>
      </c>
      <c r="O2644">
        <v>133.53288993109999</v>
      </c>
      <c r="P2644" s="153">
        <f t="shared" si="80"/>
        <v>37907.248305028399</v>
      </c>
      <c r="Q2644" s="153">
        <f t="shared" si="81"/>
        <v>-270.33529041060001</v>
      </c>
    </row>
    <row r="2645" spans="1:17" x14ac:dyDescent="0.2">
      <c r="A2645">
        <v>-8374.8197206096993</v>
      </c>
      <c r="B2645">
        <v>18999.037529189201</v>
      </c>
      <c r="C2645">
        <v>-1984.0800171640999</v>
      </c>
      <c r="D2645">
        <v>37902.857255059898</v>
      </c>
      <c r="G2645">
        <v>37909.822220966103</v>
      </c>
      <c r="H2645">
        <v>-0.35954981580000001</v>
      </c>
      <c r="I2645">
        <v>0.61189499540000003</v>
      </c>
      <c r="J2645">
        <v>-0.48725381839999998</v>
      </c>
      <c r="K2645">
        <v>0.50881446630000005</v>
      </c>
      <c r="L2645">
        <v>37907.2559438752</v>
      </c>
      <c r="M2645">
        <v>-131.74493187300001</v>
      </c>
      <c r="N2645">
        <v>37907.2559438752</v>
      </c>
      <c r="O2645">
        <v>131.9024400909</v>
      </c>
      <c r="P2645" s="153">
        <f t="shared" si="80"/>
        <v>37907.2559438752</v>
      </c>
      <c r="Q2645" s="153">
        <f t="shared" si="81"/>
        <v>-263.48986374600003</v>
      </c>
    </row>
    <row r="2646" spans="1:17" x14ac:dyDescent="0.2">
      <c r="A2646">
        <v>-9703.5464289556003</v>
      </c>
      <c r="B2646">
        <v>19445.240276314002</v>
      </c>
      <c r="C2646">
        <v>-1995.2185246818001</v>
      </c>
      <c r="D2646">
        <v>37902.860744247198</v>
      </c>
      <c r="G2646">
        <v>37909.825692944403</v>
      </c>
      <c r="H2646">
        <v>-0.36395416759999999</v>
      </c>
      <c r="I2646">
        <v>0.61080988560000005</v>
      </c>
      <c r="J2646">
        <v>-0.47372139540000002</v>
      </c>
      <c r="K2646">
        <v>0.51965054330000005</v>
      </c>
      <c r="L2646">
        <v>37907.263582860403</v>
      </c>
      <c r="M2646">
        <v>-126.4237453465</v>
      </c>
      <c r="N2646">
        <v>37907.263582860403</v>
      </c>
      <c r="O2646">
        <v>126.2476316994</v>
      </c>
      <c r="P2646" s="153">
        <f t="shared" ref="P2646:P2701" si="82">N2646</f>
        <v>37907.263582860403</v>
      </c>
      <c r="Q2646" s="153">
        <f t="shared" ref="Q2646:Q2701" si="83">M2646*2</f>
        <v>-252.847490693</v>
      </c>
    </row>
    <row r="2647" spans="1:17" x14ac:dyDescent="0.2">
      <c r="A2647">
        <v>-11119.285311560399</v>
      </c>
      <c r="B2647">
        <v>19856.1031856929</v>
      </c>
      <c r="C2647">
        <v>-1999.4510952661001</v>
      </c>
      <c r="D2647">
        <v>37902.864563645198</v>
      </c>
      <c r="G2647">
        <v>37909.829164922798</v>
      </c>
      <c r="H2647">
        <v>-0.36778897370000002</v>
      </c>
      <c r="I2647">
        <v>0.61006649489999998</v>
      </c>
      <c r="J2647">
        <v>-0.4590366629</v>
      </c>
      <c r="K2647">
        <v>0.5308817992</v>
      </c>
      <c r="L2647">
        <v>37907.271221710398</v>
      </c>
      <c r="M2647">
        <v>-120.8732264465</v>
      </c>
      <c r="N2647">
        <v>37907.271221710398</v>
      </c>
      <c r="O2647">
        <v>120.968766414</v>
      </c>
      <c r="P2647" s="153">
        <f t="shared" si="82"/>
        <v>37907.271221710398</v>
      </c>
      <c r="Q2647" s="153">
        <f t="shared" si="83"/>
        <v>-241.746452893</v>
      </c>
    </row>
    <row r="2648" spans="1:17" x14ac:dyDescent="0.2">
      <c r="A2648">
        <v>-12617.5688280623</v>
      </c>
      <c r="B2648">
        <v>20221.992801142002</v>
      </c>
      <c r="C2648">
        <v>-1995.778781517</v>
      </c>
      <c r="D2648">
        <v>37902.868730126997</v>
      </c>
      <c r="G2648">
        <v>37909.8319425054</v>
      </c>
      <c r="H2648">
        <v>-0.37035613509999998</v>
      </c>
      <c r="I2648">
        <v>0.60978384139999997</v>
      </c>
      <c r="J2648">
        <v>-0.44629977859999997</v>
      </c>
      <c r="K2648">
        <v>0.54020043289999997</v>
      </c>
      <c r="L2648">
        <v>37907.278860699997</v>
      </c>
      <c r="M2648">
        <v>-115.39087806489999</v>
      </c>
      <c r="N2648">
        <v>37907.278860699997</v>
      </c>
      <c r="O2648">
        <v>115.60048734039999</v>
      </c>
      <c r="P2648" s="153">
        <f t="shared" si="82"/>
        <v>37907.278860699997</v>
      </c>
      <c r="Q2648" s="153">
        <f t="shared" si="83"/>
        <v>-230.78175612979999</v>
      </c>
    </row>
    <row r="2649" spans="1:17" x14ac:dyDescent="0.2">
      <c r="A2649">
        <v>-14068.3313674331</v>
      </c>
      <c r="B2649">
        <v>20511.427973923801</v>
      </c>
      <c r="C2649">
        <v>-1984.5531702609001</v>
      </c>
      <c r="D2649">
        <v>37902.872896793699</v>
      </c>
      <c r="G2649">
        <v>37909.834720088103</v>
      </c>
      <c r="H2649">
        <v>-0.37237791590000002</v>
      </c>
      <c r="I2649">
        <v>0.60984908400000004</v>
      </c>
      <c r="J2649">
        <v>-0.43251614150000001</v>
      </c>
      <c r="K2649">
        <v>0.54986231900000004</v>
      </c>
      <c r="L2649">
        <v>37907.2864995419</v>
      </c>
      <c r="M2649">
        <v>-109.8340127978</v>
      </c>
      <c r="N2649">
        <v>37907.2864995419</v>
      </c>
      <c r="O2649">
        <v>110.07060489040001</v>
      </c>
      <c r="P2649" s="153">
        <f t="shared" si="82"/>
        <v>37907.2864995419</v>
      </c>
      <c r="Q2649" s="153">
        <f t="shared" si="83"/>
        <v>-219.6680255956</v>
      </c>
    </row>
    <row r="2650" spans="1:17" x14ac:dyDescent="0.2">
      <c r="A2650">
        <v>-15472.3433538961</v>
      </c>
      <c r="B2650">
        <v>20732.545658691201</v>
      </c>
      <c r="C2650">
        <v>-1966.7123600205</v>
      </c>
      <c r="D2650">
        <v>37902.877063460299</v>
      </c>
      <c r="G2650">
        <v>37909.837497670698</v>
      </c>
      <c r="H2650">
        <v>-0.3737306681</v>
      </c>
      <c r="I2650">
        <v>0.61034598549999997</v>
      </c>
      <c r="J2650">
        <v>-0.41748867429999997</v>
      </c>
      <c r="K2650">
        <v>0.55991639780000002</v>
      </c>
      <c r="L2650">
        <v>37907.294138457401</v>
      </c>
      <c r="M2650">
        <v>-106.4768278465</v>
      </c>
      <c r="N2650">
        <v>37907.294138457401</v>
      </c>
      <c r="O2650">
        <v>105.66477063809999</v>
      </c>
      <c r="P2650" s="153">
        <f t="shared" si="82"/>
        <v>37907.294138457401</v>
      </c>
      <c r="Q2650" s="153">
        <f t="shared" si="83"/>
        <v>-212.953655693</v>
      </c>
    </row>
    <row r="2651" spans="1:17" x14ac:dyDescent="0.2">
      <c r="A2651">
        <v>-16830.612553023901</v>
      </c>
      <c r="B2651">
        <v>20892.246219435601</v>
      </c>
      <c r="C2651">
        <v>-1943.0409615817</v>
      </c>
      <c r="D2651">
        <v>37902.881230127001</v>
      </c>
      <c r="G2651">
        <v>37909.840275253402</v>
      </c>
      <c r="H2651">
        <v>-0.37424998650000002</v>
      </c>
      <c r="I2651">
        <v>0.61138163170000004</v>
      </c>
      <c r="J2651">
        <v>-0.40096617870000001</v>
      </c>
      <c r="K2651">
        <v>0.5704170154</v>
      </c>
      <c r="L2651">
        <v>37907.301777372399</v>
      </c>
      <c r="M2651">
        <v>-104.7732930569</v>
      </c>
      <c r="N2651">
        <v>37907.301777372399</v>
      </c>
      <c r="O2651">
        <v>104.8060579349</v>
      </c>
      <c r="P2651" s="153">
        <f t="shared" si="82"/>
        <v>37907.301777372399</v>
      </c>
      <c r="Q2651" s="153">
        <f t="shared" si="83"/>
        <v>-209.5465861138</v>
      </c>
    </row>
    <row r="2652" spans="1:17" x14ac:dyDescent="0.2">
      <c r="A2652">
        <v>-18144.230675393101</v>
      </c>
      <c r="B2652">
        <v>20996.420438171601</v>
      </c>
      <c r="C2652">
        <v>-1914.2015292322999</v>
      </c>
      <c r="D2652">
        <v>37902.885396793703</v>
      </c>
      <c r="G2652">
        <v>37909.8444416274</v>
      </c>
      <c r="H2652">
        <v>-0.37296107350000002</v>
      </c>
      <c r="I2652">
        <v>0.61425708590000005</v>
      </c>
      <c r="J2652">
        <v>-0.37264245930000001</v>
      </c>
      <c r="K2652">
        <v>0.58713360280000004</v>
      </c>
      <c r="L2652">
        <v>37907.309416286997</v>
      </c>
      <c r="M2652">
        <v>-99.153588987399999</v>
      </c>
      <c r="N2652">
        <v>37907.309416286997</v>
      </c>
      <c r="O2652">
        <v>99.122263837800006</v>
      </c>
      <c r="P2652" s="153">
        <f t="shared" si="82"/>
        <v>37907.309416286997</v>
      </c>
      <c r="Q2652" s="153">
        <f t="shared" si="83"/>
        <v>-198.3071779748</v>
      </c>
    </row>
    <row r="2653" spans="1:17" x14ac:dyDescent="0.2">
      <c r="A2653">
        <v>-19205.612507080601</v>
      </c>
      <c r="B2653">
        <v>21044.495175629399</v>
      </c>
      <c r="C2653">
        <v>-1886.6306608114</v>
      </c>
      <c r="D2653">
        <v>37902.8888690159</v>
      </c>
      <c r="G2653">
        <v>37909.848608001303</v>
      </c>
      <c r="H2653">
        <v>-0.36815745300000002</v>
      </c>
      <c r="I2653">
        <v>0.61930942219999996</v>
      </c>
      <c r="J2653">
        <v>-0.33863792949999999</v>
      </c>
      <c r="K2653">
        <v>0.60517789290000001</v>
      </c>
      <c r="L2653">
        <v>37907.3170552011</v>
      </c>
      <c r="M2653">
        <v>-93.808181586900005</v>
      </c>
      <c r="N2653">
        <v>37907.3170552011</v>
      </c>
      <c r="O2653">
        <v>93.955461247599999</v>
      </c>
      <c r="P2653" s="153">
        <f t="shared" si="82"/>
        <v>37907.3170552011</v>
      </c>
      <c r="Q2653" s="153">
        <f t="shared" si="83"/>
        <v>-187.61636317380001</v>
      </c>
    </row>
    <row r="2654" spans="1:17" x14ac:dyDescent="0.2">
      <c r="A2654">
        <v>-20440.277706241599</v>
      </c>
      <c r="B2654">
        <v>21059.5491905942</v>
      </c>
      <c r="C2654">
        <v>-1849.7249497426999</v>
      </c>
      <c r="D2654">
        <v>37902.8930356825</v>
      </c>
      <c r="G2654">
        <v>37909.851385583999</v>
      </c>
      <c r="H2654">
        <v>-0.36213541539999999</v>
      </c>
      <c r="I2654">
        <v>0.62433528620000001</v>
      </c>
      <c r="J2654">
        <v>-0.31166635949999999</v>
      </c>
      <c r="K2654">
        <v>0.61800280880000003</v>
      </c>
      <c r="L2654">
        <v>37907.324694114497</v>
      </c>
      <c r="M2654">
        <v>-88.768907713499999</v>
      </c>
      <c r="N2654">
        <v>37907.324694114497</v>
      </c>
      <c r="O2654">
        <v>88.776568502999993</v>
      </c>
      <c r="P2654" s="153">
        <f t="shared" si="82"/>
        <v>37907.324694114497</v>
      </c>
      <c r="Q2654" s="153">
        <f t="shared" si="83"/>
        <v>-177.537815427</v>
      </c>
    </row>
    <row r="2655" spans="1:17" x14ac:dyDescent="0.2">
      <c r="A2655">
        <v>-21633.436805144</v>
      </c>
      <c r="B2655">
        <v>21031.7764734663</v>
      </c>
      <c r="C2655">
        <v>-1809.0547567521</v>
      </c>
      <c r="D2655">
        <v>37902.897202349202</v>
      </c>
      <c r="G2655">
        <v>37909.854163166703</v>
      </c>
      <c r="H2655">
        <v>-0.3529330604</v>
      </c>
      <c r="I2655">
        <v>0.63110346969999997</v>
      </c>
      <c r="J2655">
        <v>-0.28008791509999997</v>
      </c>
      <c r="K2655">
        <v>0.63142491649999999</v>
      </c>
      <c r="L2655">
        <v>37907.332333027698</v>
      </c>
      <c r="M2655">
        <v>-83.250190091099995</v>
      </c>
      <c r="N2655">
        <v>37907.332333027698</v>
      </c>
      <c r="O2655">
        <v>83.375959770199998</v>
      </c>
      <c r="P2655" s="153">
        <f t="shared" si="82"/>
        <v>37907.332333027698</v>
      </c>
      <c r="Q2655" s="153">
        <f t="shared" si="83"/>
        <v>-166.50038018219999</v>
      </c>
    </row>
    <row r="2656" spans="1:17" x14ac:dyDescent="0.2">
      <c r="A2656">
        <v>-22786.1450529412</v>
      </c>
      <c r="B2656">
        <v>20964.6221349265</v>
      </c>
      <c r="C2656">
        <v>-1764.9945086790001</v>
      </c>
      <c r="D2656">
        <v>37902.901369015897</v>
      </c>
      <c r="G2656">
        <v>37909.856940749298</v>
      </c>
      <c r="H2656">
        <v>-0.3393862473</v>
      </c>
      <c r="I2656">
        <v>0.64004561169999996</v>
      </c>
      <c r="J2656">
        <v>-0.24250147450000001</v>
      </c>
      <c r="K2656">
        <v>0.645253148</v>
      </c>
      <c r="L2656">
        <v>37907.3399719402</v>
      </c>
      <c r="M2656">
        <v>-83.381639500800006</v>
      </c>
      <c r="N2656">
        <v>37907.3399719402</v>
      </c>
      <c r="O2656">
        <v>83.346350571800002</v>
      </c>
      <c r="P2656" s="153">
        <f t="shared" si="82"/>
        <v>37907.3399719402</v>
      </c>
      <c r="Q2656" s="153">
        <f t="shared" si="83"/>
        <v>-166.76327900160001</v>
      </c>
    </row>
    <row r="2657" spans="1:17" x14ac:dyDescent="0.2">
      <c r="A2657">
        <v>-23899.411174218501</v>
      </c>
      <c r="B2657">
        <v>20861.1285979862</v>
      </c>
      <c r="C2657">
        <v>-1717.8724714443999</v>
      </c>
      <c r="D2657">
        <v>37902.905535682497</v>
      </c>
      <c r="G2657">
        <v>37909.859718332002</v>
      </c>
      <c r="H2657">
        <v>-0.31987592339999998</v>
      </c>
      <c r="I2657">
        <v>0.65160429249999996</v>
      </c>
      <c r="J2657">
        <v>-0.19705067679999999</v>
      </c>
      <c r="K2657">
        <v>0.65898578919999995</v>
      </c>
      <c r="L2657">
        <v>37907.350388644198</v>
      </c>
      <c r="M2657">
        <v>-78.165161412399996</v>
      </c>
      <c r="N2657">
        <v>37907.350388644198</v>
      </c>
      <c r="O2657">
        <v>78.034046037099998</v>
      </c>
      <c r="P2657" s="153">
        <f t="shared" si="82"/>
        <v>37907.350388644198</v>
      </c>
      <c r="Q2657" s="153">
        <f t="shared" si="83"/>
        <v>-156.33032282479999</v>
      </c>
    </row>
    <row r="2658" spans="1:17" x14ac:dyDescent="0.2">
      <c r="A2658">
        <v>-24974.193100322598</v>
      </c>
      <c r="B2658">
        <v>20723.9976787704</v>
      </c>
      <c r="C2658">
        <v>-1667.9782308372</v>
      </c>
      <c r="D2658">
        <v>37902.9097023492</v>
      </c>
      <c r="G2658">
        <v>37909.862495914596</v>
      </c>
      <c r="H2658">
        <v>-0.29227093370000001</v>
      </c>
      <c r="I2658">
        <v>0.66606438609999996</v>
      </c>
      <c r="J2658">
        <v>-0.1414416818</v>
      </c>
      <c r="K2658">
        <v>0.67151335469999995</v>
      </c>
      <c r="L2658">
        <v>37907.358027549999</v>
      </c>
      <c r="M2658">
        <v>-72.822885455399998</v>
      </c>
      <c r="N2658">
        <v>37907.358027549999</v>
      </c>
      <c r="O2658">
        <v>72.629002496300004</v>
      </c>
      <c r="P2658" s="153">
        <f t="shared" si="82"/>
        <v>37907.358027549999</v>
      </c>
      <c r="Q2658" s="153">
        <f t="shared" si="83"/>
        <v>-145.6457709108</v>
      </c>
    </row>
    <row r="2659" spans="1:17" x14ac:dyDescent="0.2">
      <c r="A2659">
        <v>-25841.1018535246</v>
      </c>
      <c r="B2659">
        <v>20585.7744325229</v>
      </c>
      <c r="C2659">
        <v>-1624.4682823264</v>
      </c>
      <c r="D2659">
        <v>37902.913174571397</v>
      </c>
      <c r="G2659">
        <v>37909.8652734973</v>
      </c>
      <c r="H2659">
        <v>-0.2541550782</v>
      </c>
      <c r="I2659">
        <v>0.6831704381</v>
      </c>
      <c r="J2659">
        <v>-7.3335289100000006E-2</v>
      </c>
      <c r="K2659">
        <v>0.68066532459999995</v>
      </c>
      <c r="L2659">
        <v>37907.365666460799</v>
      </c>
      <c r="M2659">
        <v>-67.902073069899998</v>
      </c>
      <c r="N2659">
        <v>37907.365666460799</v>
      </c>
      <c r="O2659">
        <v>67.430444980800004</v>
      </c>
      <c r="P2659" s="153">
        <f t="shared" si="82"/>
        <v>37907.365666460799</v>
      </c>
      <c r="Q2659" s="153">
        <f t="shared" si="83"/>
        <v>-135.8041461398</v>
      </c>
    </row>
    <row r="2660" spans="1:17" x14ac:dyDescent="0.2">
      <c r="A2660">
        <v>-26847.643011524098</v>
      </c>
      <c r="B2660">
        <v>20393.0587737356</v>
      </c>
      <c r="C2660">
        <v>-1570.1389088240001</v>
      </c>
      <c r="D2660">
        <v>37902.917341238099</v>
      </c>
      <c r="G2660">
        <v>37909.868051079902</v>
      </c>
      <c r="H2660">
        <v>-0.20382273879999999</v>
      </c>
      <c r="I2660">
        <v>0.7015215655</v>
      </c>
      <c r="J2660">
        <v>8.3998035000000006E-3</v>
      </c>
      <c r="K2660">
        <v>0.68282737760000001</v>
      </c>
      <c r="L2660">
        <v>37907.373305371402</v>
      </c>
      <c r="M2660">
        <v>-65.698477504400003</v>
      </c>
      <c r="N2660">
        <v>37907.373305371402</v>
      </c>
      <c r="O2660">
        <v>67.360732804799994</v>
      </c>
      <c r="P2660" s="153">
        <f t="shared" si="82"/>
        <v>37907.373305371402</v>
      </c>
      <c r="Q2660" s="153">
        <f t="shared" si="83"/>
        <v>-131.39695500880001</v>
      </c>
    </row>
    <row r="2661" spans="1:17" x14ac:dyDescent="0.2">
      <c r="A2661">
        <v>-27818.129374066601</v>
      </c>
      <c r="B2661">
        <v>20172.9191938761</v>
      </c>
      <c r="C2661">
        <v>-1513.6963247481001</v>
      </c>
      <c r="D2661">
        <v>37902.921507904801</v>
      </c>
      <c r="G2661">
        <v>37909.870828662599</v>
      </c>
      <c r="H2661">
        <v>-0.14242911599999999</v>
      </c>
      <c r="I2661">
        <v>0.71823824390000002</v>
      </c>
      <c r="J2661">
        <v>0.10140121370000001</v>
      </c>
      <c r="K2661">
        <v>0.67347276540000001</v>
      </c>
      <c r="L2661">
        <v>37907.380944281198</v>
      </c>
      <c r="M2661">
        <v>-62.320147832099998</v>
      </c>
      <c r="N2661">
        <v>37907.380944281198</v>
      </c>
      <c r="O2661">
        <v>62.187884535800002</v>
      </c>
      <c r="P2661" s="153">
        <f t="shared" si="82"/>
        <v>37907.380944281198</v>
      </c>
      <c r="Q2661" s="153">
        <f t="shared" si="83"/>
        <v>-124.6402956642</v>
      </c>
    </row>
    <row r="2662" spans="1:17" x14ac:dyDescent="0.2">
      <c r="A2662">
        <v>-28753.320288387698</v>
      </c>
      <c r="B2662">
        <v>19927.1490665485</v>
      </c>
      <c r="C2662">
        <v>-1455.3289441282</v>
      </c>
      <c r="D2662">
        <v>37902.925674571401</v>
      </c>
      <c r="G2662">
        <v>37909.873606245201</v>
      </c>
      <c r="H2662">
        <v>-7.6026066200000006E-2</v>
      </c>
      <c r="I2662">
        <v>0.73004983310000005</v>
      </c>
      <c r="J2662">
        <v>0.1982787111</v>
      </c>
      <c r="K2662">
        <v>0.64956356979999996</v>
      </c>
      <c r="L2662">
        <v>37907.388583199703</v>
      </c>
      <c r="M2662">
        <v>-57.059204723800001</v>
      </c>
      <c r="N2662">
        <v>37907.388583199703</v>
      </c>
      <c r="O2662">
        <v>57.229176778999999</v>
      </c>
      <c r="P2662" s="153">
        <f t="shared" si="82"/>
        <v>37907.388583199703</v>
      </c>
      <c r="Q2662" s="153">
        <f t="shared" si="83"/>
        <v>-114.1184094476</v>
      </c>
    </row>
    <row r="2663" spans="1:17" x14ac:dyDescent="0.2">
      <c r="A2663">
        <v>-29653.9266818822</v>
      </c>
      <c r="B2663">
        <v>19657.376880053402</v>
      </c>
      <c r="C2663">
        <v>-1395.2071879079001</v>
      </c>
      <c r="D2663">
        <v>37902.929841238103</v>
      </c>
      <c r="G2663">
        <v>37909.876383827897</v>
      </c>
      <c r="H2663">
        <v>-1.40898555E-2</v>
      </c>
      <c r="I2663">
        <v>0.73571975739999995</v>
      </c>
      <c r="J2663">
        <v>0.28923300070000002</v>
      </c>
      <c r="K2663">
        <v>0.61225990060000002</v>
      </c>
      <c r="L2663">
        <v>37907.396222099</v>
      </c>
      <c r="M2663">
        <v>-56.966845015899999</v>
      </c>
      <c r="N2663">
        <v>37907.396222099</v>
      </c>
      <c r="O2663">
        <v>57.162407371599997</v>
      </c>
      <c r="P2663" s="153">
        <f t="shared" si="82"/>
        <v>37907.396222099</v>
      </c>
      <c r="Q2663" s="153">
        <f t="shared" si="83"/>
        <v>-113.9336900318</v>
      </c>
    </row>
    <row r="2664" spans="1:17" x14ac:dyDescent="0.2">
      <c r="A2664">
        <v>-30378.494121303898</v>
      </c>
      <c r="B2664">
        <v>19415.306714489099</v>
      </c>
      <c r="C2664">
        <v>-1343.8776939567001</v>
      </c>
      <c r="D2664">
        <v>37902.9333134603</v>
      </c>
      <c r="G2664">
        <v>37909.879161410398</v>
      </c>
      <c r="H2664">
        <v>3.5500677500000001E-2</v>
      </c>
      <c r="I2664">
        <v>0.73693740809999997</v>
      </c>
      <c r="J2664">
        <v>0.3675857542</v>
      </c>
      <c r="K2664">
        <v>0.56616576350000003</v>
      </c>
      <c r="L2664">
        <v>37907.4038610071</v>
      </c>
      <c r="M2664">
        <v>-51.701408657899997</v>
      </c>
      <c r="N2664">
        <v>37907.4038610071</v>
      </c>
      <c r="O2664">
        <v>51.934313251500001</v>
      </c>
      <c r="P2664" s="153">
        <f t="shared" si="82"/>
        <v>37907.4038610071</v>
      </c>
      <c r="Q2664" s="153">
        <f t="shared" si="83"/>
        <v>-103.40281731579999</v>
      </c>
    </row>
    <row r="2665" spans="1:17" x14ac:dyDescent="0.2">
      <c r="A2665">
        <v>-31217.3898983457</v>
      </c>
      <c r="B2665">
        <v>19105.2947346847</v>
      </c>
      <c r="C2665">
        <v>-1280.9318434802001</v>
      </c>
      <c r="D2665">
        <v>37902.937480127002</v>
      </c>
      <c r="G2665">
        <v>37909.881938993203</v>
      </c>
      <c r="H2665">
        <v>6.9481485100000004E-2</v>
      </c>
      <c r="I2665">
        <v>0.73652689549999995</v>
      </c>
      <c r="J2665">
        <v>0.4320303975</v>
      </c>
      <c r="K2665">
        <v>0.51580053420000005</v>
      </c>
      <c r="L2665">
        <v>37907.411499916903</v>
      </c>
      <c r="M2665">
        <v>-46.2115485132</v>
      </c>
      <c r="N2665">
        <v>37907.411499916903</v>
      </c>
      <c r="O2665">
        <v>46.739098257099997</v>
      </c>
      <c r="P2665" s="153">
        <f t="shared" si="82"/>
        <v>37907.411499916903</v>
      </c>
      <c r="Q2665" s="153">
        <f t="shared" si="83"/>
        <v>-92.423097026400001</v>
      </c>
    </row>
    <row r="2666" spans="1:17" x14ac:dyDescent="0.2">
      <c r="A2666">
        <v>-32023.471396979399</v>
      </c>
      <c r="B2666">
        <v>18775.169746855801</v>
      </c>
      <c r="C2666">
        <v>-1216.6362725470001</v>
      </c>
      <c r="D2666">
        <v>37902.941646793697</v>
      </c>
      <c r="G2666">
        <v>37909.884716575798</v>
      </c>
      <c r="H2666">
        <v>8.8065413400000001E-2</v>
      </c>
      <c r="I2666">
        <v>0.73659297759999998</v>
      </c>
      <c r="J2666">
        <v>0.48458598050000001</v>
      </c>
      <c r="K2666">
        <v>0.46352097669999998</v>
      </c>
      <c r="L2666">
        <v>37907.419138824</v>
      </c>
      <c r="M2666">
        <v>-46.3218956009</v>
      </c>
      <c r="N2666">
        <v>37907.419138824</v>
      </c>
      <c r="O2666">
        <v>46.726542631900003</v>
      </c>
      <c r="P2666" s="153">
        <f t="shared" si="82"/>
        <v>37907.419138824</v>
      </c>
      <c r="Q2666" s="153">
        <f t="shared" si="83"/>
        <v>-92.643791201799999</v>
      </c>
    </row>
    <row r="2667" spans="1:17" x14ac:dyDescent="0.2">
      <c r="A2667">
        <v>-32797.284055398202</v>
      </c>
      <c r="B2667">
        <v>18426.0961248315</v>
      </c>
      <c r="C2667">
        <v>-1151.1116264776001</v>
      </c>
      <c r="D2667">
        <v>37902.945813460297</v>
      </c>
      <c r="G2667">
        <v>37909.887494158502</v>
      </c>
      <c r="H2667">
        <v>9.2683299900000002E-2</v>
      </c>
      <c r="I2667">
        <v>0.73805933680000002</v>
      </c>
      <c r="J2667">
        <v>0.5280203644</v>
      </c>
      <c r="K2667">
        <v>0.4097227309</v>
      </c>
      <c r="L2667">
        <v>37907.426777728397</v>
      </c>
      <c r="M2667">
        <v>-41.171148720399998</v>
      </c>
      <c r="N2667">
        <v>37907.426777728397</v>
      </c>
      <c r="O2667">
        <v>41.490990492100003</v>
      </c>
      <c r="P2667" s="153">
        <f t="shared" si="82"/>
        <v>37907.426777728397</v>
      </c>
      <c r="Q2667" s="153">
        <f t="shared" si="83"/>
        <v>-82.342297440799996</v>
      </c>
    </row>
    <row r="2668" spans="1:17" x14ac:dyDescent="0.2">
      <c r="A2668">
        <v>-33539.335319319704</v>
      </c>
      <c r="B2668">
        <v>18059.149442971899</v>
      </c>
      <c r="C2668">
        <v>-1084.4692280460999</v>
      </c>
      <c r="D2668">
        <v>37902.949980126999</v>
      </c>
      <c r="G2668">
        <v>37909.890271741097</v>
      </c>
      <c r="H2668">
        <v>8.4707596999999996E-2</v>
      </c>
      <c r="I2668">
        <v>0.74091285790000005</v>
      </c>
      <c r="J2668">
        <v>0.56454925889999996</v>
      </c>
      <c r="K2668">
        <v>0.35377520289999997</v>
      </c>
      <c r="L2668">
        <v>37907.4344166347</v>
      </c>
      <c r="M2668">
        <v>-36.203942452600003</v>
      </c>
      <c r="N2668">
        <v>37907.4344166347</v>
      </c>
      <c r="O2668">
        <v>36.142174164499998</v>
      </c>
      <c r="P2668" s="153">
        <f t="shared" si="82"/>
        <v>37907.4344166347</v>
      </c>
      <c r="Q2668" s="153">
        <f t="shared" si="83"/>
        <v>-72.407884905200007</v>
      </c>
    </row>
    <row r="2669" spans="1:17" x14ac:dyDescent="0.2">
      <c r="A2669">
        <v>-34133.790345348098</v>
      </c>
      <c r="B2669">
        <v>17740.428730148</v>
      </c>
      <c r="C2669">
        <v>-1028.1546721576001</v>
      </c>
      <c r="D2669">
        <v>37902.953452349197</v>
      </c>
      <c r="G2669">
        <v>37909.8930493238</v>
      </c>
      <c r="H2669">
        <v>6.52008268E-2</v>
      </c>
      <c r="I2669">
        <v>0.74446421819999997</v>
      </c>
      <c r="J2669">
        <v>0.59546833050000003</v>
      </c>
      <c r="K2669">
        <v>0.29485479019999999</v>
      </c>
      <c r="L2669">
        <v>37907.442055540901</v>
      </c>
      <c r="M2669">
        <v>-36.142949204499999</v>
      </c>
      <c r="N2669">
        <v>37907.442055540901</v>
      </c>
      <c r="O2669">
        <v>36.2540736813</v>
      </c>
      <c r="P2669" s="153">
        <f t="shared" si="82"/>
        <v>37907.442055540901</v>
      </c>
      <c r="Q2669" s="153">
        <f t="shared" si="83"/>
        <v>-72.285898408999998</v>
      </c>
    </row>
    <row r="2670" spans="1:17" x14ac:dyDescent="0.2">
      <c r="A2670">
        <v>-34818.812074969297</v>
      </c>
      <c r="B2670">
        <v>17343.252415204399</v>
      </c>
      <c r="C2670">
        <v>-959.72561277030002</v>
      </c>
      <c r="D2670">
        <v>37902.957619015899</v>
      </c>
      <c r="G2670">
        <v>37909.895826906497</v>
      </c>
      <c r="H2670">
        <v>3.5263276900000001E-2</v>
      </c>
      <c r="I2670">
        <v>0.74750694969999998</v>
      </c>
      <c r="J2670">
        <v>0.62118127450000005</v>
      </c>
      <c r="K2670">
        <v>0.23264497780000001</v>
      </c>
      <c r="L2670">
        <v>37907.449694446899</v>
      </c>
      <c r="M2670">
        <v>-30.695607283699999</v>
      </c>
      <c r="N2670">
        <v>37907.449694446899</v>
      </c>
      <c r="O2670">
        <v>30.985004828299999</v>
      </c>
      <c r="P2670" s="153">
        <f t="shared" si="82"/>
        <v>37907.449694446899</v>
      </c>
      <c r="Q2670" s="153">
        <f t="shared" si="83"/>
        <v>-61.391214567399999</v>
      </c>
    </row>
    <row r="2671" spans="1:17" x14ac:dyDescent="0.2">
      <c r="A2671">
        <v>-35473.3206111131</v>
      </c>
      <c r="B2671">
        <v>16930.849841445801</v>
      </c>
      <c r="C2671">
        <v>-890.45273615710005</v>
      </c>
      <c r="D2671">
        <v>37902.961785682499</v>
      </c>
      <c r="G2671">
        <v>37909.898604489099</v>
      </c>
      <c r="H2671">
        <v>-3.3633077000000001E-3</v>
      </c>
      <c r="I2671">
        <v>0.74854221639999996</v>
      </c>
      <c r="J2671">
        <v>0.64145803619999997</v>
      </c>
      <c r="K2671">
        <v>0.1679429257</v>
      </c>
      <c r="L2671">
        <v>37907.457333353697</v>
      </c>
      <c r="M2671">
        <v>-25.394276036699999</v>
      </c>
      <c r="N2671">
        <v>37907.457333353697</v>
      </c>
      <c r="O2671">
        <v>25.706351938299999</v>
      </c>
      <c r="P2671" s="153">
        <f t="shared" si="82"/>
        <v>37907.457333353697</v>
      </c>
      <c r="Q2671" s="153">
        <f t="shared" si="83"/>
        <v>-50.788552073399998</v>
      </c>
    </row>
    <row r="2672" spans="1:17" x14ac:dyDescent="0.2">
      <c r="A2672">
        <v>-36097.6949457956</v>
      </c>
      <c r="B2672">
        <v>16504.0373710145</v>
      </c>
      <c r="C2672">
        <v>-820.42071491649995</v>
      </c>
      <c r="D2672">
        <v>37902.965952349201</v>
      </c>
      <c r="G2672">
        <v>37909.901382071803</v>
      </c>
      <c r="H2672">
        <v>-4.78801529E-2</v>
      </c>
      <c r="I2672">
        <v>0.74623584919999997</v>
      </c>
      <c r="J2672">
        <v>0.65593502280000004</v>
      </c>
      <c r="K2672">
        <v>0.1029018669</v>
      </c>
      <c r="L2672">
        <v>37907.464972260597</v>
      </c>
      <c r="M2672">
        <v>-19.889774986799999</v>
      </c>
      <c r="N2672">
        <v>37907.464972260597</v>
      </c>
      <c r="O2672">
        <v>20.707027375300001</v>
      </c>
      <c r="P2672" s="153">
        <f t="shared" si="82"/>
        <v>37907.464972260597</v>
      </c>
      <c r="Q2672" s="153">
        <f t="shared" si="83"/>
        <v>-39.779549973599998</v>
      </c>
    </row>
    <row r="2673" spans="1:17" x14ac:dyDescent="0.2">
      <c r="A2673">
        <v>-36692.2844538153</v>
      </c>
      <c r="B2673">
        <v>16063.580066869299</v>
      </c>
      <c r="C2673">
        <v>-749.70908070359997</v>
      </c>
      <c r="D2673">
        <v>37902.970119015903</v>
      </c>
      <c r="G2673">
        <v>37909.904159654303</v>
      </c>
      <c r="H2673">
        <v>-9.4716834200000002E-2</v>
      </c>
      <c r="I2673">
        <v>0.73997833400000002</v>
      </c>
      <c r="J2673">
        <v>0.66469550840000002</v>
      </c>
      <c r="K2673">
        <v>4.0505155500000001E-2</v>
      </c>
      <c r="L2673">
        <v>37907.472611167999</v>
      </c>
      <c r="M2673">
        <v>-19.923522888499999</v>
      </c>
      <c r="N2673">
        <v>37907.472611167999</v>
      </c>
      <c r="O2673">
        <v>20.723586084800001</v>
      </c>
      <c r="P2673" s="153">
        <f t="shared" si="82"/>
        <v>37907.472611167999</v>
      </c>
      <c r="Q2673" s="153">
        <f t="shared" si="83"/>
        <v>-39.847045776999998</v>
      </c>
    </row>
    <row r="2674" spans="1:17" x14ac:dyDescent="0.2">
      <c r="A2674">
        <v>-37165.255908537401</v>
      </c>
      <c r="B2674">
        <v>15686.629176677699</v>
      </c>
      <c r="C2674">
        <v>-690.31778090950002</v>
      </c>
      <c r="D2674">
        <v>37902.9735912381</v>
      </c>
      <c r="G2674">
        <v>37909.906937237101</v>
      </c>
      <c r="H2674">
        <v>-0.1405001072</v>
      </c>
      <c r="I2674">
        <v>0.73010754290000002</v>
      </c>
      <c r="J2674">
        <v>0.66852692430000005</v>
      </c>
      <c r="K2674">
        <v>-1.65664443E-2</v>
      </c>
      <c r="L2674">
        <v>37907.483722309902</v>
      </c>
      <c r="M2674">
        <v>-15.0195594155</v>
      </c>
      <c r="N2674">
        <v>37907.483722309902</v>
      </c>
      <c r="O2674">
        <v>15.476762833800001</v>
      </c>
      <c r="P2674" s="153">
        <f t="shared" si="82"/>
        <v>37907.483722309902</v>
      </c>
      <c r="Q2674" s="153">
        <f t="shared" si="83"/>
        <v>-30.039118831</v>
      </c>
    </row>
    <row r="2675" spans="1:17" x14ac:dyDescent="0.2">
      <c r="A2675">
        <v>-37706.054422216199</v>
      </c>
      <c r="B2675">
        <v>15222.993751384</v>
      </c>
      <c r="C2675">
        <v>-618.55196043520004</v>
      </c>
      <c r="D2675">
        <v>37902.977757904802</v>
      </c>
      <c r="G2675">
        <v>37909.909714819703</v>
      </c>
      <c r="H2675">
        <v>-0.1829421413</v>
      </c>
      <c r="I2675">
        <v>0.71759242469999995</v>
      </c>
      <c r="J2675">
        <v>0.6686768327</v>
      </c>
      <c r="K2675">
        <v>-6.6817500299999999E-2</v>
      </c>
      <c r="L2675">
        <v>37907.491361229397</v>
      </c>
      <c r="M2675">
        <v>-21.448004929300001</v>
      </c>
      <c r="N2675">
        <v>37907.491361229397</v>
      </c>
      <c r="O2675">
        <v>20.914992663</v>
      </c>
      <c r="P2675" s="153">
        <f t="shared" si="82"/>
        <v>37907.491361229397</v>
      </c>
      <c r="Q2675" s="153">
        <f t="shared" si="83"/>
        <v>-42.896009858600003</v>
      </c>
    </row>
    <row r="2676" spans="1:17" x14ac:dyDescent="0.2">
      <c r="A2676">
        <v>-38217.908665867901</v>
      </c>
      <c r="B2676">
        <v>14747.646120498201</v>
      </c>
      <c r="C2676">
        <v>-546.30874075639997</v>
      </c>
      <c r="D2676">
        <v>37902.981924571402</v>
      </c>
      <c r="G2676">
        <v>37909.9124924024</v>
      </c>
      <c r="H2676">
        <v>-0.22103440690000001</v>
      </c>
      <c r="I2676">
        <v>0.70351395289999996</v>
      </c>
      <c r="J2676">
        <v>0.6664141468</v>
      </c>
      <c r="K2676">
        <v>-0.1100186079</v>
      </c>
      <c r="L2676">
        <v>37907.499000155702</v>
      </c>
      <c r="M2676">
        <v>-29.303927520599999</v>
      </c>
      <c r="N2676">
        <v>37907.499000155702</v>
      </c>
      <c r="O2676">
        <v>29.993282837700001</v>
      </c>
      <c r="P2676" s="153">
        <f t="shared" si="82"/>
        <v>37907.499000155702</v>
      </c>
      <c r="Q2676" s="153">
        <f t="shared" si="83"/>
        <v>-58.607855041199997</v>
      </c>
    </row>
    <row r="2677" spans="1:17" x14ac:dyDescent="0.2">
      <c r="A2677">
        <v>-38701.066142611802</v>
      </c>
      <c r="B2677">
        <v>14261.1984085412</v>
      </c>
      <c r="C2677">
        <v>-473.65275419229999</v>
      </c>
      <c r="D2677">
        <v>37902.986091238097</v>
      </c>
      <c r="G2677">
        <v>37909.915269985002</v>
      </c>
      <c r="H2677">
        <v>-0.25469788339999999</v>
      </c>
      <c r="I2677">
        <v>0.68873389900000004</v>
      </c>
      <c r="J2677">
        <v>0.66274971530000004</v>
      </c>
      <c r="K2677">
        <v>-0.14675632669999999</v>
      </c>
      <c r="L2677">
        <v>37907.506639088097</v>
      </c>
      <c r="M2677">
        <v>-53.175543464900002</v>
      </c>
      <c r="N2677">
        <v>37907.506639088097</v>
      </c>
      <c r="O2677">
        <v>52.918506290099998</v>
      </c>
      <c r="P2677" s="153">
        <f t="shared" si="82"/>
        <v>37907.506639088097</v>
      </c>
      <c r="Q2677" s="153">
        <f t="shared" si="83"/>
        <v>-106.3510869298</v>
      </c>
    </row>
    <row r="2678" spans="1:17" x14ac:dyDescent="0.2">
      <c r="A2678">
        <v>-39155.750302636698</v>
      </c>
      <c r="B2678">
        <v>13764.2319880043</v>
      </c>
      <c r="C2678">
        <v>-400.64574927619998</v>
      </c>
      <c r="D2678">
        <v>37902.990257904799</v>
      </c>
      <c r="G2678">
        <v>37909.918047567699</v>
      </c>
      <c r="H2678">
        <v>-0.28433275499999999</v>
      </c>
      <c r="I2678">
        <v>0.67381598679999999</v>
      </c>
      <c r="J2678">
        <v>0.65837826249999998</v>
      </c>
      <c r="K2678">
        <v>-0.17794651959999999</v>
      </c>
      <c r="L2678">
        <v>37907.574725442297</v>
      </c>
      <c r="M2678">
        <v>-0.84745448359999997</v>
      </c>
      <c r="N2678">
        <v>37907.574725442297</v>
      </c>
      <c r="O2678">
        <v>0.92475302189999997</v>
      </c>
      <c r="P2678" s="153">
        <f t="shared" si="82"/>
        <v>37907.574725442297</v>
      </c>
      <c r="Q2678" s="153">
        <f t="shared" si="83"/>
        <v>-1.6949089671999999</v>
      </c>
    </row>
    <row r="2679" spans="1:17" x14ac:dyDescent="0.2">
      <c r="A2679">
        <v>-39513.048464953899</v>
      </c>
      <c r="B2679">
        <v>13342.458401316</v>
      </c>
      <c r="C2679">
        <v>-339.5812191302</v>
      </c>
      <c r="D2679">
        <v>37902.993730126997</v>
      </c>
      <c r="G2679">
        <v>37909.920825150402</v>
      </c>
      <c r="H2679">
        <v>-0.31050286459999998</v>
      </c>
      <c r="I2679">
        <v>0.65907863200000005</v>
      </c>
      <c r="J2679">
        <v>0.6537360861</v>
      </c>
      <c r="K2679">
        <v>-0.2045298451</v>
      </c>
      <c r="L2679">
        <v>37907.585142200398</v>
      </c>
      <c r="M2679">
        <v>-0.89710001610000001</v>
      </c>
      <c r="N2679">
        <v>37907.585142200398</v>
      </c>
      <c r="O2679">
        <v>0.795640707</v>
      </c>
      <c r="P2679" s="153">
        <f t="shared" si="82"/>
        <v>37907.585142200398</v>
      </c>
      <c r="Q2679" s="153">
        <f t="shared" si="83"/>
        <v>-1.7942000322</v>
      </c>
    </row>
    <row r="2680" spans="1:17" x14ac:dyDescent="0.2">
      <c r="A2680">
        <v>-39916.035403500202</v>
      </c>
      <c r="B2680">
        <v>12827.627664907201</v>
      </c>
      <c r="C2680">
        <v>-266.08281012769999</v>
      </c>
      <c r="D2680">
        <v>37902.997896793699</v>
      </c>
      <c r="G2680">
        <v>37909.924991524298</v>
      </c>
      <c r="H2680">
        <v>-0.34447914140000002</v>
      </c>
      <c r="I2680">
        <v>0.63761820700000005</v>
      </c>
      <c r="J2680">
        <v>0.64679927609999999</v>
      </c>
      <c r="K2680">
        <v>-0.23754544759999999</v>
      </c>
      <c r="L2680">
        <v>37907.592781158499</v>
      </c>
      <c r="M2680">
        <v>-0.80533738740000005</v>
      </c>
      <c r="N2680">
        <v>37907.592781158499</v>
      </c>
      <c r="O2680">
        <v>0.89091041029999996</v>
      </c>
      <c r="P2680" s="153">
        <f t="shared" si="82"/>
        <v>37907.592781158499</v>
      </c>
      <c r="Q2680" s="153">
        <f t="shared" si="83"/>
        <v>-1.6106747748000001</v>
      </c>
    </row>
    <row r="2681" spans="1:17" x14ac:dyDescent="0.2">
      <c r="A2681">
        <v>-40291.058552994102</v>
      </c>
      <c r="B2681">
        <v>12303.7841048791</v>
      </c>
      <c r="C2681">
        <v>-192.39549166890001</v>
      </c>
      <c r="D2681">
        <v>37903.002063460299</v>
      </c>
      <c r="G2681">
        <v>37909.929157898303</v>
      </c>
      <c r="H2681">
        <v>-0.37352976139999999</v>
      </c>
      <c r="I2681">
        <v>0.61702973930000005</v>
      </c>
      <c r="J2681">
        <v>0.64025887469999998</v>
      </c>
      <c r="K2681">
        <v>-0.26423170039999999</v>
      </c>
      <c r="L2681">
        <v>37907.600420117997</v>
      </c>
      <c r="M2681">
        <v>-0.77934389650000002</v>
      </c>
      <c r="N2681">
        <v>37907.600420117997</v>
      </c>
      <c r="O2681">
        <v>1.0070429966000001</v>
      </c>
      <c r="P2681" s="153">
        <f t="shared" si="82"/>
        <v>37907.600420117997</v>
      </c>
      <c r="Q2681" s="153">
        <f t="shared" si="83"/>
        <v>-1.558687793</v>
      </c>
    </row>
    <row r="2682" spans="1:17" x14ac:dyDescent="0.2">
      <c r="A2682">
        <v>-40638.256212685701</v>
      </c>
      <c r="B2682">
        <v>11771.4172153618</v>
      </c>
      <c r="C2682">
        <v>-118.5728129182</v>
      </c>
      <c r="D2682">
        <v>37903.006230127001</v>
      </c>
      <c r="G2682">
        <v>37909.933324272301</v>
      </c>
      <c r="H2682">
        <v>-0.39888066309999998</v>
      </c>
      <c r="I2682">
        <v>0.59723363900000004</v>
      </c>
      <c r="J2682">
        <v>0.63429092809999998</v>
      </c>
      <c r="K2682">
        <v>-0.28614893949999998</v>
      </c>
      <c r="L2682">
        <v>37907.608059144397</v>
      </c>
      <c r="M2682">
        <v>-0.75785912509999998</v>
      </c>
      <c r="N2682">
        <v>37907.608059144397</v>
      </c>
      <c r="O2682">
        <v>0.93038342090000004</v>
      </c>
      <c r="P2682" s="153">
        <f t="shared" si="82"/>
        <v>37907.608059144397</v>
      </c>
      <c r="Q2682" s="153">
        <f t="shared" si="83"/>
        <v>-1.5157182502</v>
      </c>
    </row>
    <row r="2683" spans="1:17" x14ac:dyDescent="0.2">
      <c r="A2683">
        <v>-40957.745902547496</v>
      </c>
      <c r="B2683">
        <v>11230.9981957973</v>
      </c>
      <c r="C2683">
        <v>-44.666810213300003</v>
      </c>
      <c r="D2683">
        <v>37903.010396793703</v>
      </c>
      <c r="G2683">
        <v>37909.936101854903</v>
      </c>
      <c r="H2683">
        <v>-0.41418099330000002</v>
      </c>
      <c r="I2683">
        <v>0.58439822249999995</v>
      </c>
      <c r="J2683">
        <v>0.63066147620000002</v>
      </c>
      <c r="K2683">
        <v>-0.29866189050000003</v>
      </c>
      <c r="L2683">
        <v>37907.615698041198</v>
      </c>
      <c r="M2683">
        <v>-0.95677786760000005</v>
      </c>
      <c r="N2683">
        <v>37907.615698041198</v>
      </c>
      <c r="O2683">
        <v>0.87059899919999995</v>
      </c>
      <c r="P2683" s="153">
        <f t="shared" si="82"/>
        <v>37907.615698041198</v>
      </c>
      <c r="Q2683" s="153">
        <f t="shared" si="83"/>
        <v>-1.9135557352000001</v>
      </c>
    </row>
    <row r="2684" spans="1:17" x14ac:dyDescent="0.2">
      <c r="A2684">
        <v>-41202.892213092302</v>
      </c>
      <c r="B2684">
        <v>10774.826711309101</v>
      </c>
      <c r="C2684">
        <v>16.948531513599999</v>
      </c>
      <c r="D2684">
        <v>37903.0138690159</v>
      </c>
      <c r="G2684">
        <v>37909.938879437599</v>
      </c>
      <c r="H2684">
        <v>-0.42844620350000001</v>
      </c>
      <c r="I2684">
        <v>0.57178938960000003</v>
      </c>
      <c r="J2684">
        <v>0.62731757690000001</v>
      </c>
      <c r="K2684">
        <v>-0.30977960290000001</v>
      </c>
      <c r="L2684">
        <v>37907.623337004698</v>
      </c>
      <c r="M2684">
        <v>-0.86528779499999997</v>
      </c>
      <c r="N2684">
        <v>37907.623337004698</v>
      </c>
      <c r="O2684">
        <v>0.88719638329999995</v>
      </c>
      <c r="P2684" s="153">
        <f t="shared" si="82"/>
        <v>37907.623337004698</v>
      </c>
      <c r="Q2684" s="153">
        <f t="shared" si="83"/>
        <v>-1.7305755899999999</v>
      </c>
    </row>
    <row r="2685" spans="1:17" x14ac:dyDescent="0.2">
      <c r="A2685">
        <v>-41471.821932057799</v>
      </c>
      <c r="B2685">
        <v>10220.816434583499</v>
      </c>
      <c r="C2685">
        <v>90.8762863173</v>
      </c>
      <c r="D2685">
        <v>37903.0180356825</v>
      </c>
      <c r="G2685">
        <v>37909.941657020303</v>
      </c>
      <c r="H2685">
        <v>-0.44184341379999997</v>
      </c>
      <c r="I2685">
        <v>0.55935183239999997</v>
      </c>
      <c r="J2685">
        <v>0.62425972370000005</v>
      </c>
      <c r="K2685">
        <v>-0.3196869135</v>
      </c>
      <c r="L2685">
        <v>37907.630975969398</v>
      </c>
      <c r="M2685">
        <v>-0.9366320413</v>
      </c>
      <c r="N2685">
        <v>37907.630975969398</v>
      </c>
      <c r="O2685">
        <v>0.97704911439999997</v>
      </c>
      <c r="P2685" s="153">
        <f t="shared" si="82"/>
        <v>37907.630975969398</v>
      </c>
      <c r="Q2685" s="153">
        <f t="shared" si="83"/>
        <v>-1.8732640826</v>
      </c>
    </row>
    <row r="2686" spans="1:17" x14ac:dyDescent="0.2">
      <c r="A2686">
        <v>-41713.267349509602</v>
      </c>
      <c r="B2686">
        <v>9660.006601137</v>
      </c>
      <c r="C2686">
        <v>164.7462612834</v>
      </c>
      <c r="D2686">
        <v>37903.022202349202</v>
      </c>
      <c r="G2686">
        <v>37909.944434602898</v>
      </c>
      <c r="H2686">
        <v>-0.45451035350000002</v>
      </c>
      <c r="I2686">
        <v>0.54703068129999999</v>
      </c>
      <c r="J2686">
        <v>0.62148724160000002</v>
      </c>
      <c r="K2686">
        <v>-0.32852911730000001</v>
      </c>
      <c r="L2686">
        <v>37907.638614934702</v>
      </c>
      <c r="M2686">
        <v>-0.91470912910000002</v>
      </c>
      <c r="N2686">
        <v>37907.638614934702</v>
      </c>
      <c r="O2686">
        <v>0.86205344819999996</v>
      </c>
      <c r="P2686" s="153">
        <f t="shared" si="82"/>
        <v>37907.638614934702</v>
      </c>
      <c r="Q2686" s="153">
        <f t="shared" si="83"/>
        <v>-1.8294182582</v>
      </c>
    </row>
    <row r="2687" spans="1:17" x14ac:dyDescent="0.2">
      <c r="A2687">
        <v>-41927.269749813699</v>
      </c>
      <c r="B2687">
        <v>9092.8155596425004</v>
      </c>
      <c r="C2687">
        <v>238.51028281949999</v>
      </c>
      <c r="D2687">
        <v>37903.026369015897</v>
      </c>
      <c r="G2687">
        <v>37909.947906581197</v>
      </c>
      <c r="H2687">
        <v>-0.46948972579999998</v>
      </c>
      <c r="I2687">
        <v>0.5317106466</v>
      </c>
      <c r="J2687">
        <v>0.61842269940000005</v>
      </c>
      <c r="K2687">
        <v>-0.33825515579999998</v>
      </c>
      <c r="L2687">
        <v>37907.646253900901</v>
      </c>
      <c r="M2687">
        <v>-0.76196012790000001</v>
      </c>
      <c r="N2687">
        <v>37907.646253900901</v>
      </c>
      <c r="O2687">
        <v>0.85556561789999996</v>
      </c>
      <c r="P2687" s="153">
        <f t="shared" si="82"/>
        <v>37907.646253900901</v>
      </c>
      <c r="Q2687" s="153">
        <f t="shared" si="83"/>
        <v>-1.5239202558</v>
      </c>
    </row>
    <row r="2688" spans="1:17" x14ac:dyDescent="0.2">
      <c r="A2688">
        <v>-42113.851085341201</v>
      </c>
      <c r="B2688">
        <v>8519.6518423166999</v>
      </c>
      <c r="C2688">
        <v>312.120732836</v>
      </c>
      <c r="D2688">
        <v>37903.030535682497</v>
      </c>
      <c r="G2688">
        <v>37909.951378559497</v>
      </c>
      <c r="H2688">
        <v>-0.48368987460000001</v>
      </c>
      <c r="I2688">
        <v>0.5163837791</v>
      </c>
      <c r="J2688">
        <v>0.61580656690000002</v>
      </c>
      <c r="K2688">
        <v>-0.34666146320000002</v>
      </c>
      <c r="L2688">
        <v>37907.653892868002</v>
      </c>
      <c r="M2688">
        <v>-0.2136115576</v>
      </c>
      <c r="N2688">
        <v>37907.653892868002</v>
      </c>
      <c r="O2688">
        <v>-0.45731142079999998</v>
      </c>
      <c r="P2688" s="153">
        <f t="shared" si="82"/>
        <v>37907.653892868002</v>
      </c>
      <c r="Q2688" s="153">
        <f t="shared" si="83"/>
        <v>-0.4272231152</v>
      </c>
    </row>
    <row r="2689" spans="1:17" x14ac:dyDescent="0.2">
      <c r="A2689">
        <v>-42273.014072149002</v>
      </c>
      <c r="B2689">
        <v>7940.9156427075004</v>
      </c>
      <c r="C2689">
        <v>385.5303769903</v>
      </c>
      <c r="D2689">
        <v>37903.0347023492</v>
      </c>
      <c r="G2689">
        <v>37909.954850537899</v>
      </c>
      <c r="H2689">
        <v>-0.49726091859999999</v>
      </c>
      <c r="I2689">
        <v>0.50094584239999995</v>
      </c>
      <c r="J2689">
        <v>0.61364678520000004</v>
      </c>
      <c r="K2689">
        <v>-0.3538678636</v>
      </c>
      <c r="L2689">
        <v>37907.661531837199</v>
      </c>
      <c r="M2689">
        <v>-0.31210432040000002</v>
      </c>
      <c r="N2689">
        <v>37907.661531837199</v>
      </c>
      <c r="O2689">
        <v>-0.66103962829999996</v>
      </c>
      <c r="P2689" s="153">
        <f t="shared" si="82"/>
        <v>37907.661531837199</v>
      </c>
      <c r="Q2689" s="153">
        <f t="shared" si="83"/>
        <v>-0.62420864080000005</v>
      </c>
    </row>
    <row r="2690" spans="1:17" x14ac:dyDescent="0.2">
      <c r="A2690">
        <v>-42384.694002116397</v>
      </c>
      <c r="B2690">
        <v>7454.6626223507001</v>
      </c>
      <c r="C2690">
        <v>446.51776359920001</v>
      </c>
      <c r="D2690">
        <v>37903.038174571397</v>
      </c>
      <c r="G2690">
        <v>37909.958322516199</v>
      </c>
      <c r="H2690">
        <v>-0.51032685460000005</v>
      </c>
      <c r="I2690">
        <v>0.4852906018</v>
      </c>
      <c r="J2690">
        <v>0.6119575451</v>
      </c>
      <c r="K2690">
        <v>-0.35995485319999998</v>
      </c>
      <c r="L2690">
        <v>37907.669170805697</v>
      </c>
      <c r="M2690">
        <v>-0.35677170899999999</v>
      </c>
      <c r="N2690">
        <v>37907.669170805697</v>
      </c>
      <c r="O2690">
        <v>-0.65670984349999995</v>
      </c>
      <c r="P2690" s="153">
        <f t="shared" si="82"/>
        <v>37907.669170805697</v>
      </c>
      <c r="Q2690" s="153">
        <f t="shared" si="83"/>
        <v>-0.71354341799999998</v>
      </c>
    </row>
    <row r="2691" spans="1:17" x14ac:dyDescent="0.2">
      <c r="A2691">
        <v>-42493.533297657101</v>
      </c>
      <c r="B2691">
        <v>6866.7275787892004</v>
      </c>
      <c r="C2691">
        <v>519.43719245299997</v>
      </c>
      <c r="D2691">
        <v>37903.042341238099</v>
      </c>
      <c r="G2691">
        <v>37909.961794494498</v>
      </c>
      <c r="H2691">
        <v>-0.52299140489999996</v>
      </c>
      <c r="I2691">
        <v>0.46930724779999999</v>
      </c>
      <c r="J2691">
        <v>0.61076004129999995</v>
      </c>
      <c r="K2691">
        <v>-0.36496968299999999</v>
      </c>
      <c r="L2691">
        <v>37907.676809774697</v>
      </c>
      <c r="M2691">
        <v>-0.25477267370000001</v>
      </c>
      <c r="N2691">
        <v>37907.676809774697</v>
      </c>
      <c r="O2691">
        <v>-0.56358546610000004</v>
      </c>
      <c r="P2691" s="153">
        <f t="shared" si="82"/>
        <v>37907.676809774697</v>
      </c>
      <c r="Q2691" s="153">
        <f t="shared" si="83"/>
        <v>-0.50954534740000001</v>
      </c>
    </row>
    <row r="2692" spans="1:17" x14ac:dyDescent="0.2">
      <c r="A2692">
        <v>-42574.857446722497</v>
      </c>
      <c r="B2692">
        <v>6274.3208800346001</v>
      </c>
      <c r="C2692">
        <v>592.02262177830005</v>
      </c>
      <c r="D2692">
        <v>37903.046507904801</v>
      </c>
      <c r="G2692">
        <v>37909.965266472798</v>
      </c>
      <c r="H2692">
        <v>-0.53534208839999997</v>
      </c>
      <c r="I2692">
        <v>0.45287755019999998</v>
      </c>
      <c r="J2692">
        <v>0.61008310870000004</v>
      </c>
      <c r="K2692">
        <v>-0.36893003860000001</v>
      </c>
      <c r="L2692">
        <v>37907.684448744199</v>
      </c>
      <c r="M2692">
        <v>-8.1545416100000004E-2</v>
      </c>
      <c r="N2692">
        <v>37907.684448744199</v>
      </c>
      <c r="O2692">
        <v>-0.63205787599999996</v>
      </c>
      <c r="P2692" s="153">
        <f t="shared" si="82"/>
        <v>37907.684448744199</v>
      </c>
      <c r="Q2692" s="153">
        <f t="shared" si="83"/>
        <v>-0.16309083220000001</v>
      </c>
    </row>
    <row r="2693" spans="1:17" x14ac:dyDescent="0.2">
      <c r="A2693">
        <v>-42628.595086577501</v>
      </c>
      <c r="B2693">
        <v>5677.8235344434997</v>
      </c>
      <c r="C2693">
        <v>664.22676645000001</v>
      </c>
      <c r="D2693">
        <v>37903.050674571401</v>
      </c>
      <c r="G2693">
        <v>37909.968738451098</v>
      </c>
      <c r="H2693">
        <v>-0.54745293829999997</v>
      </c>
      <c r="I2693">
        <v>0.435872645</v>
      </c>
      <c r="J2693">
        <v>0.60996380289999996</v>
      </c>
      <c r="K2693">
        <v>-0.37182586899999998</v>
      </c>
      <c r="L2693">
        <v>37907.692087714102</v>
      </c>
      <c r="M2693">
        <v>-0.20721792150000001</v>
      </c>
      <c r="N2693">
        <v>37907.692087714102</v>
      </c>
      <c r="O2693">
        <v>-0.57501901079999995</v>
      </c>
      <c r="P2693" s="153">
        <f t="shared" si="82"/>
        <v>37907.692087714102</v>
      </c>
      <c r="Q2693" s="153">
        <f t="shared" si="83"/>
        <v>-0.41443584300000003</v>
      </c>
    </row>
    <row r="2694" spans="1:17" x14ac:dyDescent="0.2">
      <c r="A2694">
        <v>-42654.655115475798</v>
      </c>
      <c r="B2694">
        <v>5077.6147423053999</v>
      </c>
      <c r="C2694">
        <v>736.00193712839996</v>
      </c>
      <c r="D2694">
        <v>37903.054841238103</v>
      </c>
      <c r="G2694">
        <v>37909.9722104295</v>
      </c>
      <c r="H2694">
        <v>-0.55938597270000001</v>
      </c>
      <c r="I2694">
        <v>0.41814949680000002</v>
      </c>
      <c r="J2694">
        <v>0.61044792979999996</v>
      </c>
      <c r="K2694">
        <v>-0.37361966860000001</v>
      </c>
      <c r="L2694">
        <v>37907.699726684397</v>
      </c>
      <c r="M2694">
        <v>-0.1167796275</v>
      </c>
      <c r="N2694">
        <v>37907.699726684397</v>
      </c>
      <c r="O2694">
        <v>-0.58870204510000002</v>
      </c>
      <c r="P2694" s="153">
        <f t="shared" si="82"/>
        <v>37907.699726684397</v>
      </c>
      <c r="Q2694" s="153">
        <f t="shared" si="83"/>
        <v>-0.23355925499999999</v>
      </c>
    </row>
    <row r="2695" spans="1:17" x14ac:dyDescent="0.2">
      <c r="A2695">
        <v>-42655.1496073499</v>
      </c>
      <c r="B2695">
        <v>4574.8788127431999</v>
      </c>
      <c r="C2695">
        <v>795.45209628930002</v>
      </c>
      <c r="D2695">
        <v>37903.0583134603</v>
      </c>
      <c r="G2695">
        <v>37909.975682407799</v>
      </c>
      <c r="H2695">
        <v>-0.5711915165</v>
      </c>
      <c r="I2695">
        <v>0.399546911</v>
      </c>
      <c r="J2695">
        <v>0.6115904405</v>
      </c>
      <c r="K2695">
        <v>-0.37424544139999999</v>
      </c>
      <c r="L2695">
        <v>37907.707365654802</v>
      </c>
      <c r="M2695">
        <v>-0.13249471400000001</v>
      </c>
      <c r="N2695">
        <v>37907.707365654802</v>
      </c>
      <c r="O2695">
        <v>-0.62192311209999995</v>
      </c>
      <c r="P2695" s="153">
        <f t="shared" si="82"/>
        <v>37907.707365654802</v>
      </c>
      <c r="Q2695" s="153">
        <f t="shared" si="83"/>
        <v>-0.26498942800000003</v>
      </c>
    </row>
    <row r="2696" spans="1:17" x14ac:dyDescent="0.2">
      <c r="A2696">
        <v>-42630.163931667797</v>
      </c>
      <c r="B2696">
        <v>3968.8498121440002</v>
      </c>
      <c r="C2696">
        <v>866.31495274630004</v>
      </c>
      <c r="D2696">
        <v>37903.062480127002</v>
      </c>
      <c r="G2696">
        <v>37909.979154386099</v>
      </c>
      <c r="H2696">
        <v>-0.58290722910000003</v>
      </c>
      <c r="I2696">
        <v>0.37988113150000002</v>
      </c>
      <c r="J2696">
        <v>0.61345552979999995</v>
      </c>
      <c r="K2696">
        <v>-0.37360647899999999</v>
      </c>
      <c r="L2696">
        <v>37907.715004624697</v>
      </c>
      <c r="M2696">
        <v>1.0345956200000001E-2</v>
      </c>
      <c r="N2696">
        <v>37907.715004624697</v>
      </c>
      <c r="O2696">
        <v>-0.14775034549999999</v>
      </c>
      <c r="P2696" s="153">
        <f t="shared" si="82"/>
        <v>37907.715004624697</v>
      </c>
      <c r="Q2696" s="153">
        <f t="shared" si="83"/>
        <v>2.0691912400000002E-2</v>
      </c>
    </row>
    <row r="2697" spans="1:17" x14ac:dyDescent="0.2">
      <c r="A2697">
        <v>-42577.132298523997</v>
      </c>
      <c r="B2697">
        <v>3360.1854242175</v>
      </c>
      <c r="C2697">
        <v>936.61006832559997</v>
      </c>
      <c r="D2697">
        <v>37903.066646793697</v>
      </c>
      <c r="G2697">
        <v>37909.982626364399</v>
      </c>
      <c r="H2697">
        <v>-0.59455555579999997</v>
      </c>
      <c r="I2697">
        <v>0.35894115409999999</v>
      </c>
      <c r="J2697">
        <v>0.61611614640000001</v>
      </c>
      <c r="K2697">
        <v>-0.37157211029999998</v>
      </c>
      <c r="L2697">
        <v>37907.722643595996</v>
      </c>
      <c r="M2697">
        <v>6.1918403000000002E-3</v>
      </c>
      <c r="N2697">
        <v>37907.722643595996</v>
      </c>
      <c r="O2697">
        <v>-0.18095130170000001</v>
      </c>
      <c r="P2697" s="153">
        <f t="shared" si="82"/>
        <v>37907.722643595996</v>
      </c>
      <c r="Q2697" s="153">
        <f t="shared" si="83"/>
        <v>1.23836806E-2</v>
      </c>
    </row>
    <row r="2698" spans="1:17" x14ac:dyDescent="0.2">
      <c r="A2698">
        <v>-42495.884375553498</v>
      </c>
      <c r="B2698">
        <v>2749.2701622545001</v>
      </c>
      <c r="C2698">
        <v>1006.2866448713</v>
      </c>
      <c r="D2698">
        <v>37903.070813460297</v>
      </c>
      <c r="G2698">
        <v>37909.985403947103</v>
      </c>
      <c r="H2698">
        <v>-0.60382831069999998</v>
      </c>
      <c r="I2698">
        <v>0.34110972119999999</v>
      </c>
      <c r="J2698">
        <v>0.61887110680000001</v>
      </c>
      <c r="K2698">
        <v>-0.36882798500000002</v>
      </c>
      <c r="L2698">
        <v>37907.730282567602</v>
      </c>
      <c r="M2698">
        <v>0.12988002109999999</v>
      </c>
      <c r="N2698">
        <v>37907.730282567602</v>
      </c>
      <c r="O2698">
        <v>-0.19911211570000001</v>
      </c>
      <c r="P2698" s="153">
        <f t="shared" si="82"/>
        <v>37907.730282567602</v>
      </c>
      <c r="Q2698" s="153">
        <f t="shared" si="83"/>
        <v>0.25976004219999999</v>
      </c>
    </row>
    <row r="2699" spans="1:17" x14ac:dyDescent="0.2">
      <c r="A2699">
        <v>-42386.227848001603</v>
      </c>
      <c r="B2699">
        <v>2136.4932559167</v>
      </c>
      <c r="C2699">
        <v>1075.2926383289</v>
      </c>
      <c r="D2699">
        <v>37903.074980126999</v>
      </c>
      <c r="G2699">
        <v>37909.988181529698</v>
      </c>
      <c r="H2699">
        <v>-0.61304947249999997</v>
      </c>
      <c r="I2699">
        <v>0.32216740999999999</v>
      </c>
      <c r="J2699">
        <v>0.62222945470000002</v>
      </c>
      <c r="K2699">
        <v>-0.36497809510000001</v>
      </c>
      <c r="L2699">
        <v>37907.737921539301</v>
      </c>
      <c r="M2699">
        <v>5.7791044200000002E-2</v>
      </c>
      <c r="N2699">
        <v>37907.737921539301</v>
      </c>
      <c r="O2699">
        <v>-0.18711174389999999</v>
      </c>
      <c r="P2699" s="153">
        <f t="shared" si="82"/>
        <v>37907.737921539301</v>
      </c>
      <c r="Q2699" s="153">
        <f t="shared" si="83"/>
        <v>0.1155820884</v>
      </c>
    </row>
    <row r="2700" spans="1:17" x14ac:dyDescent="0.2">
      <c r="A2700">
        <v>-42272.991968953</v>
      </c>
      <c r="B2700">
        <v>1624.7088022099999</v>
      </c>
      <c r="C2700">
        <v>1132.2468416398999</v>
      </c>
      <c r="D2700">
        <v>37903.078452349197</v>
      </c>
      <c r="G2700">
        <v>37909.990959112401</v>
      </c>
      <c r="H2700">
        <v>-0.62219398869999998</v>
      </c>
      <c r="I2700">
        <v>0.30195830959999997</v>
      </c>
      <c r="J2700">
        <v>0.62623394659999998</v>
      </c>
      <c r="K2700">
        <v>-0.35989840760000003</v>
      </c>
      <c r="L2700">
        <v>37907.745560511299</v>
      </c>
      <c r="M2700">
        <v>6.45427789E-2</v>
      </c>
      <c r="N2700">
        <v>37907.745560511299</v>
      </c>
      <c r="O2700">
        <v>-0.22874268540000001</v>
      </c>
      <c r="P2700" s="153">
        <f t="shared" si="82"/>
        <v>37907.745560511299</v>
      </c>
      <c r="Q2700" s="153">
        <f t="shared" si="83"/>
        <v>0.1290855578</v>
      </c>
    </row>
    <row r="2701" spans="1:17" x14ac:dyDescent="0.2">
      <c r="A2701">
        <v>-42110.677617289497</v>
      </c>
      <c r="B2701">
        <v>1009.5514298566</v>
      </c>
      <c r="C2701">
        <v>1199.8833287025</v>
      </c>
      <c r="D2701">
        <v>37903.082619015899</v>
      </c>
      <c r="G2701">
        <v>37909.993736695003</v>
      </c>
      <c r="H2701">
        <v>-0.63121796350000003</v>
      </c>
      <c r="I2701">
        <v>0.28031173780000002</v>
      </c>
      <c r="J2701">
        <v>0.63092407849999999</v>
      </c>
      <c r="K2701">
        <v>-0.35344592149999998</v>
      </c>
      <c r="L2701">
        <v>37907.753199483799</v>
      </c>
      <c r="M2701">
        <v>5.3030337900000002E-2</v>
      </c>
      <c r="N2701">
        <v>37907.753199483799</v>
      </c>
      <c r="O2701">
        <v>-9.8941159599999995E-2</v>
      </c>
      <c r="P2701" s="153">
        <f t="shared" si="82"/>
        <v>37907.753199483799</v>
      </c>
      <c r="Q2701" s="153">
        <f t="shared" si="83"/>
        <v>0.1060606758</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9393" r:id="rId3" name="Button 1">
              <controlPr defaultSize="0" print="0" autoFill="0" autoPict="0" macro="[1]!StartTriax">
                <anchor moveWithCells="1" sizeWithCells="1">
                  <from>
                    <xdr:col>2</xdr:col>
                    <xdr:colOff>619125</xdr:colOff>
                    <xdr:row>1</xdr:row>
                    <xdr:rowOff>133350</xdr:rowOff>
                  </from>
                  <to>
                    <xdr:col>3</xdr:col>
                    <xdr:colOff>304800</xdr:colOff>
                    <xdr:row>3</xdr:row>
                    <xdr:rowOff>47625</xdr:rowOff>
                  </to>
                </anchor>
              </controlPr>
            </control>
          </mc:Choice>
        </mc:AlternateContent>
        <mc:AlternateContent xmlns:mc="http://schemas.openxmlformats.org/markup-compatibility/2006">
          <mc:Choice Requires="x14">
            <control shapeId="59394" r:id="rId4" name="Button 2">
              <controlPr defaultSize="0" print="0" autoFill="0" autoPict="0" macro="[1]!endTriax">
                <anchor moveWithCells="1" sizeWithCells="1">
                  <from>
                    <xdr:col>3</xdr:col>
                    <xdr:colOff>428625</xdr:colOff>
                    <xdr:row>1</xdr:row>
                    <xdr:rowOff>123825</xdr:rowOff>
                  </from>
                  <to>
                    <xdr:col>3</xdr:col>
                    <xdr:colOff>781050</xdr:colOff>
                    <xdr:row>3</xdr:row>
                    <xdr:rowOff>47625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119">
    <pageSetUpPr fitToPage="1"/>
  </sheetPr>
  <dimension ref="A1:S61"/>
  <sheetViews>
    <sheetView workbookViewId="0">
      <selection activeCell="E2" sqref="E2"/>
    </sheetView>
  </sheetViews>
  <sheetFormatPr baseColWidth="10" defaultColWidth="4" defaultRowHeight="11.25" x14ac:dyDescent="0.2"/>
  <cols>
    <col min="1" max="3" width="12" style="70" customWidth="1"/>
    <col min="4" max="4" width="7" customWidth="1"/>
    <col min="5" max="5" width="13.1640625" customWidth="1"/>
    <col min="6" max="6" width="6.6640625" customWidth="1"/>
    <col min="7" max="7" width="6.5" customWidth="1"/>
    <col min="8" max="10" width="8.83203125" customWidth="1"/>
    <col min="11" max="16" width="4.1640625" customWidth="1"/>
  </cols>
  <sheetData>
    <row r="1" spans="1:6" ht="12" thickBot="1" x14ac:dyDescent="0.25">
      <c r="A1" s="50" t="s">
        <v>1</v>
      </c>
      <c r="B1" s="50" t="s">
        <v>2</v>
      </c>
      <c r="C1" s="50" t="s">
        <v>3</v>
      </c>
      <c r="E1" s="3"/>
    </row>
    <row r="2" spans="1:6" ht="12" thickTop="1" x14ac:dyDescent="0.2">
      <c r="A2" s="61">
        <f>EarthKM!A2*1000</f>
        <v>72000000</v>
      </c>
      <c r="B2" s="62">
        <f>EarthKM!B2*1000</f>
        <v>-1.7642137750684128E-7</v>
      </c>
      <c r="C2" s="63">
        <f>EarthKM!C2*1000</f>
        <v>0</v>
      </c>
      <c r="E2" s="116">
        <f>0.002+LEN( "Earth and Moon  " ) +MAX(A2:C60)</f>
        <v>88200016.002000004</v>
      </c>
    </row>
    <row r="3" spans="1:6" x14ac:dyDescent="0.2">
      <c r="A3" s="64">
        <f>EarthKM!A3*1000</f>
        <v>69836437.240699649</v>
      </c>
      <c r="B3" s="65">
        <f>EarthKM!B3*1000</f>
        <v>18712616.960912183</v>
      </c>
      <c r="C3" s="66">
        <f>EarthKM!C3*1000</f>
        <v>300000</v>
      </c>
    </row>
    <row r="4" spans="1:6" x14ac:dyDescent="0.2">
      <c r="A4" s="64">
        <f>EarthKM!A4*1000</f>
        <v>62873444.314750224</v>
      </c>
      <c r="B4" s="65">
        <f>EarthKM!B4*1000</f>
        <v>36300000</v>
      </c>
      <c r="C4" s="66">
        <f>EarthKM!C4*1000</f>
        <v>600000</v>
      </c>
    </row>
    <row r="5" spans="1:6" x14ac:dyDescent="0.2">
      <c r="A5" s="64">
        <f>EarthKM!A5*1000</f>
        <v>51548084.348499216</v>
      </c>
      <c r="B5" s="65">
        <f>EarthKM!B5*1000</f>
        <v>51548084.348499417</v>
      </c>
      <c r="C5" s="66">
        <f>EarthKM!C5*1000</f>
        <v>900000</v>
      </c>
    </row>
    <row r="6" spans="1:6" x14ac:dyDescent="0.2">
      <c r="A6" s="64">
        <f>EarthKM!A6*1000</f>
        <v>36600000.000000231</v>
      </c>
      <c r="B6" s="65">
        <f>EarthKM!B6*1000</f>
        <v>63393059.557020776</v>
      </c>
      <c r="C6" s="66">
        <f>EarthKM!C6*1000</f>
        <v>1200000</v>
      </c>
      <c r="F6" t="s">
        <v>78</v>
      </c>
    </row>
    <row r="7" spans="1:6" x14ac:dyDescent="0.2">
      <c r="A7" s="64">
        <f>EarthKM!A7*1000</f>
        <v>19023199.815035433</v>
      </c>
      <c r="B7" s="65">
        <f>EarthKM!B7*1000</f>
        <v>70995548.232246488</v>
      </c>
      <c r="C7" s="66">
        <f>EarthKM!C7*1000</f>
        <v>1500000</v>
      </c>
      <c r="F7" t="s">
        <v>77</v>
      </c>
    </row>
    <row r="8" spans="1:6" x14ac:dyDescent="0.2">
      <c r="A8" s="64">
        <f>EarthKM!A8*1000</f>
        <v>5.7863811398634057E-7</v>
      </c>
      <c r="B8" s="65">
        <f>EarthKM!B8*1000</f>
        <v>73800000</v>
      </c>
      <c r="C8" s="66">
        <f>EarthKM!C8*1000</f>
        <v>1800000</v>
      </c>
      <c r="F8" t="s">
        <v>74</v>
      </c>
    </row>
    <row r="9" spans="1:6" x14ac:dyDescent="0.2">
      <c r="A9" s="64">
        <f>EarthKM!A9*1000</f>
        <v>-19178491.242096838</v>
      </c>
      <c r="B9" s="65">
        <f>EarthKM!B9*1000</f>
        <v>71575103.728019953</v>
      </c>
      <c r="C9" s="66">
        <f>EarthKM!C9*1000</f>
        <v>2100000</v>
      </c>
    </row>
    <row r="10" spans="1:6" x14ac:dyDescent="0.2">
      <c r="A10" s="64">
        <f>EarthKM!A10*1000</f>
        <v>-37199999.999999687</v>
      </c>
      <c r="B10" s="65">
        <f>EarthKM!B10*1000</f>
        <v>64432290.041562423</v>
      </c>
      <c r="C10" s="66">
        <f>EarthKM!C10*1000</f>
        <v>2400000</v>
      </c>
    </row>
    <row r="11" spans="1:6" x14ac:dyDescent="0.2">
      <c r="A11" s="64">
        <f>EarthKM!A11*1000</f>
        <v>-52820876.554635294</v>
      </c>
      <c r="B11" s="65">
        <f>EarthKM!B11*1000</f>
        <v>52820876.554634899</v>
      </c>
      <c r="C11" s="66">
        <f>EarthKM!C11*1000</f>
        <v>2700000</v>
      </c>
    </row>
    <row r="12" spans="1:6" x14ac:dyDescent="0.2">
      <c r="A12" s="64">
        <f>EarthKM!A12*1000</f>
        <v>-64951905.283832826</v>
      </c>
      <c r="B12" s="65">
        <f>EarthKM!B12*1000</f>
        <v>37500000.000000127</v>
      </c>
      <c r="C12" s="66">
        <f>EarthKM!C12*1000</f>
        <v>3000000</v>
      </c>
    </row>
    <row r="13" spans="1:6" x14ac:dyDescent="0.2">
      <c r="A13" s="64">
        <f>EarthKM!A13*1000</f>
        <v>-72734214.719566688</v>
      </c>
      <c r="B13" s="65">
        <f>EarthKM!B13*1000</f>
        <v>19489074.096220367</v>
      </c>
      <c r="C13" s="66">
        <f>EarthKM!C13*1000</f>
        <v>3300000</v>
      </c>
    </row>
    <row r="14" spans="1:6" x14ac:dyDescent="0.2">
      <c r="A14" s="64">
        <f>EarthKM!A14*1000</f>
        <v>-75600000</v>
      </c>
      <c r="B14" s="65">
        <f>EarthKM!B14*1000</f>
        <v>-7.4080585416025357E-8</v>
      </c>
      <c r="C14" s="66">
        <f>EarthKM!C14*1000</f>
        <v>3600000</v>
      </c>
    </row>
    <row r="15" spans="1:6" x14ac:dyDescent="0.2">
      <c r="A15" s="64">
        <f>EarthKM!A15*1000</f>
        <v>-73313770.215340376</v>
      </c>
      <c r="B15" s="65">
        <f>EarthKM!B15*1000</f>
        <v>-19644365.523280982</v>
      </c>
      <c r="C15" s="66">
        <f>EarthKM!C15*1000</f>
        <v>3900000</v>
      </c>
    </row>
    <row r="16" spans="1:6" x14ac:dyDescent="0.2">
      <c r="A16" s="64">
        <f>EarthKM!A16*1000</f>
        <v>-65991135.768374078</v>
      </c>
      <c r="B16" s="65">
        <f>EarthKM!B16*1000</f>
        <v>-38100000.000000261</v>
      </c>
      <c r="C16" s="66">
        <f>EarthKM!C16*1000</f>
        <v>4200000</v>
      </c>
    </row>
    <row r="17" spans="1:19" x14ac:dyDescent="0.2">
      <c r="A17" s="64">
        <f>EarthKM!A17*1000</f>
        <v>-54093668.760770977</v>
      </c>
      <c r="B17" s="65">
        <f>EarthKM!B17*1000</f>
        <v>-54093668.76077079</v>
      </c>
      <c r="C17" s="66">
        <f>EarthKM!C17*1000</f>
        <v>4500000</v>
      </c>
      <c r="S17" t="s">
        <v>18</v>
      </c>
    </row>
    <row r="18" spans="1:19" x14ac:dyDescent="0.2">
      <c r="A18" s="64">
        <f>EarthKM!A18*1000</f>
        <v>-38400000.000000484</v>
      </c>
      <c r="B18" s="65">
        <f>EarthKM!B18*1000</f>
        <v>-66510751.0106446</v>
      </c>
      <c r="C18" s="66">
        <f>EarthKM!C18*1000</f>
        <v>4800000</v>
      </c>
    </row>
    <row r="19" spans="1:19" x14ac:dyDescent="0.2">
      <c r="A19" s="64">
        <f>EarthKM!A19*1000</f>
        <v>-19954948.377404261</v>
      </c>
      <c r="B19" s="65">
        <f>EarthKM!B19*1000</f>
        <v>-74472881.206887186</v>
      </c>
      <c r="C19" s="66">
        <f>EarthKM!C19*1000</f>
        <v>5100000</v>
      </c>
      <c r="I19" s="6"/>
    </row>
    <row r="20" spans="1:19" x14ac:dyDescent="0.2">
      <c r="A20" s="64">
        <f>EarthKM!A20*1000</f>
        <v>-3.4136697375092284E-7</v>
      </c>
      <c r="B20" s="65">
        <f>EarthKM!B20*1000</f>
        <v>-77400000</v>
      </c>
      <c r="C20" s="66">
        <f>EarthKM!C20*1000</f>
        <v>5400000</v>
      </c>
    </row>
    <row r="21" spans="1:19" x14ac:dyDescent="0.2">
      <c r="A21" s="64">
        <f>EarthKM!A21*1000</f>
        <v>20110239.804466177</v>
      </c>
      <c r="B21" s="65">
        <f>EarthKM!B21*1000</f>
        <v>-75052436.702660516</v>
      </c>
      <c r="C21" s="66">
        <f>EarthKM!C21*1000</f>
        <v>5700000</v>
      </c>
    </row>
    <row r="22" spans="1:19" x14ac:dyDescent="0.2">
      <c r="A22" s="64">
        <f>EarthKM!A22*1000</f>
        <v>38999999.999999896</v>
      </c>
      <c r="B22" s="65">
        <f>EarthKM!B22*1000</f>
        <v>-67549981.495186269</v>
      </c>
      <c r="C22" s="66">
        <f>EarthKM!C22*1000</f>
        <v>6000000</v>
      </c>
    </row>
    <row r="23" spans="1:19" x14ac:dyDescent="0.2">
      <c r="A23" s="64">
        <f>EarthKM!A23*1000</f>
        <v>55366460.966906279</v>
      </c>
      <c r="B23" s="65">
        <f>EarthKM!B23*1000</f>
        <v>-55366460.966907062</v>
      </c>
      <c r="C23" s="66">
        <f>EarthKM!C23*1000</f>
        <v>6300000</v>
      </c>
    </row>
    <row r="24" spans="1:19" x14ac:dyDescent="0.2">
      <c r="A24" s="64">
        <f>EarthKM!A24*1000</f>
        <v>68069596.737456933</v>
      </c>
      <c r="B24" s="65">
        <f>EarthKM!B24*1000</f>
        <v>-39299999.999999896</v>
      </c>
      <c r="C24" s="66">
        <f>EarthKM!C24*1000</f>
        <v>6600000</v>
      </c>
    </row>
    <row r="25" spans="1:19" x14ac:dyDescent="0.2">
      <c r="A25" s="64">
        <f>EarthKM!A25*1000</f>
        <v>76211547.6942074</v>
      </c>
      <c r="B25" s="65">
        <f>EarthKM!B25*1000</f>
        <v>-20420822.658589203</v>
      </c>
      <c r="C25" s="66">
        <f>EarthKM!C25*1000</f>
        <v>6900000</v>
      </c>
    </row>
    <row r="26" spans="1:19" x14ac:dyDescent="0.2">
      <c r="A26" s="64">
        <f>EarthKM!A26*1000</f>
        <v>79200000</v>
      </c>
      <c r="B26" s="65">
        <f>EarthKM!B26*1000</f>
        <v>3.492799799387214E-7</v>
      </c>
      <c r="C26" s="66">
        <f>EarthKM!C26*1000</f>
        <v>7200000</v>
      </c>
    </row>
    <row r="27" spans="1:19" x14ac:dyDescent="0.2">
      <c r="A27" s="64">
        <f>EarthKM!A27*1000</f>
        <v>76791103.189980954</v>
      </c>
      <c r="B27" s="65">
        <f>EarthKM!B27*1000</f>
        <v>20576114.085650302</v>
      </c>
      <c r="C27" s="66">
        <f>EarthKM!C27*1000</f>
        <v>7500000</v>
      </c>
    </row>
    <row r="28" spans="1:19" x14ac:dyDescent="0.2">
      <c r="A28" s="64">
        <f>EarthKM!A28*1000</f>
        <v>69108827.221998483</v>
      </c>
      <c r="B28" s="65">
        <f>EarthKM!B28*1000</f>
        <v>39899999.999999531</v>
      </c>
      <c r="C28" s="66">
        <f>EarthKM!C28*1000</f>
        <v>7800000</v>
      </c>
    </row>
    <row r="29" spans="1:19" x14ac:dyDescent="0.2">
      <c r="A29" s="64">
        <f>EarthKM!A29*1000</f>
        <v>56639253.173042364</v>
      </c>
      <c r="B29" s="65">
        <f>EarthKM!B29*1000</f>
        <v>56639253.173042551</v>
      </c>
      <c r="C29" s="66">
        <f>EarthKM!C29*1000</f>
        <v>8100000</v>
      </c>
    </row>
    <row r="30" spans="1:19" x14ac:dyDescent="0.2">
      <c r="A30" s="64">
        <f>EarthKM!A30*1000</f>
        <v>40200000.000000276</v>
      </c>
      <c r="B30" s="65">
        <f>EarthKM!B30*1000</f>
        <v>69628442.464268714</v>
      </c>
      <c r="C30" s="66">
        <f>EarthKM!C30*1000</f>
        <v>8400000</v>
      </c>
    </row>
    <row r="31" spans="1:19" x14ac:dyDescent="0.2">
      <c r="A31" s="64">
        <f>EarthKM!A31*1000</f>
        <v>20886696.93977306</v>
      </c>
      <c r="B31" s="65">
        <f>EarthKM!B31*1000</f>
        <v>77950214.181527913</v>
      </c>
      <c r="C31" s="66">
        <f>EarthKM!C31*1000</f>
        <v>8700000</v>
      </c>
    </row>
    <row r="32" spans="1:19" x14ac:dyDescent="0.2">
      <c r="A32" s="64">
        <f>EarthKM!A32*1000</f>
        <v>7.9398401915675709E-8</v>
      </c>
      <c r="B32" s="65">
        <f>EarthKM!B32*1000</f>
        <v>81000000</v>
      </c>
      <c r="C32" s="66">
        <f>EarthKM!C32*1000</f>
        <v>9000000</v>
      </c>
    </row>
    <row r="33" spans="1:19" x14ac:dyDescent="0.2">
      <c r="A33" s="64">
        <f>EarthKM!A33*1000</f>
        <v>-21041988.366834417</v>
      </c>
      <c r="B33" s="65">
        <f>EarthKM!B33*1000</f>
        <v>78529769.677301392</v>
      </c>
      <c r="C33" s="66">
        <f>EarthKM!C33*1000</f>
        <v>9300000</v>
      </c>
    </row>
    <row r="34" spans="1:19" x14ac:dyDescent="0.2">
      <c r="A34" s="64">
        <f>EarthKM!A34*1000</f>
        <v>-40800000.000000142</v>
      </c>
      <c r="B34" s="65">
        <f>EarthKM!B34*1000</f>
        <v>70667672.948810115</v>
      </c>
      <c r="C34" s="66">
        <f>EarthKM!C34*1000</f>
        <v>9600000</v>
      </c>
    </row>
    <row r="35" spans="1:19" x14ac:dyDescent="0.2">
      <c r="A35" s="64">
        <f>EarthKM!A35*1000</f>
        <v>-57912045.379178032</v>
      </c>
      <c r="B35" s="65">
        <f>EarthKM!B35*1000</f>
        <v>57912045.37917845</v>
      </c>
      <c r="C35" s="66">
        <f>EarthKM!C35*1000</f>
        <v>9900000</v>
      </c>
    </row>
    <row r="36" spans="1:19" x14ac:dyDescent="0.2">
      <c r="A36" s="64">
        <f>EarthKM!A36*1000</f>
        <v>-71187288.191081062</v>
      </c>
      <c r="B36" s="65">
        <f>EarthKM!B36*1000</f>
        <v>41099999.99999965</v>
      </c>
      <c r="C36" s="66">
        <f>EarthKM!C36*1000</f>
        <v>10200000</v>
      </c>
    </row>
    <row r="37" spans="1:19" x14ac:dyDescent="0.2">
      <c r="A37" s="64">
        <f>EarthKM!A37*1000</f>
        <v>-79688880.668848112</v>
      </c>
      <c r="B37" s="65">
        <f>EarthKM!B37*1000</f>
        <v>21352571.220958021</v>
      </c>
      <c r="C37" s="66">
        <f>EarthKM!C37*1000</f>
        <v>10500000</v>
      </c>
      <c r="S37" t="s">
        <v>19</v>
      </c>
    </row>
    <row r="38" spans="1:19" x14ac:dyDescent="0.2">
      <c r="A38" s="64">
        <f>EarthKM!A38*1000</f>
        <v>-82800000</v>
      </c>
      <c r="B38" s="65">
        <f>EarthKM!B38*1000</f>
        <v>5.2748196435747907E-7</v>
      </c>
      <c r="C38" s="66">
        <f>EarthKM!C38*1000</f>
        <v>10800000</v>
      </c>
    </row>
    <row r="39" spans="1:19" x14ac:dyDescent="0.2">
      <c r="A39" s="64">
        <f>EarthKM!A39*1000</f>
        <v>-80268436.164621532</v>
      </c>
      <c r="B39" s="65">
        <f>EarthKM!B39*1000</f>
        <v>-21507862.648019653</v>
      </c>
      <c r="C39" s="66">
        <f>EarthKM!C39*1000</f>
        <v>11100000</v>
      </c>
    </row>
    <row r="40" spans="1:19" x14ac:dyDescent="0.2">
      <c r="A40" s="64">
        <f>EarthKM!A40*1000</f>
        <v>-72226518.675622329</v>
      </c>
      <c r="B40" s="65">
        <f>EarthKM!B40*1000</f>
        <v>-41699999.999999754</v>
      </c>
      <c r="C40" s="66">
        <f>EarthKM!C40*1000</f>
        <v>11400000</v>
      </c>
    </row>
    <row r="41" spans="1:19" x14ac:dyDescent="0.2">
      <c r="A41" s="64">
        <f>EarthKM!A41*1000</f>
        <v>-59184837.585313722</v>
      </c>
      <c r="B41" s="65">
        <f>EarthKM!B41*1000</f>
        <v>-59184837.585314333</v>
      </c>
      <c r="C41" s="66">
        <f>EarthKM!C41*1000</f>
        <v>11700000</v>
      </c>
    </row>
    <row r="42" spans="1:19" x14ac:dyDescent="0.2">
      <c r="A42" s="64">
        <f>EarthKM!A42*1000</f>
        <v>-42000000</v>
      </c>
      <c r="B42" s="65">
        <f>EarthKM!B42*1000</f>
        <v>-72746133.917892814</v>
      </c>
      <c r="C42" s="66">
        <f>EarthKM!C42*1000</f>
        <v>12000000</v>
      </c>
    </row>
    <row r="43" spans="1:19" x14ac:dyDescent="0.2">
      <c r="A43" s="64">
        <f>EarthKM!A43*1000</f>
        <v>-21818445.502142999</v>
      </c>
      <c r="B43" s="65">
        <f>EarthKM!B43*1000</f>
        <v>-81427547.156168327</v>
      </c>
      <c r="C43" s="66">
        <f>EarthKM!C43*1000</f>
        <v>12300000</v>
      </c>
    </row>
    <row r="44" spans="1:19" x14ac:dyDescent="0.2">
      <c r="A44" s="64">
        <f>EarthKM!A44*1000</f>
        <v>2.0726760151940082E-7</v>
      </c>
      <c r="B44" s="65">
        <f>EarthKM!B44*1000</f>
        <v>-84600000</v>
      </c>
      <c r="C44" s="66">
        <f>EarthKM!C44*1000</f>
        <v>12600000</v>
      </c>
    </row>
    <row r="45" spans="1:19" x14ac:dyDescent="0.2">
      <c r="A45" s="64">
        <f>EarthKM!A45*1000</f>
        <v>21973736.929203752</v>
      </c>
      <c r="B45" s="65">
        <f>EarthKM!B45*1000</f>
        <v>-82007102.65194197</v>
      </c>
      <c r="C45" s="66">
        <f>EarthKM!C45*1000</f>
        <v>12900000</v>
      </c>
    </row>
    <row r="46" spans="1:19" x14ac:dyDescent="0.2">
      <c r="A46" s="64">
        <f>EarthKM!A46*1000</f>
        <v>42600000.000000402</v>
      </c>
      <c r="B46" s="65">
        <f>EarthKM!B46*1000</f>
        <v>-73785364.402433947</v>
      </c>
      <c r="C46" s="66">
        <f>EarthKM!C46*1000</f>
        <v>13200000</v>
      </c>
    </row>
    <row r="47" spans="1:19" x14ac:dyDescent="0.2">
      <c r="A47" s="64">
        <f>EarthKM!A47*1000</f>
        <v>60457629.7914498</v>
      </c>
      <c r="B47" s="65">
        <f>EarthKM!B47*1000</f>
        <v>-60457629.79144983</v>
      </c>
      <c r="C47" s="66">
        <f>EarthKM!C47*1000</f>
        <v>13500000</v>
      </c>
    </row>
    <row r="48" spans="1:19" x14ac:dyDescent="0.2">
      <c r="A48" s="64">
        <f>EarthKM!A48*1000</f>
        <v>74304979.64470458</v>
      </c>
      <c r="B48" s="65">
        <f>EarthKM!B48*1000</f>
        <v>-42900000.00000044</v>
      </c>
      <c r="C48" s="66">
        <f>EarthKM!C48*1000</f>
        <v>13800000</v>
      </c>
    </row>
    <row r="49" spans="1:3" x14ac:dyDescent="0.2">
      <c r="A49" s="64">
        <f>EarthKM!A49*1000</f>
        <v>83166213.643488839</v>
      </c>
      <c r="B49" s="65">
        <f>EarthKM!B49*1000</f>
        <v>-22284319.783326816</v>
      </c>
      <c r="C49" s="66">
        <f>EarthKM!C49*1000</f>
        <v>14100000</v>
      </c>
    </row>
    <row r="50" spans="1:3" x14ac:dyDescent="0.2">
      <c r="A50" s="64">
        <f>EarthKM!A50*1000</f>
        <v>86400000</v>
      </c>
      <c r="B50" s="65">
        <f>EarthKM!B50*1000</f>
        <v>-2.5404678360985145E-7</v>
      </c>
      <c r="C50" s="66">
        <f>EarthKM!C50*1000</f>
        <v>14400000</v>
      </c>
    </row>
    <row r="51" spans="1:3" x14ac:dyDescent="0.2">
      <c r="A51" s="64">
        <f>EarthKM!A51*1000</f>
        <v>83745769.139262095</v>
      </c>
      <c r="B51" s="65">
        <f>EarthKM!B51*1000</f>
        <v>22439611.210389018</v>
      </c>
      <c r="C51" s="66">
        <f>EarthKM!C51*1000</f>
        <v>14700000</v>
      </c>
    </row>
    <row r="52" spans="1:3" x14ac:dyDescent="0.2">
      <c r="A52" s="64">
        <f>EarthKM!A52*1000</f>
        <v>75344210.12924616</v>
      </c>
      <c r="B52" s="65">
        <f>EarthKM!B52*1000</f>
        <v>43500000</v>
      </c>
      <c r="C52" s="66">
        <f>EarthKM!C52*1000</f>
        <v>15000000</v>
      </c>
    </row>
    <row r="53" spans="1:3" x14ac:dyDescent="0.2">
      <c r="A53" s="64">
        <f>EarthKM!A53*1000</f>
        <v>61730421.997585945</v>
      </c>
      <c r="B53" s="65">
        <f>EarthKM!B53*1000</f>
        <v>61730421.997585252</v>
      </c>
      <c r="C53" s="66">
        <f>EarthKM!C53*1000</f>
        <v>15300000</v>
      </c>
    </row>
    <row r="54" spans="1:3" x14ac:dyDescent="0.2">
      <c r="A54" s="64">
        <f>EarthKM!A54*1000</f>
        <v>43799999.999999776</v>
      </c>
      <c r="B54" s="65">
        <f>EarthKM!B54*1000</f>
        <v>75863825.371516958</v>
      </c>
      <c r="C54" s="66">
        <f>EarthKM!C54*1000</f>
        <v>15600000</v>
      </c>
    </row>
    <row r="55" spans="1:3" x14ac:dyDescent="0.2">
      <c r="A55" s="64">
        <f>EarthKM!A55*1000</f>
        <v>22750194.064511802</v>
      </c>
      <c r="B55" s="65">
        <f>EarthKM!B55*1000</f>
        <v>84904880.130809039</v>
      </c>
      <c r="C55" s="66">
        <f>EarthKM!C55*1000</f>
        <v>15900000</v>
      </c>
    </row>
    <row r="56" spans="1:3" x14ac:dyDescent="0.2">
      <c r="A56" s="64">
        <f>EarthKM!A56*1000</f>
        <v>7.3476634932650997E-7</v>
      </c>
      <c r="B56" s="65">
        <f>EarthKM!B56*1000</f>
        <v>88200000</v>
      </c>
      <c r="C56" s="66">
        <f>EarthKM!C56*1000</f>
        <v>16200000</v>
      </c>
    </row>
    <row r="57" spans="1:3" x14ac:dyDescent="0.2">
      <c r="A57" s="64">
        <f>EarthKM!A57*1000</f>
        <v>-22905485.49157311</v>
      </c>
      <c r="B57" s="65">
        <f>EarthKM!B57*1000</f>
        <v>85484435.626582533</v>
      </c>
      <c r="C57" s="66">
        <f>EarthKM!C57*1000</f>
        <v>16500000</v>
      </c>
    </row>
    <row r="58" spans="1:3" x14ac:dyDescent="0.2">
      <c r="A58" s="64">
        <f>EarthKM!A58*1000</f>
        <v>-44399999.999999583</v>
      </c>
      <c r="B58" s="65">
        <f>EarthKM!B58*1000</f>
        <v>76903055.856058389</v>
      </c>
      <c r="C58" s="66">
        <f>EarthKM!C58*1000</f>
        <v>16800000</v>
      </c>
    </row>
    <row r="59" spans="1:3" x14ac:dyDescent="0.2">
      <c r="A59" s="64">
        <f>EarthKM!A59*1000</f>
        <v>-63003214.20372159</v>
      </c>
      <c r="B59" s="65">
        <f>EarthKM!B59*1000</f>
        <v>63003214.203721181</v>
      </c>
      <c r="C59" s="66">
        <f>EarthKM!C59*1000</f>
        <v>17100000</v>
      </c>
    </row>
    <row r="60" spans="1:3" ht="12" thickBot="1" x14ac:dyDescent="0.25">
      <c r="A60" s="67">
        <f>EarthKM!A60*1000</f>
        <v>-77422671.09832871</v>
      </c>
      <c r="B60" s="68">
        <f>EarthKM!B60*1000</f>
        <v>44700000.000000186</v>
      </c>
      <c r="C60" s="69">
        <f>EarthKM!C60*1000</f>
        <v>17400000</v>
      </c>
    </row>
    <row r="61" spans="1:3" ht="12" thickTop="1" x14ac:dyDescent="0.2"/>
  </sheetData>
  <phoneticPr fontId="0" type="noConversion"/>
  <pageMargins left="0.39370078740157483" right="0.39370078740157483" top="0.43307086614173229" bottom="0.78740157480314965" header="0.39370078740157483" footer="0.70866141732283472"/>
  <pageSetup paperSize="9" orientation="portrait" horizontalDpi="360" r:id="rId1"/>
  <headerFooter alignWithMargins="0">
    <oddHeader>&amp;R&amp;5&amp;F &amp;A &amp;D &amp;T &amp;P / &amp;N</oddHead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117">
    <pageSetUpPr fitToPage="1"/>
  </sheetPr>
  <dimension ref="A1:S61"/>
  <sheetViews>
    <sheetView workbookViewId="0">
      <selection activeCell="E2" sqref="E2"/>
    </sheetView>
  </sheetViews>
  <sheetFormatPr baseColWidth="10" defaultColWidth="4" defaultRowHeight="11.25" x14ac:dyDescent="0.2"/>
  <cols>
    <col min="1" max="3" width="8.6640625" style="60" customWidth="1"/>
    <col min="4" max="4" width="7" customWidth="1"/>
    <col min="5" max="5" width="13.1640625" customWidth="1"/>
    <col min="6" max="6" width="6.6640625" customWidth="1"/>
    <col min="7" max="7" width="6.5" customWidth="1"/>
    <col min="8" max="10" width="8.83203125" customWidth="1"/>
    <col min="11" max="16" width="4.1640625" customWidth="1"/>
  </cols>
  <sheetData>
    <row r="1" spans="1:6" ht="12" thickBot="1" x14ac:dyDescent="0.25">
      <c r="A1" s="50" t="s">
        <v>1</v>
      </c>
      <c r="B1" s="50" t="s">
        <v>2</v>
      </c>
      <c r="C1" s="50" t="s">
        <v>3</v>
      </c>
      <c r="E1" s="3"/>
    </row>
    <row r="2" spans="1:6" ht="12" thickTop="1" x14ac:dyDescent="0.2">
      <c r="A2" s="51">
        <v>72000</v>
      </c>
      <c r="B2" s="52">
        <v>-1.7642137750684128E-10</v>
      </c>
      <c r="C2" s="53">
        <v>0</v>
      </c>
      <c r="E2" s="116">
        <f>0.002+LEN( "Earth and Moon km  " ) +MAX(A2:C60)</f>
        <v>88219.001999999993</v>
      </c>
    </row>
    <row r="3" spans="1:6" x14ac:dyDescent="0.2">
      <c r="A3" s="54">
        <v>69836.437240699655</v>
      </c>
      <c r="B3" s="55">
        <v>18712.616960912183</v>
      </c>
      <c r="C3" s="56">
        <v>300</v>
      </c>
    </row>
    <row r="4" spans="1:6" x14ac:dyDescent="0.2">
      <c r="A4" s="54">
        <v>62873.444314750224</v>
      </c>
      <c r="B4" s="55">
        <v>36300</v>
      </c>
      <c r="C4" s="56">
        <v>600</v>
      </c>
    </row>
    <row r="5" spans="1:6" x14ac:dyDescent="0.2">
      <c r="A5" s="54">
        <v>51548.084348499215</v>
      </c>
      <c r="B5" s="55">
        <v>51548.084348499418</v>
      </c>
      <c r="C5" s="56">
        <v>900</v>
      </c>
    </row>
    <row r="6" spans="1:6" x14ac:dyDescent="0.2">
      <c r="A6" s="54">
        <v>36600.000000000233</v>
      </c>
      <c r="B6" s="55">
        <v>63393.059557020773</v>
      </c>
      <c r="C6" s="56">
        <v>1200</v>
      </c>
      <c r="F6" t="s">
        <v>28</v>
      </c>
    </row>
    <row r="7" spans="1:6" x14ac:dyDescent="0.2">
      <c r="A7" s="54">
        <v>19023.199815035434</v>
      </c>
      <c r="B7" s="55">
        <v>70995.548232246481</v>
      </c>
      <c r="C7" s="56">
        <v>1500</v>
      </c>
      <c r="F7" t="s">
        <v>29</v>
      </c>
    </row>
    <row r="8" spans="1:6" x14ac:dyDescent="0.2">
      <c r="A8" s="54">
        <v>5.7863811398634057E-10</v>
      </c>
      <c r="B8" s="55">
        <v>73800</v>
      </c>
      <c r="C8" s="56">
        <v>1800</v>
      </c>
      <c r="F8" t="s">
        <v>74</v>
      </c>
    </row>
    <row r="9" spans="1:6" x14ac:dyDescent="0.2">
      <c r="A9" s="54">
        <v>-19178.491242096839</v>
      </c>
      <c r="B9" s="55">
        <v>71575.103728019953</v>
      </c>
      <c r="C9" s="56">
        <v>2100</v>
      </c>
      <c r="F9" t="s">
        <v>75</v>
      </c>
    </row>
    <row r="10" spans="1:6" x14ac:dyDescent="0.2">
      <c r="A10" s="54">
        <v>-37199.999999999687</v>
      </c>
      <c r="B10" s="55">
        <v>64432.290041562424</v>
      </c>
      <c r="C10" s="56">
        <v>2400</v>
      </c>
    </row>
    <row r="11" spans="1:6" x14ac:dyDescent="0.2">
      <c r="A11" s="54">
        <v>-52820.876554635295</v>
      </c>
      <c r="B11" s="55">
        <v>52820.876554634902</v>
      </c>
      <c r="C11" s="56">
        <v>2700</v>
      </c>
    </row>
    <row r="12" spans="1:6" x14ac:dyDescent="0.2">
      <c r="A12" s="54">
        <v>-64951.905283832828</v>
      </c>
      <c r="B12" s="55">
        <v>37500.000000000124</v>
      </c>
      <c r="C12" s="56">
        <v>3000</v>
      </c>
    </row>
    <row r="13" spans="1:6" x14ac:dyDescent="0.2">
      <c r="A13" s="54">
        <v>-72734.214719566691</v>
      </c>
      <c r="B13" s="55">
        <v>19489.074096220367</v>
      </c>
      <c r="C13" s="56">
        <v>3300</v>
      </c>
    </row>
    <row r="14" spans="1:6" x14ac:dyDescent="0.2">
      <c r="A14" s="54">
        <v>-75600</v>
      </c>
      <c r="B14" s="55">
        <v>-7.4080585416025357E-11</v>
      </c>
      <c r="C14" s="56">
        <v>3600</v>
      </c>
    </row>
    <row r="15" spans="1:6" x14ac:dyDescent="0.2">
      <c r="A15" s="54">
        <v>-73313.770215340381</v>
      </c>
      <c r="B15" s="55">
        <v>-19644.365523280983</v>
      </c>
      <c r="C15" s="56">
        <v>3900</v>
      </c>
    </row>
    <row r="16" spans="1:6" x14ac:dyDescent="0.2">
      <c r="A16" s="54">
        <v>-65991.135768374079</v>
      </c>
      <c r="B16" s="55">
        <v>-38100.000000000262</v>
      </c>
      <c r="C16" s="56">
        <v>4200</v>
      </c>
    </row>
    <row r="17" spans="1:19" x14ac:dyDescent="0.2">
      <c r="A17" s="54">
        <v>-54093.668760770975</v>
      </c>
      <c r="B17" s="55">
        <v>-54093.668760770794</v>
      </c>
      <c r="C17" s="56">
        <v>4500</v>
      </c>
      <c r="S17" t="s">
        <v>18</v>
      </c>
    </row>
    <row r="18" spans="1:19" x14ac:dyDescent="0.2">
      <c r="A18" s="54">
        <v>-38400.000000000487</v>
      </c>
      <c r="B18" s="55">
        <v>-66510.751010644599</v>
      </c>
      <c r="C18" s="56">
        <v>4800</v>
      </c>
    </row>
    <row r="19" spans="1:19" x14ac:dyDescent="0.2">
      <c r="A19" s="54">
        <v>-19954.94837740426</v>
      </c>
      <c r="B19" s="55">
        <v>-74472.881206887192</v>
      </c>
      <c r="C19" s="56">
        <v>5100</v>
      </c>
      <c r="I19" s="6"/>
    </row>
    <row r="20" spans="1:19" x14ac:dyDescent="0.2">
      <c r="A20" s="54">
        <v>-3.4136697375092284E-10</v>
      </c>
      <c r="B20" s="55">
        <v>-77400</v>
      </c>
      <c r="C20" s="56">
        <v>5400</v>
      </c>
    </row>
    <row r="21" spans="1:19" x14ac:dyDescent="0.2">
      <c r="A21" s="54">
        <v>20110.239804466175</v>
      </c>
      <c r="B21" s="55">
        <v>-75052.436702660518</v>
      </c>
      <c r="C21" s="56">
        <v>5700</v>
      </c>
    </row>
    <row r="22" spans="1:19" x14ac:dyDescent="0.2">
      <c r="A22" s="54">
        <v>38999.999999999898</v>
      </c>
      <c r="B22" s="55">
        <v>-67549.981495186265</v>
      </c>
      <c r="C22" s="56">
        <v>6000</v>
      </c>
    </row>
    <row r="23" spans="1:19" x14ac:dyDescent="0.2">
      <c r="A23" s="54">
        <v>55366.460966906277</v>
      </c>
      <c r="B23" s="55">
        <v>-55366.460966907063</v>
      </c>
      <c r="C23" s="56">
        <v>6300</v>
      </c>
    </row>
    <row r="24" spans="1:19" x14ac:dyDescent="0.2">
      <c r="A24" s="54">
        <v>68069.59673745693</v>
      </c>
      <c r="B24" s="55">
        <v>-39299.999999999898</v>
      </c>
      <c r="C24" s="56">
        <v>6600</v>
      </c>
    </row>
    <row r="25" spans="1:19" x14ac:dyDescent="0.2">
      <c r="A25" s="54">
        <v>76211.547694207402</v>
      </c>
      <c r="B25" s="55">
        <v>-20420.822658589204</v>
      </c>
      <c r="C25" s="56">
        <v>6900</v>
      </c>
    </row>
    <row r="26" spans="1:19" x14ac:dyDescent="0.2">
      <c r="A26" s="54">
        <v>79200</v>
      </c>
      <c r="B26" s="55">
        <v>3.492799799387214E-10</v>
      </c>
      <c r="C26" s="56">
        <v>7200</v>
      </c>
    </row>
    <row r="27" spans="1:19" x14ac:dyDescent="0.2">
      <c r="A27" s="54">
        <v>76791.10318998096</v>
      </c>
      <c r="B27" s="55">
        <v>20576.114085650304</v>
      </c>
      <c r="C27" s="56">
        <v>7500</v>
      </c>
    </row>
    <row r="28" spans="1:19" x14ac:dyDescent="0.2">
      <c r="A28" s="54">
        <v>69108.827221998479</v>
      </c>
      <c r="B28" s="55">
        <v>39899.999999999527</v>
      </c>
      <c r="C28" s="56">
        <v>7800</v>
      </c>
    </row>
    <row r="29" spans="1:19" x14ac:dyDescent="0.2">
      <c r="A29" s="54">
        <v>56639.253173042365</v>
      </c>
      <c r="B29" s="55">
        <v>56639.253173042547</v>
      </c>
      <c r="C29" s="56">
        <v>8100</v>
      </c>
    </row>
    <row r="30" spans="1:19" x14ac:dyDescent="0.2">
      <c r="A30" s="54">
        <v>40200.000000000276</v>
      </c>
      <c r="B30" s="55">
        <v>69628.442464268708</v>
      </c>
      <c r="C30" s="56">
        <v>8400</v>
      </c>
    </row>
    <row r="31" spans="1:19" x14ac:dyDescent="0.2">
      <c r="A31" s="54">
        <v>20886.696939773061</v>
      </c>
      <c r="B31" s="55">
        <v>77950.214181527917</v>
      </c>
      <c r="C31" s="56">
        <v>8700</v>
      </c>
    </row>
    <row r="32" spans="1:19" x14ac:dyDescent="0.2">
      <c r="A32" s="54">
        <v>7.9398401915675709E-11</v>
      </c>
      <c r="B32" s="55">
        <v>81000</v>
      </c>
      <c r="C32" s="56">
        <v>9000</v>
      </c>
    </row>
    <row r="33" spans="1:19" x14ac:dyDescent="0.2">
      <c r="A33" s="54">
        <v>-21041.988366834416</v>
      </c>
      <c r="B33" s="55">
        <v>78529.769677301389</v>
      </c>
      <c r="C33" s="56">
        <v>9300</v>
      </c>
    </row>
    <row r="34" spans="1:19" x14ac:dyDescent="0.2">
      <c r="A34" s="54">
        <v>-40800.000000000138</v>
      </c>
      <c r="B34" s="55">
        <v>70667.672948810112</v>
      </c>
      <c r="C34" s="56">
        <v>9600</v>
      </c>
    </row>
    <row r="35" spans="1:19" x14ac:dyDescent="0.2">
      <c r="A35" s="54">
        <v>-57912.045379178031</v>
      </c>
      <c r="B35" s="55">
        <v>57912.045379178453</v>
      </c>
      <c r="C35" s="56">
        <v>9900</v>
      </c>
    </row>
    <row r="36" spans="1:19" x14ac:dyDescent="0.2">
      <c r="A36" s="54">
        <v>-71187.288191081068</v>
      </c>
      <c r="B36" s="55">
        <v>41099.999999999651</v>
      </c>
      <c r="C36" s="56">
        <v>10200</v>
      </c>
    </row>
    <row r="37" spans="1:19" x14ac:dyDescent="0.2">
      <c r="A37" s="54">
        <v>-79688.880668848113</v>
      </c>
      <c r="B37" s="55">
        <v>21352.57122095802</v>
      </c>
      <c r="C37" s="56">
        <v>10500</v>
      </c>
      <c r="S37" t="s">
        <v>19</v>
      </c>
    </row>
    <row r="38" spans="1:19" x14ac:dyDescent="0.2">
      <c r="A38" s="54">
        <v>-82800</v>
      </c>
      <c r="B38" s="55">
        <v>5.2748196435747907E-10</v>
      </c>
      <c r="C38" s="56">
        <v>10800</v>
      </c>
    </row>
    <row r="39" spans="1:19" x14ac:dyDescent="0.2">
      <c r="A39" s="54">
        <v>-80268.436164621526</v>
      </c>
      <c r="B39" s="55">
        <v>-21507.862648019654</v>
      </c>
      <c r="C39" s="56">
        <v>11100</v>
      </c>
    </row>
    <row r="40" spans="1:19" x14ac:dyDescent="0.2">
      <c r="A40" s="54">
        <v>-72226.518675622327</v>
      </c>
      <c r="B40" s="55">
        <v>-41699.999999999753</v>
      </c>
      <c r="C40" s="56">
        <v>11400</v>
      </c>
    </row>
    <row r="41" spans="1:19" x14ac:dyDescent="0.2">
      <c r="A41" s="54">
        <v>-59184.837585313726</v>
      </c>
      <c r="B41" s="55">
        <v>-59184.83758531433</v>
      </c>
      <c r="C41" s="56">
        <v>11700</v>
      </c>
    </row>
    <row r="42" spans="1:19" x14ac:dyDescent="0.2">
      <c r="A42" s="54">
        <v>-42000</v>
      </c>
      <c r="B42" s="55">
        <v>-72746.133917892817</v>
      </c>
      <c r="C42" s="56">
        <v>12000</v>
      </c>
    </row>
    <row r="43" spans="1:19" x14ac:dyDescent="0.2">
      <c r="A43" s="54">
        <v>-21818.445502143</v>
      </c>
      <c r="B43" s="55">
        <v>-81427.547156168323</v>
      </c>
      <c r="C43" s="56">
        <v>12300</v>
      </c>
    </row>
    <row r="44" spans="1:19" x14ac:dyDescent="0.2">
      <c r="A44" s="54">
        <v>2.0726760151940082E-10</v>
      </c>
      <c r="B44" s="55">
        <v>-84600</v>
      </c>
      <c r="C44" s="56">
        <v>12600</v>
      </c>
    </row>
    <row r="45" spans="1:19" x14ac:dyDescent="0.2">
      <c r="A45" s="54">
        <v>21973.736929203751</v>
      </c>
      <c r="B45" s="55">
        <v>-82007.102651941968</v>
      </c>
      <c r="C45" s="56">
        <v>12900</v>
      </c>
    </row>
    <row r="46" spans="1:19" x14ac:dyDescent="0.2">
      <c r="A46" s="54">
        <v>42600.0000000004</v>
      </c>
      <c r="B46" s="55">
        <v>-73785.364402433945</v>
      </c>
      <c r="C46" s="56">
        <v>13200</v>
      </c>
    </row>
    <row r="47" spans="1:19" x14ac:dyDescent="0.2">
      <c r="A47" s="54">
        <v>60457.629791449799</v>
      </c>
      <c r="B47" s="55">
        <v>-60457.629791449828</v>
      </c>
      <c r="C47" s="56">
        <v>13500</v>
      </c>
    </row>
    <row r="48" spans="1:19" x14ac:dyDescent="0.2">
      <c r="A48" s="54">
        <v>74304.979644704581</v>
      </c>
      <c r="B48" s="55">
        <v>-42900.000000000437</v>
      </c>
      <c r="C48" s="56">
        <v>13800</v>
      </c>
    </row>
    <row r="49" spans="1:3" x14ac:dyDescent="0.2">
      <c r="A49" s="54">
        <v>83166.213643488838</v>
      </c>
      <c r="B49" s="55">
        <v>-22284.319783326817</v>
      </c>
      <c r="C49" s="56">
        <v>14100</v>
      </c>
    </row>
    <row r="50" spans="1:3" x14ac:dyDescent="0.2">
      <c r="A50" s="54">
        <v>86400</v>
      </c>
      <c r="B50" s="55">
        <v>-2.5404678360985145E-10</v>
      </c>
      <c r="C50" s="56">
        <v>14400</v>
      </c>
    </row>
    <row r="51" spans="1:3" x14ac:dyDescent="0.2">
      <c r="A51" s="54">
        <v>83745.769139262091</v>
      </c>
      <c r="B51" s="55">
        <v>22439.611210389019</v>
      </c>
      <c r="C51" s="56">
        <v>14700</v>
      </c>
    </row>
    <row r="52" spans="1:3" x14ac:dyDescent="0.2">
      <c r="A52" s="54">
        <v>75344.210129246159</v>
      </c>
      <c r="B52" s="55">
        <v>43500</v>
      </c>
      <c r="C52" s="56">
        <v>15000</v>
      </c>
    </row>
    <row r="53" spans="1:3" x14ac:dyDescent="0.2">
      <c r="A53" s="54">
        <v>61730.421997585945</v>
      </c>
      <c r="B53" s="55">
        <v>61730.421997585254</v>
      </c>
      <c r="C53" s="56">
        <v>15300</v>
      </c>
    </row>
    <row r="54" spans="1:3" x14ac:dyDescent="0.2">
      <c r="A54" s="54">
        <v>43799.999999999774</v>
      </c>
      <c r="B54" s="55">
        <v>75863.825371516956</v>
      </c>
      <c r="C54" s="56">
        <v>15600</v>
      </c>
    </row>
    <row r="55" spans="1:3" x14ac:dyDescent="0.2">
      <c r="A55" s="54">
        <v>22750.194064511801</v>
      </c>
      <c r="B55" s="55">
        <v>84904.880130809033</v>
      </c>
      <c r="C55" s="56">
        <v>15900</v>
      </c>
    </row>
    <row r="56" spans="1:3" x14ac:dyDescent="0.2">
      <c r="A56" s="54">
        <v>7.3476634932650997E-10</v>
      </c>
      <c r="B56" s="55">
        <v>88200</v>
      </c>
      <c r="C56" s="56">
        <v>16200</v>
      </c>
    </row>
    <row r="57" spans="1:3" x14ac:dyDescent="0.2">
      <c r="A57" s="54">
        <v>-22905.485491573108</v>
      </c>
      <c r="B57" s="55">
        <v>85484.435626582534</v>
      </c>
      <c r="C57" s="56">
        <v>16500</v>
      </c>
    </row>
    <row r="58" spans="1:3" x14ac:dyDescent="0.2">
      <c r="A58" s="54">
        <v>-44399.999999999585</v>
      </c>
      <c r="B58" s="55">
        <v>76903.055856058389</v>
      </c>
      <c r="C58" s="56">
        <v>16800</v>
      </c>
    </row>
    <row r="59" spans="1:3" x14ac:dyDescent="0.2">
      <c r="A59" s="54">
        <v>-63003.214203721589</v>
      </c>
      <c r="B59" s="55">
        <v>63003.214203721182</v>
      </c>
      <c r="C59" s="56">
        <v>17100</v>
      </c>
    </row>
    <row r="60" spans="1:3" ht="12" thickBot="1" x14ac:dyDescent="0.25">
      <c r="A60" s="57">
        <v>-77422.671098328705</v>
      </c>
      <c r="B60" s="58">
        <v>44700.000000000189</v>
      </c>
      <c r="C60" s="59">
        <v>17400</v>
      </c>
    </row>
    <row r="61" spans="1:3" ht="12" thickTop="1" x14ac:dyDescent="0.2"/>
  </sheetData>
  <phoneticPr fontId="0" type="noConversion"/>
  <pageMargins left="0.39370078740157483" right="0.39370078740157483" top="0.43307086614173229" bottom="0.78740157480314965" header="0.39370078740157483" footer="0.70866141732283472"/>
  <pageSetup paperSize="9" orientation="portrait" horizontalDpi="360" r:id="rId1"/>
  <headerFooter alignWithMargins="0">
    <oddHeader>&amp;R&amp;5&amp;F &amp;A &amp;D &amp;T &amp;P / &amp;N</oddHead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118">
    <pageSetUpPr fitToPage="1"/>
  </sheetPr>
  <dimension ref="A1:AN61"/>
  <sheetViews>
    <sheetView workbookViewId="0">
      <selection activeCell="E2" sqref="E2"/>
    </sheetView>
  </sheetViews>
  <sheetFormatPr baseColWidth="10" defaultColWidth="4" defaultRowHeight="11.25" x14ac:dyDescent="0.2"/>
  <cols>
    <col min="1" max="3" width="9.6640625" style="60" customWidth="1"/>
    <col min="4" max="4" width="7" customWidth="1"/>
    <col min="5" max="5" width="13.1640625" customWidth="1"/>
    <col min="6" max="6" width="6.6640625" customWidth="1"/>
    <col min="7" max="7" width="6.5" customWidth="1"/>
    <col min="8" max="10" width="8.83203125" customWidth="1"/>
    <col min="11" max="16" width="4.1640625" customWidth="1"/>
  </cols>
  <sheetData>
    <row r="1" spans="1:6" ht="12" thickBot="1" x14ac:dyDescent="0.25">
      <c r="A1" s="50" t="s">
        <v>1</v>
      </c>
      <c r="B1" s="50" t="s">
        <v>2</v>
      </c>
      <c r="C1" s="50" t="s">
        <v>3</v>
      </c>
      <c r="E1" s="3"/>
    </row>
    <row r="2" spans="1:6" ht="12" thickTop="1" x14ac:dyDescent="0.2">
      <c r="A2" s="51">
        <v>72000</v>
      </c>
      <c r="B2" s="52">
        <v>-1.7642137750684128E-10</v>
      </c>
      <c r="C2" s="53">
        <v>0</v>
      </c>
      <c r="E2" s="116">
        <f>0.01+LEN( "Satellite km " ) +MAX(A2:C60)</f>
        <v>88213.01</v>
      </c>
    </row>
    <row r="3" spans="1:6" x14ac:dyDescent="0.2">
      <c r="A3" s="54">
        <v>69836.437240699655</v>
      </c>
      <c r="B3" s="55">
        <v>18712.616960912183</v>
      </c>
      <c r="C3" s="56">
        <v>300</v>
      </c>
    </row>
    <row r="4" spans="1:6" x14ac:dyDescent="0.2">
      <c r="A4" s="54">
        <v>62873.444314750224</v>
      </c>
      <c r="B4" s="55">
        <v>36300</v>
      </c>
      <c r="C4" s="56">
        <v>600</v>
      </c>
    </row>
    <row r="5" spans="1:6" x14ac:dyDescent="0.2">
      <c r="A5" s="54">
        <v>51548.084348499215</v>
      </c>
      <c r="B5" s="55">
        <v>51548.084348499418</v>
      </c>
      <c r="C5" s="56">
        <v>900</v>
      </c>
    </row>
    <row r="6" spans="1:6" x14ac:dyDescent="0.2">
      <c r="A6" s="54">
        <v>36600.000000000233</v>
      </c>
      <c r="B6" s="55">
        <v>63393.059557020773</v>
      </c>
      <c r="C6" s="56">
        <v>1200</v>
      </c>
      <c r="F6" t="s">
        <v>30</v>
      </c>
    </row>
    <row r="7" spans="1:6" x14ac:dyDescent="0.2">
      <c r="A7" s="54">
        <v>19023.199815035434</v>
      </c>
      <c r="B7" s="55">
        <v>70995.548232246481</v>
      </c>
      <c r="C7" s="56">
        <v>1500</v>
      </c>
      <c r="F7" t="s">
        <v>79</v>
      </c>
    </row>
    <row r="8" spans="1:6" x14ac:dyDescent="0.2">
      <c r="A8" s="54">
        <v>5.7863811398634057E-10</v>
      </c>
      <c r="B8" s="55">
        <v>73800</v>
      </c>
      <c r="C8" s="56">
        <v>1800</v>
      </c>
    </row>
    <row r="9" spans="1:6" x14ac:dyDescent="0.2">
      <c r="A9" s="54">
        <v>-19178.491242096839</v>
      </c>
      <c r="B9" s="55">
        <v>71575.103728019953</v>
      </c>
      <c r="C9" s="56">
        <v>2100</v>
      </c>
    </row>
    <row r="10" spans="1:6" x14ac:dyDescent="0.2">
      <c r="A10" s="54">
        <v>-37199.999999999687</v>
      </c>
      <c r="B10" s="55">
        <v>64432.290041562424</v>
      </c>
      <c r="C10" s="56">
        <v>2400</v>
      </c>
    </row>
    <row r="11" spans="1:6" x14ac:dyDescent="0.2">
      <c r="A11" s="54">
        <v>-52820.876554635295</v>
      </c>
      <c r="B11" s="55">
        <v>52820.876554634902</v>
      </c>
      <c r="C11" s="56">
        <v>2700</v>
      </c>
    </row>
    <row r="12" spans="1:6" x14ac:dyDescent="0.2">
      <c r="A12" s="54">
        <v>-64951.905283832828</v>
      </c>
      <c r="B12" s="55">
        <v>37500.000000000124</v>
      </c>
      <c r="C12" s="56">
        <v>3000</v>
      </c>
    </row>
    <row r="13" spans="1:6" x14ac:dyDescent="0.2">
      <c r="A13" s="54">
        <v>-72734.214719566691</v>
      </c>
      <c r="B13" s="55">
        <v>19489.074096220367</v>
      </c>
      <c r="C13" s="56">
        <v>3300</v>
      </c>
    </row>
    <row r="14" spans="1:6" x14ac:dyDescent="0.2">
      <c r="A14" s="54">
        <v>-75600</v>
      </c>
      <c r="B14" s="55">
        <v>-7.4080585416025357E-11</v>
      </c>
      <c r="C14" s="56">
        <v>3600</v>
      </c>
    </row>
    <row r="15" spans="1:6" x14ac:dyDescent="0.2">
      <c r="A15" s="54">
        <v>-73313.770215340381</v>
      </c>
      <c r="B15" s="55">
        <v>-19644.365523280983</v>
      </c>
      <c r="C15" s="56">
        <v>3900</v>
      </c>
    </row>
    <row r="16" spans="1:6" x14ac:dyDescent="0.2">
      <c r="A16" s="54">
        <v>-65991.135768374079</v>
      </c>
      <c r="B16" s="55">
        <v>-38100.000000000262</v>
      </c>
      <c r="C16" s="56">
        <v>4200</v>
      </c>
    </row>
    <row r="17" spans="1:40" x14ac:dyDescent="0.2">
      <c r="A17" s="54">
        <v>-54093.668760770975</v>
      </c>
      <c r="B17" s="55">
        <v>-54093.668760770794</v>
      </c>
      <c r="C17" s="56">
        <v>4500</v>
      </c>
      <c r="M17" t="s">
        <v>18</v>
      </c>
      <c r="AN17" t="s">
        <v>83</v>
      </c>
    </row>
    <row r="18" spans="1:40" x14ac:dyDescent="0.2">
      <c r="A18" s="54">
        <v>-38400.000000000487</v>
      </c>
      <c r="B18" s="55">
        <v>-66510.751010644599</v>
      </c>
      <c r="C18" s="56">
        <v>4800</v>
      </c>
    </row>
    <row r="19" spans="1:40" x14ac:dyDescent="0.2">
      <c r="A19" s="54">
        <v>-19954.94837740426</v>
      </c>
      <c r="B19" s="55">
        <v>-74472.881206887192</v>
      </c>
      <c r="C19" s="56">
        <v>5100</v>
      </c>
      <c r="I19" s="6"/>
    </row>
    <row r="20" spans="1:40" x14ac:dyDescent="0.2">
      <c r="A20" s="54">
        <v>-3.4136697375092284E-10</v>
      </c>
      <c r="B20" s="55">
        <v>-77400</v>
      </c>
      <c r="C20" s="56">
        <v>5400</v>
      </c>
    </row>
    <row r="21" spans="1:40" x14ac:dyDescent="0.2">
      <c r="A21" s="54">
        <v>20110.239804466175</v>
      </c>
      <c r="B21" s="55">
        <v>-75052.436702660518</v>
      </c>
      <c r="C21" s="56">
        <v>5700</v>
      </c>
    </row>
    <row r="22" spans="1:40" x14ac:dyDescent="0.2">
      <c r="A22" s="54">
        <v>38999.999999999898</v>
      </c>
      <c r="B22" s="55">
        <v>-67549.981495186265</v>
      </c>
      <c r="C22" s="56">
        <v>6000</v>
      </c>
    </row>
    <row r="23" spans="1:40" x14ac:dyDescent="0.2">
      <c r="A23" s="54">
        <v>55366.460966906277</v>
      </c>
      <c r="B23" s="55">
        <v>-55366.460966907063</v>
      </c>
      <c r="C23" s="56">
        <v>6300</v>
      </c>
    </row>
    <row r="24" spans="1:40" x14ac:dyDescent="0.2">
      <c r="A24" s="54">
        <v>68069.59673745693</v>
      </c>
      <c r="B24" s="55">
        <v>-39299.999999999898</v>
      </c>
      <c r="C24" s="56">
        <v>6600</v>
      </c>
    </row>
    <row r="25" spans="1:40" x14ac:dyDescent="0.2">
      <c r="A25" s="54">
        <v>76211.547694207402</v>
      </c>
      <c r="B25" s="55">
        <v>-20420.822658589204</v>
      </c>
      <c r="C25" s="56">
        <v>6900</v>
      </c>
    </row>
    <row r="26" spans="1:40" x14ac:dyDescent="0.2">
      <c r="A26" s="54">
        <v>79200</v>
      </c>
      <c r="B26" s="55">
        <v>3.492799799387214E-10</v>
      </c>
      <c r="C26" s="56">
        <v>7200</v>
      </c>
    </row>
    <row r="27" spans="1:40" x14ac:dyDescent="0.2">
      <c r="A27" s="54">
        <v>76791.10318998096</v>
      </c>
      <c r="B27" s="55">
        <v>20576.114085650304</v>
      </c>
      <c r="C27" s="56">
        <v>7500</v>
      </c>
    </row>
    <row r="28" spans="1:40" x14ac:dyDescent="0.2">
      <c r="A28" s="54">
        <v>69108.827221998479</v>
      </c>
      <c r="B28" s="55">
        <v>39899.999999999527</v>
      </c>
      <c r="C28" s="56">
        <v>7800</v>
      </c>
    </row>
    <row r="29" spans="1:40" x14ac:dyDescent="0.2">
      <c r="A29" s="54">
        <v>56639.253173042365</v>
      </c>
      <c r="B29" s="55">
        <v>56639.253173042547</v>
      </c>
      <c r="C29" s="56">
        <v>8100</v>
      </c>
    </row>
    <row r="30" spans="1:40" x14ac:dyDescent="0.2">
      <c r="A30" s="54">
        <v>40200.000000000276</v>
      </c>
      <c r="B30" s="55">
        <v>69628.442464268708</v>
      </c>
      <c r="C30" s="56">
        <v>8400</v>
      </c>
    </row>
    <row r="31" spans="1:40" x14ac:dyDescent="0.2">
      <c r="A31" s="54">
        <v>20886.696939773061</v>
      </c>
      <c r="B31" s="55">
        <v>77950.214181527917</v>
      </c>
      <c r="C31" s="56">
        <v>8700</v>
      </c>
    </row>
    <row r="32" spans="1:40" x14ac:dyDescent="0.2">
      <c r="A32" s="54">
        <v>7.9398401915675709E-11</v>
      </c>
      <c r="B32" s="55">
        <v>81000</v>
      </c>
      <c r="C32" s="56">
        <v>9000</v>
      </c>
    </row>
    <row r="33" spans="1:24" x14ac:dyDescent="0.2">
      <c r="A33" s="54">
        <v>-21041.988366834416</v>
      </c>
      <c r="B33" s="55">
        <v>78529.769677301389</v>
      </c>
      <c r="C33" s="56">
        <v>9300</v>
      </c>
    </row>
    <row r="34" spans="1:24" x14ac:dyDescent="0.2">
      <c r="A34" s="54">
        <v>-40800.000000000138</v>
      </c>
      <c r="B34" s="55">
        <v>70667.672948810112</v>
      </c>
      <c r="C34" s="56">
        <v>9600</v>
      </c>
      <c r="X34" t="s">
        <v>19</v>
      </c>
    </row>
    <row r="35" spans="1:24" x14ac:dyDescent="0.2">
      <c r="A35" s="54">
        <v>-57912.045379178031</v>
      </c>
      <c r="B35" s="55">
        <v>57912.045379178453</v>
      </c>
      <c r="C35" s="56">
        <v>9900</v>
      </c>
    </row>
    <row r="36" spans="1:24" x14ac:dyDescent="0.2">
      <c r="A36" s="54">
        <v>-71187.288191081068</v>
      </c>
      <c r="B36" s="55">
        <v>41099.999999999651</v>
      </c>
      <c r="C36" s="56">
        <v>10200</v>
      </c>
    </row>
    <row r="37" spans="1:24" x14ac:dyDescent="0.2">
      <c r="A37" s="54">
        <v>-79688.880668848113</v>
      </c>
      <c r="B37" s="55">
        <v>21352.57122095802</v>
      </c>
      <c r="C37" s="56">
        <v>10500</v>
      </c>
    </row>
    <row r="38" spans="1:24" x14ac:dyDescent="0.2">
      <c r="A38" s="54">
        <v>-82800</v>
      </c>
      <c r="B38" s="55">
        <v>5.2748196435747907E-10</v>
      </c>
      <c r="C38" s="56">
        <v>10800</v>
      </c>
    </row>
    <row r="39" spans="1:24" x14ac:dyDescent="0.2">
      <c r="A39" s="54">
        <v>-80268.436164621526</v>
      </c>
      <c r="B39" s="55">
        <v>-21507.862648019654</v>
      </c>
      <c r="C39" s="56">
        <v>11100</v>
      </c>
    </row>
    <row r="40" spans="1:24" x14ac:dyDescent="0.2">
      <c r="A40" s="54">
        <v>-72226.518675622327</v>
      </c>
      <c r="B40" s="55">
        <v>-41699.999999999753</v>
      </c>
      <c r="C40" s="56">
        <v>11400</v>
      </c>
    </row>
    <row r="41" spans="1:24" x14ac:dyDescent="0.2">
      <c r="A41" s="54">
        <v>-59184.837585313726</v>
      </c>
      <c r="B41" s="55">
        <v>-59184.83758531433</v>
      </c>
      <c r="C41" s="56">
        <v>11700</v>
      </c>
    </row>
    <row r="42" spans="1:24" x14ac:dyDescent="0.2">
      <c r="A42" s="54">
        <v>-42000</v>
      </c>
      <c r="B42" s="55">
        <v>-72746.133917892817</v>
      </c>
      <c r="C42" s="56">
        <v>12000</v>
      </c>
    </row>
    <row r="43" spans="1:24" x14ac:dyDescent="0.2">
      <c r="A43" s="54">
        <v>-21818.445502143</v>
      </c>
      <c r="B43" s="55">
        <v>-81427.547156168323</v>
      </c>
      <c r="C43" s="56">
        <v>12300</v>
      </c>
    </row>
    <row r="44" spans="1:24" x14ac:dyDescent="0.2">
      <c r="A44" s="54">
        <v>2.0726760151940082E-10</v>
      </c>
      <c r="B44" s="55">
        <v>-84600</v>
      </c>
      <c r="C44" s="56">
        <v>12600</v>
      </c>
    </row>
    <row r="45" spans="1:24" x14ac:dyDescent="0.2">
      <c r="A45" s="54">
        <v>21973.736929203751</v>
      </c>
      <c r="B45" s="55">
        <v>-82007.102651941968</v>
      </c>
      <c r="C45" s="56">
        <v>12900</v>
      </c>
    </row>
    <row r="46" spans="1:24" x14ac:dyDescent="0.2">
      <c r="A46" s="54">
        <v>42600.0000000004</v>
      </c>
      <c r="B46" s="55">
        <v>-73785.364402433945</v>
      </c>
      <c r="C46" s="56">
        <v>13200</v>
      </c>
    </row>
    <row r="47" spans="1:24" x14ac:dyDescent="0.2">
      <c r="A47" s="54">
        <v>60457.629791449799</v>
      </c>
      <c r="B47" s="55">
        <v>-60457.629791449828</v>
      </c>
      <c r="C47" s="56">
        <v>13500</v>
      </c>
    </row>
    <row r="48" spans="1:24" x14ac:dyDescent="0.2">
      <c r="A48" s="54">
        <v>74304.979644704581</v>
      </c>
      <c r="B48" s="55">
        <v>-42900.000000000437</v>
      </c>
      <c r="C48" s="56">
        <v>13800</v>
      </c>
    </row>
    <row r="49" spans="1:3" x14ac:dyDescent="0.2">
      <c r="A49" s="54">
        <v>83166.213643488838</v>
      </c>
      <c r="B49" s="55">
        <v>-22284.319783326817</v>
      </c>
      <c r="C49" s="56">
        <v>14100</v>
      </c>
    </row>
    <row r="50" spans="1:3" x14ac:dyDescent="0.2">
      <c r="A50" s="54">
        <v>86400</v>
      </c>
      <c r="B50" s="55">
        <v>-2.5404678360985145E-10</v>
      </c>
      <c r="C50" s="56">
        <v>14400</v>
      </c>
    </row>
    <row r="51" spans="1:3" x14ac:dyDescent="0.2">
      <c r="A51" s="54">
        <v>83745.769139262091</v>
      </c>
      <c r="B51" s="55">
        <v>22439.611210389019</v>
      </c>
      <c r="C51" s="56">
        <v>14700</v>
      </c>
    </row>
    <row r="52" spans="1:3" x14ac:dyDescent="0.2">
      <c r="A52" s="54">
        <v>75344.210129246159</v>
      </c>
      <c r="B52" s="55">
        <v>43500</v>
      </c>
      <c r="C52" s="56">
        <v>15000</v>
      </c>
    </row>
    <row r="53" spans="1:3" x14ac:dyDescent="0.2">
      <c r="A53" s="54">
        <v>61730.421997585945</v>
      </c>
      <c r="B53" s="55">
        <v>61730.421997585254</v>
      </c>
      <c r="C53" s="56">
        <v>15300</v>
      </c>
    </row>
    <row r="54" spans="1:3" x14ac:dyDescent="0.2">
      <c r="A54" s="54">
        <v>43799.999999999774</v>
      </c>
      <c r="B54" s="55">
        <v>75863.825371516956</v>
      </c>
      <c r="C54" s="56">
        <v>15600</v>
      </c>
    </row>
    <row r="55" spans="1:3" x14ac:dyDescent="0.2">
      <c r="A55" s="54">
        <v>22750.194064511801</v>
      </c>
      <c r="B55" s="55">
        <v>84904.880130809033</v>
      </c>
      <c r="C55" s="56">
        <v>15900</v>
      </c>
    </row>
    <row r="56" spans="1:3" x14ac:dyDescent="0.2">
      <c r="A56" s="54">
        <v>7.3476634932650997E-10</v>
      </c>
      <c r="B56" s="55">
        <v>88200</v>
      </c>
      <c r="C56" s="56">
        <v>16200</v>
      </c>
    </row>
    <row r="57" spans="1:3" x14ac:dyDescent="0.2">
      <c r="A57" s="54">
        <v>-22905.485491573108</v>
      </c>
      <c r="B57" s="55">
        <v>85484.435626582534</v>
      </c>
      <c r="C57" s="56">
        <v>16500</v>
      </c>
    </row>
    <row r="58" spans="1:3" x14ac:dyDescent="0.2">
      <c r="A58" s="54">
        <v>-44399.999999999585</v>
      </c>
      <c r="B58" s="55">
        <v>76903.055856058389</v>
      </c>
      <c r="C58" s="56">
        <v>16800</v>
      </c>
    </row>
    <row r="59" spans="1:3" x14ac:dyDescent="0.2">
      <c r="A59" s="54">
        <v>-63003.214203721589</v>
      </c>
      <c r="B59" s="55">
        <v>63003.214203721182</v>
      </c>
      <c r="C59" s="56">
        <v>17100</v>
      </c>
    </row>
    <row r="60" spans="1:3" ht="12" thickBot="1" x14ac:dyDescent="0.25">
      <c r="A60" s="57">
        <v>-77422.671098328705</v>
      </c>
      <c r="B60" s="58">
        <v>44700.000000000189</v>
      </c>
      <c r="C60" s="59">
        <v>17400</v>
      </c>
    </row>
    <row r="61" spans="1:3" ht="12" thickTop="1" x14ac:dyDescent="0.2"/>
  </sheetData>
  <phoneticPr fontId="0" type="noConversion"/>
  <pageMargins left="0.39370078740157483" right="0.39370078740157483" top="0.43307086614173229" bottom="0.78740157480314965" header="0.39370078740157483" footer="0.70866141732283472"/>
  <pageSetup paperSize="9" orientation="portrait" horizontalDpi="360" copies="0" r:id="rId1"/>
  <headerFooter alignWithMargins="0">
    <oddHeader>&amp;R&amp;5&amp;F &amp;A &amp;D &amp;T &amp;P / &amp;N</oddHead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114">
    <pageSetUpPr fitToPage="1"/>
  </sheetPr>
  <dimension ref="A1:Y79"/>
  <sheetViews>
    <sheetView workbookViewId="0">
      <selection activeCell="D15" sqref="D15"/>
    </sheetView>
  </sheetViews>
  <sheetFormatPr baseColWidth="10" defaultColWidth="4" defaultRowHeight="11.25" x14ac:dyDescent="0.2"/>
  <cols>
    <col min="1" max="1" width="17.33203125" customWidth="1"/>
    <col min="2" max="3" width="6.5" customWidth="1"/>
    <col min="4" max="4" width="7" customWidth="1"/>
    <col min="5" max="6" width="6.6640625" customWidth="1"/>
    <col min="7" max="7" width="6.5" customWidth="1"/>
    <col min="8" max="10" width="8.83203125" customWidth="1"/>
    <col min="11" max="16" width="4.1640625" customWidth="1"/>
  </cols>
  <sheetData>
    <row r="1" spans="1:5" x14ac:dyDescent="0.2">
      <c r="A1" s="1" t="s">
        <v>14</v>
      </c>
      <c r="B1" t="s">
        <v>17</v>
      </c>
      <c r="D1" s="1" t="s">
        <v>15</v>
      </c>
      <c r="E1" s="3"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5" x14ac:dyDescent="0.2">
      <c r="A2" s="2">
        <v>37987</v>
      </c>
      <c r="B2" t="s">
        <v>8</v>
      </c>
    </row>
    <row r="4" spans="1:5" x14ac:dyDescent="0.2">
      <c r="A4" s="1" t="s">
        <v>9</v>
      </c>
    </row>
    <row r="6" spans="1:5" x14ac:dyDescent="0.2">
      <c r="A6" s="1" t="s">
        <v>10</v>
      </c>
    </row>
    <row r="7" spans="1:5" x14ac:dyDescent="0.2">
      <c r="A7" s="4" t="s">
        <v>0</v>
      </c>
      <c r="B7">
        <f>PI()/180</f>
        <v>1.7453292519943295E-2</v>
      </c>
    </row>
    <row r="10" spans="1:5" x14ac:dyDescent="0.2">
      <c r="A10" s="1" t="s">
        <v>11</v>
      </c>
    </row>
    <row r="12" spans="1:5" x14ac:dyDescent="0.2">
      <c r="A12" s="1" t="s">
        <v>12</v>
      </c>
    </row>
    <row r="15" spans="1:5" x14ac:dyDescent="0.2">
      <c r="A15" s="1" t="s">
        <v>13</v>
      </c>
      <c r="D15" s="116">
        <f>LEN("Helix ")+MAX(E20:G78)</f>
        <v>8820006</v>
      </c>
    </row>
    <row r="17" spans="3:25" x14ac:dyDescent="0.2">
      <c r="M17" t="s">
        <v>18</v>
      </c>
      <c r="Y17" t="s">
        <v>76</v>
      </c>
    </row>
    <row r="18" spans="3:25" x14ac:dyDescent="0.2">
      <c r="D18" t="s">
        <v>25</v>
      </c>
      <c r="E18" s="5">
        <v>2000</v>
      </c>
      <c r="F18" s="5">
        <v>2000</v>
      </c>
      <c r="G18" s="5">
        <v>3000</v>
      </c>
    </row>
    <row r="19" spans="3:25" ht="12" thickBot="1" x14ac:dyDescent="0.25">
      <c r="D19" t="s">
        <v>4</v>
      </c>
      <c r="E19" s="6" t="s">
        <v>1</v>
      </c>
      <c r="F19" s="6" t="s">
        <v>2</v>
      </c>
      <c r="G19" s="6" t="s">
        <v>3</v>
      </c>
      <c r="I19" s="6"/>
    </row>
    <row r="20" spans="3:25" ht="12" thickTop="1" x14ac:dyDescent="0.2">
      <c r="C20">
        <v>15</v>
      </c>
      <c r="D20">
        <v>3600</v>
      </c>
      <c r="E20" s="17">
        <f t="shared" ref="E20:E51" si="0">$E$18*D20*COS(D20*rad)</f>
        <v>7200000</v>
      </c>
      <c r="F20" s="18">
        <f t="shared" ref="F20:F51" si="1">$F$18*D20*SIN(D20*rad)</f>
        <v>-1.7642137750684128E-8</v>
      </c>
      <c r="G20" s="19">
        <v>0</v>
      </c>
    </row>
    <row r="21" spans="3:25" x14ac:dyDescent="0.2">
      <c r="D21">
        <f t="shared" ref="D21:D52" si="2">+D20+$C$20</f>
        <v>3615</v>
      </c>
      <c r="E21" s="20">
        <f>$E$18*D21*COS(D21*rad)</f>
        <v>6983643.7240699651</v>
      </c>
      <c r="F21" s="12">
        <f t="shared" si="1"/>
        <v>1871261.6960912182</v>
      </c>
      <c r="G21" s="21">
        <f t="shared" ref="G21:G52" si="3">+G20+$G$18</f>
        <v>3000</v>
      </c>
    </row>
    <row r="22" spans="3:25" x14ac:dyDescent="0.2">
      <c r="D22">
        <f t="shared" si="2"/>
        <v>3630</v>
      </c>
      <c r="E22" s="20">
        <f t="shared" si="0"/>
        <v>6287344.4314750228</v>
      </c>
      <c r="F22" s="12">
        <f t="shared" si="1"/>
        <v>3630000.0000000033</v>
      </c>
      <c r="G22" s="21">
        <f t="shared" si="3"/>
        <v>6000</v>
      </c>
    </row>
    <row r="23" spans="3:25" x14ac:dyDescent="0.2">
      <c r="D23">
        <f t="shared" si="2"/>
        <v>3645</v>
      </c>
      <c r="E23" s="20">
        <f>$E$18*D23*COS(D23*rad)</f>
        <v>5154808.4348499216</v>
      </c>
      <c r="F23" s="12">
        <f t="shared" si="1"/>
        <v>5154808.4348499412</v>
      </c>
      <c r="G23" s="21">
        <f t="shared" si="3"/>
        <v>9000</v>
      </c>
    </row>
    <row r="24" spans="3:25" x14ac:dyDescent="0.2">
      <c r="D24">
        <f t="shared" si="2"/>
        <v>3660</v>
      </c>
      <c r="E24" s="20">
        <f t="shared" si="0"/>
        <v>3660000.0000000237</v>
      </c>
      <c r="F24" s="12">
        <f t="shared" si="1"/>
        <v>6339305.9557020776</v>
      </c>
      <c r="G24" s="21">
        <f t="shared" si="3"/>
        <v>12000</v>
      </c>
    </row>
    <row r="25" spans="3:25" x14ac:dyDescent="0.2">
      <c r="D25">
        <f t="shared" si="2"/>
        <v>3675</v>
      </c>
      <c r="E25" s="20">
        <f t="shared" si="0"/>
        <v>1902319.9815035434</v>
      </c>
      <c r="F25" s="12">
        <f t="shared" si="1"/>
        <v>7099554.8232246479</v>
      </c>
      <c r="G25" s="21">
        <f t="shared" si="3"/>
        <v>15000</v>
      </c>
    </row>
    <row r="26" spans="3:25" x14ac:dyDescent="0.2">
      <c r="D26">
        <f t="shared" si="2"/>
        <v>3690</v>
      </c>
      <c r="E26" s="20">
        <f t="shared" si="0"/>
        <v>5.7863811398634057E-8</v>
      </c>
      <c r="F26" s="12">
        <f t="shared" si="1"/>
        <v>7380000</v>
      </c>
      <c r="G26" s="21">
        <f t="shared" si="3"/>
        <v>18000</v>
      </c>
    </row>
    <row r="27" spans="3:25" x14ac:dyDescent="0.2">
      <c r="D27">
        <f>+D26+$C$20</f>
        <v>3705</v>
      </c>
      <c r="E27" s="20">
        <f t="shared" si="0"/>
        <v>-1917849.1242096841</v>
      </c>
      <c r="F27" s="12">
        <f t="shared" si="1"/>
        <v>7157510.3728019949</v>
      </c>
      <c r="G27" s="21">
        <f>+G26+$G$18</f>
        <v>21000</v>
      </c>
    </row>
    <row r="28" spans="3:25" x14ac:dyDescent="0.2">
      <c r="D28">
        <f t="shared" si="2"/>
        <v>3720</v>
      </c>
      <c r="E28" s="20">
        <f t="shared" si="0"/>
        <v>-3719999.9999999688</v>
      </c>
      <c r="F28" s="12">
        <f t="shared" si="1"/>
        <v>6443229.0041562421</v>
      </c>
      <c r="G28" s="21">
        <f t="shared" si="3"/>
        <v>24000</v>
      </c>
    </row>
    <row r="29" spans="3:25" x14ac:dyDescent="0.2">
      <c r="D29">
        <f t="shared" si="2"/>
        <v>3735</v>
      </c>
      <c r="E29" s="20">
        <f t="shared" si="0"/>
        <v>-5282087.6554635298</v>
      </c>
      <c r="F29" s="12">
        <f t="shared" si="1"/>
        <v>5282087.6554634906</v>
      </c>
      <c r="G29" s="21">
        <f t="shared" si="3"/>
        <v>27000</v>
      </c>
    </row>
    <row r="30" spans="3:25" x14ac:dyDescent="0.2">
      <c r="D30">
        <f t="shared" si="2"/>
        <v>3750</v>
      </c>
      <c r="E30" s="20">
        <f t="shared" si="0"/>
        <v>-6495190.5283832829</v>
      </c>
      <c r="F30" s="12">
        <f t="shared" si="1"/>
        <v>3750000.0000000126</v>
      </c>
      <c r="G30" s="21">
        <f t="shared" si="3"/>
        <v>30000</v>
      </c>
    </row>
    <row r="31" spans="3:25" x14ac:dyDescent="0.2">
      <c r="D31">
        <f t="shared" si="2"/>
        <v>3765</v>
      </c>
      <c r="E31" s="20">
        <f t="shared" si="0"/>
        <v>-7273421.4719566694</v>
      </c>
      <c r="F31" s="12">
        <f t="shared" si="1"/>
        <v>1948907.4096220369</v>
      </c>
      <c r="G31" s="21">
        <f t="shared" si="3"/>
        <v>33000</v>
      </c>
    </row>
    <row r="32" spans="3:25" x14ac:dyDescent="0.2">
      <c r="D32">
        <f t="shared" si="2"/>
        <v>3780</v>
      </c>
      <c r="E32" s="20">
        <f t="shared" si="0"/>
        <v>-7560000</v>
      </c>
      <c r="F32" s="12">
        <f t="shared" si="1"/>
        <v>-7.4080585416025357E-9</v>
      </c>
      <c r="G32" s="21">
        <f t="shared" si="3"/>
        <v>36000</v>
      </c>
    </row>
    <row r="33" spans="4:24" x14ac:dyDescent="0.2">
      <c r="D33">
        <f t="shared" si="2"/>
        <v>3795</v>
      </c>
      <c r="E33" s="20">
        <f t="shared" si="0"/>
        <v>-7331377.0215340378</v>
      </c>
      <c r="F33" s="12">
        <f t="shared" si="1"/>
        <v>-1964436.5523280983</v>
      </c>
      <c r="G33" s="21">
        <f t="shared" si="3"/>
        <v>39000</v>
      </c>
    </row>
    <row r="34" spans="4:24" x14ac:dyDescent="0.2">
      <c r="D34">
        <f t="shared" si="2"/>
        <v>3810</v>
      </c>
      <c r="E34" s="20">
        <f t="shared" si="0"/>
        <v>-6599113.5768374074</v>
      </c>
      <c r="F34" s="12">
        <f t="shared" si="1"/>
        <v>-3810000.0000000261</v>
      </c>
      <c r="G34" s="21">
        <f t="shared" si="3"/>
        <v>42000</v>
      </c>
      <c r="X34" t="s">
        <v>19</v>
      </c>
    </row>
    <row r="35" spans="4:24" x14ac:dyDescent="0.2">
      <c r="D35">
        <f t="shared" si="2"/>
        <v>3825</v>
      </c>
      <c r="E35" s="20">
        <f t="shared" si="0"/>
        <v>-5409366.8760770978</v>
      </c>
      <c r="F35" s="12">
        <f t="shared" si="1"/>
        <v>-5409366.8760770792</v>
      </c>
      <c r="G35" s="21">
        <f t="shared" si="3"/>
        <v>45000</v>
      </c>
    </row>
    <row r="36" spans="4:24" x14ac:dyDescent="0.2">
      <c r="D36">
        <f t="shared" si="2"/>
        <v>3840</v>
      </c>
      <c r="E36" s="20">
        <f t="shared" si="0"/>
        <v>-3840000.0000000484</v>
      </c>
      <c r="F36" s="12">
        <f t="shared" si="1"/>
        <v>-6651075.1010644604</v>
      </c>
      <c r="G36" s="21">
        <f t="shared" si="3"/>
        <v>48000</v>
      </c>
    </row>
    <row r="37" spans="4:24" x14ac:dyDescent="0.2">
      <c r="D37">
        <f t="shared" si="2"/>
        <v>3855</v>
      </c>
      <c r="E37" s="20">
        <f t="shared" si="0"/>
        <v>-1995494.837740426</v>
      </c>
      <c r="F37" s="12">
        <f t="shared" si="1"/>
        <v>-7447288.1206887197</v>
      </c>
      <c r="G37" s="21">
        <f t="shared" si="3"/>
        <v>51000</v>
      </c>
    </row>
    <row r="38" spans="4:24" x14ac:dyDescent="0.2">
      <c r="D38">
        <f t="shared" si="2"/>
        <v>3870</v>
      </c>
      <c r="E38" s="20">
        <f t="shared" si="0"/>
        <v>-3.4136697375092284E-8</v>
      </c>
      <c r="F38" s="12">
        <f t="shared" si="1"/>
        <v>-7740000</v>
      </c>
      <c r="G38" s="21">
        <f t="shared" si="3"/>
        <v>54000</v>
      </c>
    </row>
    <row r="39" spans="4:24" x14ac:dyDescent="0.2">
      <c r="D39">
        <f t="shared" si="2"/>
        <v>3885</v>
      </c>
      <c r="E39" s="20">
        <f t="shared" si="0"/>
        <v>2011023.9804466176</v>
      </c>
      <c r="F39" s="12">
        <f t="shared" si="1"/>
        <v>-7505243.6702660518</v>
      </c>
      <c r="G39" s="21">
        <f t="shared" si="3"/>
        <v>57000</v>
      </c>
    </row>
    <row r="40" spans="4:24" x14ac:dyDescent="0.2">
      <c r="D40">
        <f t="shared" si="2"/>
        <v>3900</v>
      </c>
      <c r="E40" s="20">
        <f t="shared" si="0"/>
        <v>3899999.9999999902</v>
      </c>
      <c r="F40" s="12">
        <f t="shared" si="1"/>
        <v>-6754998.1495186267</v>
      </c>
      <c r="G40" s="21">
        <f t="shared" si="3"/>
        <v>60000</v>
      </c>
    </row>
    <row r="41" spans="4:24" x14ac:dyDescent="0.2">
      <c r="D41">
        <f t="shared" si="2"/>
        <v>3915</v>
      </c>
      <c r="E41" s="20">
        <f t="shared" si="0"/>
        <v>5536646.0966906277</v>
      </c>
      <c r="F41" s="12">
        <f t="shared" si="1"/>
        <v>-5536646.0966907069</v>
      </c>
      <c r="G41" s="21">
        <f t="shared" si="3"/>
        <v>63000</v>
      </c>
    </row>
    <row r="42" spans="4:24" x14ac:dyDescent="0.2">
      <c r="D42">
        <f t="shared" si="2"/>
        <v>3930</v>
      </c>
      <c r="E42" s="20">
        <f t="shared" si="0"/>
        <v>6806959.6737456936</v>
      </c>
      <c r="F42" s="12">
        <f t="shared" si="1"/>
        <v>-3929999.9999999898</v>
      </c>
      <c r="G42" s="21">
        <f t="shared" si="3"/>
        <v>66000</v>
      </c>
    </row>
    <row r="43" spans="4:24" x14ac:dyDescent="0.2">
      <c r="D43">
        <f t="shared" si="2"/>
        <v>3945</v>
      </c>
      <c r="E43" s="20">
        <f t="shared" si="0"/>
        <v>7621154.7694207402</v>
      </c>
      <c r="F43" s="12">
        <f t="shared" si="1"/>
        <v>-2042082.2658589205</v>
      </c>
      <c r="G43" s="21">
        <f t="shared" si="3"/>
        <v>69000</v>
      </c>
    </row>
    <row r="44" spans="4:24" x14ac:dyDescent="0.2">
      <c r="D44">
        <f t="shared" si="2"/>
        <v>3960</v>
      </c>
      <c r="E44" s="20">
        <f t="shared" si="0"/>
        <v>7920000</v>
      </c>
      <c r="F44" s="12">
        <f t="shared" si="1"/>
        <v>3.492799799387214E-8</v>
      </c>
      <c r="G44" s="21">
        <f t="shared" si="3"/>
        <v>72000</v>
      </c>
    </row>
    <row r="45" spans="4:24" x14ac:dyDescent="0.2">
      <c r="D45">
        <f t="shared" si="2"/>
        <v>3975</v>
      </c>
      <c r="E45" s="20">
        <f t="shared" si="0"/>
        <v>7679110.3189980956</v>
      </c>
      <c r="F45" s="12">
        <f t="shared" si="1"/>
        <v>2057611.4085650307</v>
      </c>
      <c r="G45" s="21">
        <f t="shared" si="3"/>
        <v>75000</v>
      </c>
    </row>
    <row r="46" spans="4:24" x14ac:dyDescent="0.2">
      <c r="D46">
        <f t="shared" si="2"/>
        <v>3990</v>
      </c>
      <c r="E46" s="20">
        <f t="shared" si="0"/>
        <v>6910882.7221998479</v>
      </c>
      <c r="F46" s="12">
        <f t="shared" si="1"/>
        <v>3989999.9999999525</v>
      </c>
      <c r="G46" s="21">
        <f t="shared" si="3"/>
        <v>78000</v>
      </c>
    </row>
    <row r="47" spans="4:24" x14ac:dyDescent="0.2">
      <c r="D47">
        <f t="shared" si="2"/>
        <v>4005</v>
      </c>
      <c r="E47" s="20">
        <f t="shared" si="0"/>
        <v>5663925.3173042359</v>
      </c>
      <c r="F47" s="12">
        <f t="shared" si="1"/>
        <v>5663925.3173042545</v>
      </c>
      <c r="G47" s="21">
        <f t="shared" si="3"/>
        <v>81000</v>
      </c>
    </row>
    <row r="48" spans="4:24" x14ac:dyDescent="0.2">
      <c r="D48">
        <f t="shared" si="2"/>
        <v>4020</v>
      </c>
      <c r="E48" s="20">
        <f t="shared" si="0"/>
        <v>4020000.0000000275</v>
      </c>
      <c r="F48" s="12">
        <f t="shared" si="1"/>
        <v>6962844.246426871</v>
      </c>
      <c r="G48" s="21">
        <f t="shared" si="3"/>
        <v>84000</v>
      </c>
    </row>
    <row r="49" spans="4:7" x14ac:dyDescent="0.2">
      <c r="D49">
        <f t="shared" si="2"/>
        <v>4035</v>
      </c>
      <c r="E49" s="20">
        <f t="shared" si="0"/>
        <v>2088669.6939773061</v>
      </c>
      <c r="F49" s="12">
        <f t="shared" si="1"/>
        <v>7795021.4181527914</v>
      </c>
      <c r="G49" s="21">
        <f t="shared" si="3"/>
        <v>87000</v>
      </c>
    </row>
    <row r="50" spans="4:7" x14ac:dyDescent="0.2">
      <c r="D50">
        <f t="shared" si="2"/>
        <v>4050</v>
      </c>
      <c r="E50" s="20">
        <f t="shared" si="0"/>
        <v>7.9398401915675709E-9</v>
      </c>
      <c r="F50" s="12">
        <f t="shared" si="1"/>
        <v>8100000</v>
      </c>
      <c r="G50" s="21">
        <f t="shared" si="3"/>
        <v>90000</v>
      </c>
    </row>
    <row r="51" spans="4:7" x14ac:dyDescent="0.2">
      <c r="D51">
        <f t="shared" si="2"/>
        <v>4065</v>
      </c>
      <c r="E51" s="20">
        <f t="shared" si="0"/>
        <v>-2104198.8366834419</v>
      </c>
      <c r="F51" s="12">
        <f t="shared" si="1"/>
        <v>7852976.9677301394</v>
      </c>
      <c r="G51" s="21">
        <f t="shared" si="3"/>
        <v>93000</v>
      </c>
    </row>
    <row r="52" spans="4:7" x14ac:dyDescent="0.2">
      <c r="D52">
        <f t="shared" si="2"/>
        <v>4080</v>
      </c>
      <c r="E52" s="20">
        <f t="shared" ref="E52:E78" si="4">$E$18*D52*COS(D52*rad)</f>
        <v>-4080000.0000000135</v>
      </c>
      <c r="F52" s="12">
        <f t="shared" ref="F52:F78" si="5">$F$18*D52*SIN(D52*rad)</f>
        <v>7066767.2948810114</v>
      </c>
      <c r="G52" s="21">
        <f t="shared" si="3"/>
        <v>96000</v>
      </c>
    </row>
    <row r="53" spans="4:7" x14ac:dyDescent="0.2">
      <c r="D53">
        <f t="shared" ref="D53:D78" si="6">+D52+$C$20</f>
        <v>4095</v>
      </c>
      <c r="E53" s="20">
        <f t="shared" si="4"/>
        <v>-5791204.537917803</v>
      </c>
      <c r="F53" s="12">
        <f t="shared" si="5"/>
        <v>5791204.5379178459</v>
      </c>
      <c r="G53" s="21">
        <f t="shared" ref="G53:G78" si="7">+G52+$G$18</f>
        <v>99000</v>
      </c>
    </row>
    <row r="54" spans="4:7" x14ac:dyDescent="0.2">
      <c r="D54">
        <f t="shared" si="6"/>
        <v>4110</v>
      </c>
      <c r="E54" s="20">
        <f t="shared" si="4"/>
        <v>-7118728.8191081062</v>
      </c>
      <c r="F54" s="12">
        <f t="shared" si="5"/>
        <v>4109999.9999999655</v>
      </c>
      <c r="G54" s="21">
        <f t="shared" si="7"/>
        <v>102000</v>
      </c>
    </row>
    <row r="55" spans="4:7" x14ac:dyDescent="0.2">
      <c r="D55">
        <f t="shared" si="6"/>
        <v>4125</v>
      </c>
      <c r="E55" s="20">
        <f t="shared" si="4"/>
        <v>-7968888.066884812</v>
      </c>
      <c r="F55" s="12">
        <f t="shared" si="5"/>
        <v>2135257.1220958019</v>
      </c>
      <c r="G55" s="21">
        <f t="shared" si="7"/>
        <v>105000</v>
      </c>
    </row>
    <row r="56" spans="4:7" x14ac:dyDescent="0.2">
      <c r="D56">
        <f t="shared" si="6"/>
        <v>4140</v>
      </c>
      <c r="E56" s="20">
        <f t="shared" si="4"/>
        <v>-8280000</v>
      </c>
      <c r="F56" s="12">
        <f t="shared" si="5"/>
        <v>5.2748196435747907E-8</v>
      </c>
      <c r="G56" s="21">
        <f t="shared" si="7"/>
        <v>108000</v>
      </c>
    </row>
    <row r="57" spans="4:7" x14ac:dyDescent="0.2">
      <c r="D57">
        <f t="shared" si="6"/>
        <v>4155</v>
      </c>
      <c r="E57" s="20">
        <f t="shared" si="4"/>
        <v>-8026843.6164621534</v>
      </c>
      <c r="F57" s="12">
        <f t="shared" si="5"/>
        <v>-2150786.2648019656</v>
      </c>
      <c r="G57" s="21">
        <f t="shared" si="7"/>
        <v>111000</v>
      </c>
    </row>
    <row r="58" spans="4:7" x14ac:dyDescent="0.2">
      <c r="D58">
        <f t="shared" si="6"/>
        <v>4170</v>
      </c>
      <c r="E58" s="20">
        <f t="shared" si="4"/>
        <v>-7222651.8675622325</v>
      </c>
      <c r="F58" s="12">
        <f t="shared" si="5"/>
        <v>-4169999.9999999749</v>
      </c>
      <c r="G58" s="21">
        <f t="shared" si="7"/>
        <v>114000</v>
      </c>
    </row>
    <row r="59" spans="4:7" x14ac:dyDescent="0.2">
      <c r="D59">
        <f t="shared" si="6"/>
        <v>4185</v>
      </c>
      <c r="E59" s="20">
        <f t="shared" si="4"/>
        <v>-5918483.7585313721</v>
      </c>
      <c r="F59" s="12">
        <f t="shared" si="5"/>
        <v>-5918483.7585314326</v>
      </c>
      <c r="G59" s="21">
        <f t="shared" si="7"/>
        <v>117000</v>
      </c>
    </row>
    <row r="60" spans="4:7" x14ac:dyDescent="0.2">
      <c r="D60">
        <f t="shared" si="6"/>
        <v>4200</v>
      </c>
      <c r="E60" s="20">
        <f t="shared" si="4"/>
        <v>-4200000.0000000037</v>
      </c>
      <c r="F60" s="12">
        <f t="shared" si="5"/>
        <v>-7274613.3917892827</v>
      </c>
      <c r="G60" s="21">
        <f t="shared" si="7"/>
        <v>120000</v>
      </c>
    </row>
    <row r="61" spans="4:7" x14ac:dyDescent="0.2">
      <c r="D61">
        <f t="shared" si="6"/>
        <v>4215</v>
      </c>
      <c r="E61" s="20">
        <f t="shared" si="4"/>
        <v>-2181844.5502142999</v>
      </c>
      <c r="F61" s="12">
        <f t="shared" si="5"/>
        <v>-8142754.7156168316</v>
      </c>
      <c r="G61" s="21">
        <f t="shared" si="7"/>
        <v>123000</v>
      </c>
    </row>
    <row r="62" spans="4:7" x14ac:dyDescent="0.2">
      <c r="D62">
        <f t="shared" si="6"/>
        <v>4230</v>
      </c>
      <c r="E62" s="20">
        <f t="shared" si="4"/>
        <v>2.0726760151940082E-8</v>
      </c>
      <c r="F62" s="12">
        <f t="shared" si="5"/>
        <v>-8460000</v>
      </c>
      <c r="G62" s="21">
        <f t="shared" si="7"/>
        <v>126000</v>
      </c>
    </row>
    <row r="63" spans="4:7" x14ac:dyDescent="0.2">
      <c r="D63">
        <f t="shared" si="6"/>
        <v>4245</v>
      </c>
      <c r="E63" s="20">
        <f t="shared" si="4"/>
        <v>2197373.6929203751</v>
      </c>
      <c r="F63" s="12">
        <f t="shared" si="5"/>
        <v>-8200710.2651941963</v>
      </c>
      <c r="G63" s="21">
        <f t="shared" si="7"/>
        <v>129000</v>
      </c>
    </row>
    <row r="64" spans="4:7" x14ac:dyDescent="0.2">
      <c r="D64">
        <f t="shared" si="6"/>
        <v>4260</v>
      </c>
      <c r="E64" s="20">
        <f t="shared" si="4"/>
        <v>4260000.00000004</v>
      </c>
      <c r="F64" s="12">
        <f t="shared" si="5"/>
        <v>-7378536.4402433941</v>
      </c>
      <c r="G64" s="21">
        <f t="shared" si="7"/>
        <v>132000</v>
      </c>
    </row>
    <row r="65" spans="4:7" x14ac:dyDescent="0.2">
      <c r="D65">
        <f t="shared" si="6"/>
        <v>4275</v>
      </c>
      <c r="E65" s="20">
        <f t="shared" si="4"/>
        <v>6045762.9791449802</v>
      </c>
      <c r="F65" s="12">
        <f t="shared" si="5"/>
        <v>-6045762.979144983</v>
      </c>
      <c r="G65" s="21">
        <f t="shared" si="7"/>
        <v>135000</v>
      </c>
    </row>
    <row r="66" spans="4:7" x14ac:dyDescent="0.2">
      <c r="D66">
        <f t="shared" si="6"/>
        <v>4290</v>
      </c>
      <c r="E66" s="20">
        <f t="shared" si="4"/>
        <v>7430497.9644704582</v>
      </c>
      <c r="F66" s="12">
        <f t="shared" si="5"/>
        <v>-4290000.0000000438</v>
      </c>
      <c r="G66" s="21">
        <f t="shared" si="7"/>
        <v>138000</v>
      </c>
    </row>
    <row r="67" spans="4:7" x14ac:dyDescent="0.2">
      <c r="D67">
        <f>+D66+$C$20</f>
        <v>4305</v>
      </c>
      <c r="E67" s="20">
        <f t="shared" si="4"/>
        <v>8316621.3643488837</v>
      </c>
      <c r="F67" s="12">
        <f t="shared" si="5"/>
        <v>-2228431.9783326816</v>
      </c>
      <c r="G67" s="21">
        <f>+G66+$G$18</f>
        <v>141000</v>
      </c>
    </row>
    <row r="68" spans="4:7" x14ac:dyDescent="0.2">
      <c r="D68">
        <f t="shared" si="6"/>
        <v>4320</v>
      </c>
      <c r="E68" s="20">
        <f t="shared" si="4"/>
        <v>8640000</v>
      </c>
      <c r="F68" s="12">
        <f t="shared" si="5"/>
        <v>-2.5404678360985145E-8</v>
      </c>
      <c r="G68" s="21">
        <f t="shared" si="7"/>
        <v>144000</v>
      </c>
    </row>
    <row r="69" spans="4:7" x14ac:dyDescent="0.2">
      <c r="D69">
        <f t="shared" si="6"/>
        <v>4335</v>
      </c>
      <c r="E69" s="20">
        <f t="shared" si="4"/>
        <v>8374576.9139262093</v>
      </c>
      <c r="F69" s="12">
        <f t="shared" si="5"/>
        <v>2243961.1210389021</v>
      </c>
      <c r="G69" s="21">
        <f t="shared" si="7"/>
        <v>147000</v>
      </c>
    </row>
    <row r="70" spans="4:7" x14ac:dyDescent="0.2">
      <c r="D70">
        <f t="shared" si="6"/>
        <v>4350</v>
      </c>
      <c r="E70" s="20">
        <f t="shared" si="4"/>
        <v>7534421.0129246162</v>
      </c>
      <c r="F70" s="12">
        <f t="shared" si="5"/>
        <v>4350000</v>
      </c>
      <c r="G70" s="21">
        <f t="shared" si="7"/>
        <v>150000</v>
      </c>
    </row>
    <row r="71" spans="4:7" x14ac:dyDescent="0.2">
      <c r="D71">
        <f t="shared" si="6"/>
        <v>4365</v>
      </c>
      <c r="E71" s="20">
        <f t="shared" si="4"/>
        <v>6173042.1997585939</v>
      </c>
      <c r="F71" s="12">
        <f t="shared" si="5"/>
        <v>6173042.199758525</v>
      </c>
      <c r="G71" s="21">
        <f t="shared" si="7"/>
        <v>153000</v>
      </c>
    </row>
    <row r="72" spans="4:7" x14ac:dyDescent="0.2">
      <c r="D72">
        <f t="shared" si="6"/>
        <v>4380</v>
      </c>
      <c r="E72" s="20">
        <f t="shared" si="4"/>
        <v>4379999.9999999776</v>
      </c>
      <c r="F72" s="12">
        <f t="shared" si="5"/>
        <v>7586382.5371516962</v>
      </c>
      <c r="G72" s="21">
        <f t="shared" si="7"/>
        <v>156000</v>
      </c>
    </row>
    <row r="73" spans="4:7" x14ac:dyDescent="0.2">
      <c r="D73">
        <f t="shared" si="6"/>
        <v>4395</v>
      </c>
      <c r="E73" s="20">
        <f t="shared" si="4"/>
        <v>2275019.4064511801</v>
      </c>
      <c r="F73" s="12">
        <f t="shared" si="5"/>
        <v>8490488.0130809043</v>
      </c>
      <c r="G73" s="21">
        <f t="shared" si="7"/>
        <v>159000</v>
      </c>
    </row>
    <row r="74" spans="4:7" x14ac:dyDescent="0.2">
      <c r="D74">
        <f t="shared" si="6"/>
        <v>4410</v>
      </c>
      <c r="E74" s="20">
        <f t="shared" si="4"/>
        <v>7.3476634932650997E-8</v>
      </c>
      <c r="F74" s="12">
        <f t="shared" si="5"/>
        <v>8820000</v>
      </c>
      <c r="G74" s="21">
        <f t="shared" si="7"/>
        <v>162000</v>
      </c>
    </row>
    <row r="75" spans="4:7" x14ac:dyDescent="0.2">
      <c r="D75">
        <f t="shared" si="6"/>
        <v>4425</v>
      </c>
      <c r="E75" s="20">
        <f t="shared" si="4"/>
        <v>-2290548.5491573112</v>
      </c>
      <c r="F75" s="12">
        <f t="shared" si="5"/>
        <v>8548443.5626582541</v>
      </c>
      <c r="G75" s="21">
        <f t="shared" si="7"/>
        <v>165000</v>
      </c>
    </row>
    <row r="76" spans="4:7" x14ac:dyDescent="0.2">
      <c r="D76">
        <f t="shared" si="6"/>
        <v>4440</v>
      </c>
      <c r="E76" s="20">
        <f t="shared" si="4"/>
        <v>-4439999.999999959</v>
      </c>
      <c r="F76" s="12">
        <f t="shared" si="5"/>
        <v>7690305.5856058393</v>
      </c>
      <c r="G76" s="21">
        <f t="shared" si="7"/>
        <v>168000</v>
      </c>
    </row>
    <row r="77" spans="4:7" x14ac:dyDescent="0.2">
      <c r="D77">
        <f t="shared" si="6"/>
        <v>4455</v>
      </c>
      <c r="E77" s="20">
        <f t="shared" si="4"/>
        <v>-6300321.4203721583</v>
      </c>
      <c r="F77" s="12">
        <f t="shared" si="5"/>
        <v>6300321.4203721182</v>
      </c>
      <c r="G77" s="21">
        <f t="shared" si="7"/>
        <v>171000</v>
      </c>
    </row>
    <row r="78" spans="4:7" ht="12" thickBot="1" x14ac:dyDescent="0.25">
      <c r="D78">
        <f t="shared" si="6"/>
        <v>4470</v>
      </c>
      <c r="E78" s="22">
        <f t="shared" si="4"/>
        <v>-7742267.1098328698</v>
      </c>
      <c r="F78" s="23">
        <f t="shared" si="5"/>
        <v>4470000.0000000186</v>
      </c>
      <c r="G78" s="24">
        <f t="shared" si="7"/>
        <v>174000</v>
      </c>
    </row>
    <row r="79" spans="4:7" ht="12" thickTop="1" x14ac:dyDescent="0.2"/>
  </sheetData>
  <phoneticPr fontId="0" type="noConversion"/>
  <pageMargins left="0.39370078740157483" right="0.39370078740157483" top="0.43307086614173229" bottom="0.78740157480314965" header="0.39370078740157483" footer="0.70866141732283472"/>
  <pageSetup paperSize="9" orientation="portrait" horizontalDpi="360" copies="0" r:id="rId1"/>
  <headerFooter alignWithMargins="0">
    <oddHeader>&amp;R&amp;5&amp;F &amp;A &amp;D &amp;T &amp;P / &amp;N</oddHead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111">
    <pageSetUpPr fitToPage="1"/>
  </sheetPr>
  <dimension ref="A1:X78"/>
  <sheetViews>
    <sheetView workbookViewId="0">
      <selection activeCell="D15" sqref="D15"/>
    </sheetView>
  </sheetViews>
  <sheetFormatPr baseColWidth="10" defaultColWidth="4" defaultRowHeight="11.25" x14ac:dyDescent="0.2"/>
  <cols>
    <col min="1" max="1" width="17.33203125" customWidth="1"/>
    <col min="2" max="3" width="6.5" customWidth="1"/>
    <col min="4" max="4" width="10" customWidth="1"/>
    <col min="5" max="6" width="6.6640625" customWidth="1"/>
    <col min="7" max="7" width="6.5" customWidth="1"/>
    <col min="8" max="10" width="8.83203125" customWidth="1"/>
    <col min="11" max="16" width="4.1640625" customWidth="1"/>
  </cols>
  <sheetData>
    <row r="1" spans="1:10" x14ac:dyDescent="0.2">
      <c r="A1" s="1" t="s">
        <v>14</v>
      </c>
      <c r="B1" t="s">
        <v>7</v>
      </c>
      <c r="D1" s="1" t="s">
        <v>15</v>
      </c>
      <c r="E1" s="3"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10" x14ac:dyDescent="0.2">
      <c r="A2" s="2">
        <v>37987</v>
      </c>
      <c r="B2" t="s">
        <v>8</v>
      </c>
    </row>
    <row r="4" spans="1:10" x14ac:dyDescent="0.2">
      <c r="A4" s="1" t="s">
        <v>9</v>
      </c>
    </row>
    <row r="6" spans="1:10" x14ac:dyDescent="0.2">
      <c r="A6" s="1" t="s">
        <v>10</v>
      </c>
    </row>
    <row r="7" spans="1:10" x14ac:dyDescent="0.2">
      <c r="A7" s="4" t="s">
        <v>0</v>
      </c>
      <c r="B7">
        <f>PI()/180</f>
        <v>1.7453292519943295E-2</v>
      </c>
    </row>
    <row r="10" spans="1:10" x14ac:dyDescent="0.2">
      <c r="A10" s="1" t="s">
        <v>11</v>
      </c>
    </row>
    <row r="12" spans="1:10" x14ac:dyDescent="0.2">
      <c r="A12" s="1" t="s">
        <v>12</v>
      </c>
    </row>
    <row r="15" spans="1:10" x14ac:dyDescent="0.2">
      <c r="A15" s="1" t="s">
        <v>13</v>
      </c>
      <c r="D15" s="116">
        <f>LEN("LOGO")+MAX(E20:G78)</f>
        <v>151204</v>
      </c>
      <c r="J15">
        <f>LEN("just short help")</f>
        <v>15</v>
      </c>
    </row>
    <row r="17" spans="3:13" x14ac:dyDescent="0.2">
      <c r="M17" t="s">
        <v>18</v>
      </c>
    </row>
    <row r="18" spans="3:13" x14ac:dyDescent="0.2">
      <c r="D18" t="s">
        <v>25</v>
      </c>
      <c r="E18" s="5">
        <v>20</v>
      </c>
      <c r="F18" s="5">
        <v>20</v>
      </c>
      <c r="G18" s="5">
        <v>300</v>
      </c>
    </row>
    <row r="19" spans="3:13" x14ac:dyDescent="0.2">
      <c r="D19" t="s">
        <v>4</v>
      </c>
      <c r="E19" s="6" t="s">
        <v>1</v>
      </c>
      <c r="F19" s="6" t="s">
        <v>2</v>
      </c>
      <c r="G19" s="6" t="s">
        <v>3</v>
      </c>
      <c r="I19" s="6"/>
    </row>
    <row r="20" spans="3:13" x14ac:dyDescent="0.2">
      <c r="C20">
        <v>72</v>
      </c>
      <c r="D20">
        <v>3600</v>
      </c>
      <c r="E20" s="8">
        <f t="shared" ref="E20:E51" si="0">$E$18*D20*COS(D20*rad)</f>
        <v>72000</v>
      </c>
      <c r="F20" s="9">
        <f t="shared" ref="F20:F51" si="1">$F$18*D20*SIN(D20*rad)</f>
        <v>-1.7642137750684128E-10</v>
      </c>
      <c r="G20" s="10">
        <v>0</v>
      </c>
    </row>
    <row r="21" spans="3:13" x14ac:dyDescent="0.2">
      <c r="D21">
        <f>+D20+$C$20</f>
        <v>3672</v>
      </c>
      <c r="E21" s="11">
        <f t="shared" si="0"/>
        <v>22694.208066895819</v>
      </c>
      <c r="F21" s="12">
        <f t="shared" si="1"/>
        <v>69845.590556716183</v>
      </c>
      <c r="G21" s="13">
        <f>+G20+$G$18</f>
        <v>300</v>
      </c>
    </row>
    <row r="22" spans="3:13" x14ac:dyDescent="0.2">
      <c r="D22">
        <f t="shared" ref="D22:D51" si="2">+D21+$C$20</f>
        <v>3744</v>
      </c>
      <c r="E22" s="11">
        <f>$E$18*D22*COS(D22*rad)</f>
        <v>-60579.192538795949</v>
      </c>
      <c r="F22" s="12">
        <f t="shared" si="1"/>
        <v>44013.359691660538</v>
      </c>
      <c r="G22" s="13">
        <f t="shared" ref="G22:G52" si="3">+G21+$G$18</f>
        <v>600</v>
      </c>
    </row>
    <row r="23" spans="3:13" x14ac:dyDescent="0.2">
      <c r="D23">
        <f t="shared" si="2"/>
        <v>3816</v>
      </c>
      <c r="E23" s="11">
        <f t="shared" si="0"/>
        <v>-61744.177010695785</v>
      </c>
      <c r="F23" s="12">
        <f t="shared" si="1"/>
        <v>-44859.770454961828</v>
      </c>
      <c r="G23" s="13">
        <f t="shared" si="3"/>
        <v>900</v>
      </c>
    </row>
    <row r="24" spans="3:13" x14ac:dyDescent="0.2">
      <c r="D24">
        <f t="shared" si="2"/>
        <v>3888</v>
      </c>
      <c r="E24" s="11">
        <f t="shared" si="0"/>
        <v>24029.161482595715</v>
      </c>
      <c r="F24" s="12">
        <f>$F$18*D24*SIN(D24*rad)</f>
        <v>-73954.154707111215</v>
      </c>
      <c r="G24" s="13">
        <f t="shared" si="3"/>
        <v>1200</v>
      </c>
    </row>
    <row r="25" spans="3:13" x14ac:dyDescent="0.2">
      <c r="D25">
        <f t="shared" si="2"/>
        <v>3960</v>
      </c>
      <c r="E25" s="11">
        <f t="shared" si="0"/>
        <v>79200</v>
      </c>
      <c r="F25" s="12">
        <f t="shared" si="1"/>
        <v>3.492799799387214E-10</v>
      </c>
      <c r="G25" s="13">
        <f t="shared" si="3"/>
        <v>1500</v>
      </c>
    </row>
    <row r="26" spans="3:13" x14ac:dyDescent="0.2">
      <c r="D26">
        <f t="shared" si="2"/>
        <v>4032</v>
      </c>
      <c r="E26" s="11">
        <f t="shared" si="0"/>
        <v>24919.130426395972</v>
      </c>
      <c r="F26" s="12">
        <f t="shared" si="1"/>
        <v>76693.197474041124</v>
      </c>
      <c r="G26" s="13">
        <f t="shared" si="3"/>
        <v>1800</v>
      </c>
    </row>
    <row r="27" spans="3:13" x14ac:dyDescent="0.2">
      <c r="D27">
        <f t="shared" si="2"/>
        <v>4104</v>
      </c>
      <c r="E27" s="11">
        <f t="shared" si="0"/>
        <v>-66404.114898295898</v>
      </c>
      <c r="F27" s="12">
        <f t="shared" si="1"/>
        <v>48245.413508165911</v>
      </c>
      <c r="G27" s="13">
        <f t="shared" si="3"/>
        <v>2100</v>
      </c>
    </row>
    <row r="28" spans="3:13" x14ac:dyDescent="0.2">
      <c r="D28">
        <f t="shared" si="2"/>
        <v>4176</v>
      </c>
      <c r="E28" s="11">
        <f t="shared" si="0"/>
        <v>-67569.099370195749</v>
      </c>
      <c r="F28" s="12">
        <f t="shared" si="1"/>
        <v>-49091.824271467165</v>
      </c>
      <c r="G28" s="13">
        <f t="shared" si="3"/>
        <v>2400</v>
      </c>
    </row>
    <row r="29" spans="3:13" x14ac:dyDescent="0.2">
      <c r="D29">
        <f t="shared" si="2"/>
        <v>4248</v>
      </c>
      <c r="E29" s="11">
        <f t="shared" si="0"/>
        <v>26254.083842095875</v>
      </c>
      <c r="F29" s="12">
        <f t="shared" si="1"/>
        <v>-80801.761624436142</v>
      </c>
      <c r="G29" s="13">
        <f t="shared" si="3"/>
        <v>2700</v>
      </c>
    </row>
    <row r="30" spans="3:13" x14ac:dyDescent="0.2">
      <c r="D30">
        <f t="shared" si="2"/>
        <v>4320</v>
      </c>
      <c r="E30" s="11">
        <f t="shared" si="0"/>
        <v>86400</v>
      </c>
      <c r="F30" s="12">
        <f t="shared" si="1"/>
        <v>-2.5404678360985145E-10</v>
      </c>
      <c r="G30" s="13">
        <f t="shared" si="3"/>
        <v>3000</v>
      </c>
    </row>
    <row r="31" spans="3:13" x14ac:dyDescent="0.2">
      <c r="D31">
        <f t="shared" si="2"/>
        <v>4392</v>
      </c>
      <c r="E31" s="11">
        <f t="shared" si="0"/>
        <v>27144.052785895037</v>
      </c>
      <c r="F31" s="12">
        <f t="shared" si="1"/>
        <v>83540.804391366401</v>
      </c>
      <c r="G31" s="13">
        <f t="shared" si="3"/>
        <v>3300</v>
      </c>
    </row>
    <row r="32" spans="3:13" x14ac:dyDescent="0.2">
      <c r="D32">
        <f t="shared" si="2"/>
        <v>4464</v>
      </c>
      <c r="E32" s="11">
        <f t="shared" si="0"/>
        <v>-72229.037257795149</v>
      </c>
      <c r="F32" s="12">
        <f t="shared" si="1"/>
        <v>52477.467324672223</v>
      </c>
      <c r="G32" s="13">
        <f t="shared" si="3"/>
        <v>3600</v>
      </c>
    </row>
    <row r="33" spans="4:24" x14ac:dyDescent="0.2">
      <c r="D33">
        <f t="shared" si="2"/>
        <v>4536</v>
      </c>
      <c r="E33" s="11">
        <f t="shared" si="0"/>
        <v>-73394.021729695014</v>
      </c>
      <c r="F33" s="12">
        <f t="shared" si="1"/>
        <v>-53323.878087973455</v>
      </c>
      <c r="G33" s="13">
        <f t="shared" si="3"/>
        <v>3900</v>
      </c>
      <c r="X33" t="s">
        <v>19</v>
      </c>
    </row>
    <row r="34" spans="4:24" x14ac:dyDescent="0.2">
      <c r="D34">
        <f t="shared" si="2"/>
        <v>4608</v>
      </c>
      <c r="E34" s="11">
        <f t="shared" si="0"/>
        <v>28479.006201594882</v>
      </c>
      <c r="F34" s="12">
        <f t="shared" si="1"/>
        <v>-87649.368541761447</v>
      </c>
      <c r="G34" s="13">
        <f t="shared" si="3"/>
        <v>4200</v>
      </c>
    </row>
    <row r="35" spans="4:24" x14ac:dyDescent="0.2">
      <c r="D35">
        <f t="shared" si="2"/>
        <v>4680</v>
      </c>
      <c r="E35" s="11">
        <f t="shared" si="0"/>
        <v>93600</v>
      </c>
      <c r="F35" s="12">
        <f t="shared" si="1"/>
        <v>3.6691587268489201E-10</v>
      </c>
      <c r="G35" s="13">
        <f t="shared" si="3"/>
        <v>4500</v>
      </c>
    </row>
    <row r="36" spans="4:24" x14ac:dyDescent="0.2">
      <c r="D36">
        <f t="shared" si="2"/>
        <v>4752</v>
      </c>
      <c r="E36" s="11">
        <f t="shared" si="0"/>
        <v>29368.975145395296</v>
      </c>
      <c r="F36" s="12">
        <f t="shared" si="1"/>
        <v>90388.411308691298</v>
      </c>
      <c r="G36" s="13">
        <f t="shared" si="3"/>
        <v>4800</v>
      </c>
    </row>
    <row r="37" spans="4:24" x14ac:dyDescent="0.2">
      <c r="D37">
        <f t="shared" si="2"/>
        <v>4824</v>
      </c>
      <c r="E37" s="11">
        <f t="shared" si="0"/>
        <v>-78053.959617295142</v>
      </c>
      <c r="F37" s="12">
        <f t="shared" si="1"/>
        <v>56709.521141177509</v>
      </c>
      <c r="G37" s="13">
        <f t="shared" si="3"/>
        <v>5100</v>
      </c>
    </row>
    <row r="38" spans="4:24" x14ac:dyDescent="0.2">
      <c r="D38">
        <f t="shared" si="2"/>
        <v>4896</v>
      </c>
      <c r="E38" s="11">
        <f t="shared" si="0"/>
        <v>-79218.944089195036</v>
      </c>
      <c r="F38" s="12">
        <f t="shared" si="1"/>
        <v>-57555.931904478712</v>
      </c>
      <c r="G38" s="13">
        <f t="shared" si="3"/>
        <v>5400</v>
      </c>
    </row>
    <row r="39" spans="4:24" x14ac:dyDescent="0.2">
      <c r="D39">
        <f t="shared" si="2"/>
        <v>4968</v>
      </c>
      <c r="E39" s="11">
        <f t="shared" si="0"/>
        <v>30703.928561095126</v>
      </c>
      <c r="F39" s="12">
        <f t="shared" si="1"/>
        <v>-94496.975459086345</v>
      </c>
      <c r="G39" s="13">
        <f t="shared" si="3"/>
        <v>5700</v>
      </c>
    </row>
    <row r="40" spans="4:24" x14ac:dyDescent="0.2">
      <c r="D40">
        <f t="shared" si="2"/>
        <v>5040</v>
      </c>
      <c r="E40" s="11">
        <f t="shared" si="0"/>
        <v>100800</v>
      </c>
      <c r="F40" s="12">
        <f t="shared" si="1"/>
        <v>-3.4578589991340891E-10</v>
      </c>
      <c r="G40" s="13">
        <f t="shared" si="3"/>
        <v>6000</v>
      </c>
    </row>
    <row r="41" spans="4:24" x14ac:dyDescent="0.2">
      <c r="D41">
        <f t="shared" si="2"/>
        <v>5112</v>
      </c>
      <c r="E41" s="11">
        <f t="shared" si="0"/>
        <v>31593.89750489427</v>
      </c>
      <c r="F41" s="12">
        <f t="shared" si="1"/>
        <v>97236.018226016604</v>
      </c>
      <c r="G41" s="13">
        <f t="shared" si="3"/>
        <v>6300</v>
      </c>
    </row>
    <row r="42" spans="4:24" x14ac:dyDescent="0.2">
      <c r="D42">
        <f t="shared" si="2"/>
        <v>5184</v>
      </c>
      <c r="E42" s="11">
        <f t="shared" si="0"/>
        <v>-83878.881976794335</v>
      </c>
      <c r="F42" s="12">
        <f t="shared" si="1"/>
        <v>60941.574957683915</v>
      </c>
      <c r="G42" s="13">
        <f t="shared" si="3"/>
        <v>6600</v>
      </c>
    </row>
    <row r="43" spans="4:24" x14ac:dyDescent="0.2">
      <c r="D43">
        <f t="shared" si="2"/>
        <v>5256</v>
      </c>
      <c r="E43" s="11">
        <f t="shared" si="0"/>
        <v>-85043.866448694258</v>
      </c>
      <c r="F43" s="12">
        <f t="shared" si="1"/>
        <v>-61787.985720985082</v>
      </c>
      <c r="G43" s="13">
        <f t="shared" si="3"/>
        <v>6900</v>
      </c>
    </row>
    <row r="44" spans="4:24" x14ac:dyDescent="0.2">
      <c r="D44">
        <f t="shared" si="2"/>
        <v>5328</v>
      </c>
      <c r="E44" s="11">
        <f t="shared" si="0"/>
        <v>32928.850920594028</v>
      </c>
      <c r="F44" s="12">
        <f t="shared" si="1"/>
        <v>-101344.58237641168</v>
      </c>
      <c r="G44" s="13">
        <f t="shared" si="3"/>
        <v>7200</v>
      </c>
    </row>
    <row r="45" spans="4:24" x14ac:dyDescent="0.2">
      <c r="D45">
        <f t="shared" si="2"/>
        <v>5400</v>
      </c>
      <c r="E45" s="11">
        <f t="shared" si="0"/>
        <v>108000</v>
      </c>
      <c r="F45" s="12">
        <f t="shared" si="1"/>
        <v>3.7043805523051532E-10</v>
      </c>
      <c r="G45" s="13">
        <f t="shared" si="3"/>
        <v>7500</v>
      </c>
    </row>
    <row r="46" spans="4:24" x14ac:dyDescent="0.2">
      <c r="D46">
        <f t="shared" si="2"/>
        <v>5472</v>
      </c>
      <c r="E46" s="11">
        <f t="shared" si="0"/>
        <v>33818.819864394631</v>
      </c>
      <c r="F46" s="12">
        <f t="shared" si="1"/>
        <v>104083.62514334149</v>
      </c>
      <c r="G46" s="13">
        <f t="shared" si="3"/>
        <v>7800</v>
      </c>
    </row>
    <row r="47" spans="4:24" x14ac:dyDescent="0.2">
      <c r="D47">
        <f t="shared" si="2"/>
        <v>5544</v>
      </c>
      <c r="E47" s="11">
        <f t="shared" si="0"/>
        <v>-89703.804336294386</v>
      </c>
      <c r="F47" s="12">
        <f t="shared" si="1"/>
        <v>65173.628774189128</v>
      </c>
      <c r="G47" s="13">
        <f t="shared" si="3"/>
        <v>8100</v>
      </c>
    </row>
    <row r="48" spans="4:24" x14ac:dyDescent="0.2">
      <c r="D48">
        <f t="shared" si="2"/>
        <v>5616</v>
      </c>
      <c r="E48" s="11">
        <f t="shared" si="0"/>
        <v>-90868.788808194353</v>
      </c>
      <c r="F48" s="12">
        <f t="shared" si="1"/>
        <v>-66020.039537490229</v>
      </c>
      <c r="G48" s="13">
        <f t="shared" si="3"/>
        <v>8400</v>
      </c>
    </row>
    <row r="49" spans="4:7" x14ac:dyDescent="0.2">
      <c r="D49">
        <f t="shared" si="2"/>
        <v>5688</v>
      </c>
      <c r="E49" s="11">
        <f t="shared" si="0"/>
        <v>35153.77328009437</v>
      </c>
      <c r="F49" s="12">
        <f t="shared" si="1"/>
        <v>-108192.18929373655</v>
      </c>
      <c r="G49" s="13">
        <f t="shared" si="3"/>
        <v>8700</v>
      </c>
    </row>
    <row r="50" spans="4:7" x14ac:dyDescent="0.2">
      <c r="D50">
        <f t="shared" si="2"/>
        <v>5760</v>
      </c>
      <c r="E50" s="11">
        <f t="shared" si="0"/>
        <v>115200</v>
      </c>
      <c r="F50" s="12">
        <f t="shared" si="1"/>
        <v>-4.5163872641751368E-10</v>
      </c>
      <c r="G50" s="13">
        <f t="shared" si="3"/>
        <v>9000</v>
      </c>
    </row>
    <row r="51" spans="4:7" x14ac:dyDescent="0.2">
      <c r="D51">
        <f t="shared" si="2"/>
        <v>5832</v>
      </c>
      <c r="E51" s="11">
        <f t="shared" si="0"/>
        <v>36043.742223893518</v>
      </c>
      <c r="F51" s="12">
        <f t="shared" si="1"/>
        <v>110931.23206066682</v>
      </c>
      <c r="G51" s="13">
        <f t="shared" si="3"/>
        <v>9300</v>
      </c>
    </row>
    <row r="52" spans="4:7" x14ac:dyDescent="0.2">
      <c r="D52">
        <f t="shared" ref="D52:D78" si="4">+D51+$C$20</f>
        <v>5904</v>
      </c>
      <c r="E52" s="11">
        <f t="shared" ref="E52:E78" si="5">$E$18*D52*COS(D52*rad)</f>
        <v>-95528.726695793506</v>
      </c>
      <c r="F52" s="12">
        <f t="shared" ref="F52:F78" si="6">$F$18*D52*SIN(D52*rad)</f>
        <v>69405.682590695607</v>
      </c>
      <c r="G52" s="13">
        <f t="shared" si="3"/>
        <v>9600</v>
      </c>
    </row>
    <row r="53" spans="4:7" x14ac:dyDescent="0.2">
      <c r="D53">
        <f t="shared" si="4"/>
        <v>5976</v>
      </c>
      <c r="E53" s="11">
        <f t="shared" si="5"/>
        <v>-96693.711167693502</v>
      </c>
      <c r="F53" s="12">
        <f t="shared" si="6"/>
        <v>-70252.093353996679</v>
      </c>
      <c r="G53" s="13">
        <f t="shared" ref="G53:G78" si="7">+G52+$G$18</f>
        <v>9900</v>
      </c>
    </row>
    <row r="54" spans="4:7" x14ac:dyDescent="0.2">
      <c r="D54">
        <f t="shared" si="4"/>
        <v>6048</v>
      </c>
      <c r="E54" s="11">
        <f t="shared" si="5"/>
        <v>37378.69563959317</v>
      </c>
      <c r="F54" s="12">
        <f t="shared" si="6"/>
        <v>-115039.79621106193</v>
      </c>
      <c r="G54" s="13">
        <f t="shared" si="7"/>
        <v>10200</v>
      </c>
    </row>
    <row r="55" spans="4:7" x14ac:dyDescent="0.2">
      <c r="D55">
        <f t="shared" si="4"/>
        <v>6120</v>
      </c>
      <c r="E55" s="11">
        <f t="shared" si="5"/>
        <v>122400</v>
      </c>
      <c r="F55" s="12">
        <f t="shared" si="6"/>
        <v>3.5984652757559132E-10</v>
      </c>
      <c r="G55" s="13">
        <f t="shared" si="7"/>
        <v>10500</v>
      </c>
    </row>
    <row r="56" spans="4:7" x14ac:dyDescent="0.2">
      <c r="D56">
        <f t="shared" si="4"/>
        <v>6192</v>
      </c>
      <c r="E56" s="11">
        <f t="shared" si="5"/>
        <v>38268.664583393984</v>
      </c>
      <c r="F56" s="12">
        <f t="shared" si="6"/>
        <v>117778.83897799166</v>
      </c>
      <c r="G56" s="13">
        <f t="shared" si="7"/>
        <v>10800</v>
      </c>
    </row>
    <row r="57" spans="4:7" x14ac:dyDescent="0.2">
      <c r="D57">
        <f t="shared" si="4"/>
        <v>6264</v>
      </c>
      <c r="E57" s="11">
        <f t="shared" si="5"/>
        <v>-101353.64905529363</v>
      </c>
      <c r="F57" s="12">
        <f t="shared" si="6"/>
        <v>73637.736407200748</v>
      </c>
      <c r="G57" s="13">
        <f t="shared" si="7"/>
        <v>11100</v>
      </c>
    </row>
    <row r="58" spans="4:7" x14ac:dyDescent="0.2">
      <c r="D58">
        <f t="shared" si="4"/>
        <v>6336</v>
      </c>
      <c r="E58" s="11">
        <f t="shared" si="5"/>
        <v>-102518.63352719367</v>
      </c>
      <c r="F58" s="12">
        <f t="shared" si="6"/>
        <v>-74484.147170501761</v>
      </c>
      <c r="G58" s="13">
        <f t="shared" si="7"/>
        <v>11400</v>
      </c>
    </row>
    <row r="59" spans="4:7" x14ac:dyDescent="0.2">
      <c r="D59">
        <f t="shared" si="4"/>
        <v>6408</v>
      </c>
      <c r="E59" s="11">
        <f t="shared" si="5"/>
        <v>39603.6179990936</v>
      </c>
      <c r="F59" s="12">
        <f t="shared" si="6"/>
        <v>-121887.40312838678</v>
      </c>
      <c r="G59" s="13">
        <f t="shared" si="7"/>
        <v>11700</v>
      </c>
    </row>
    <row r="60" spans="4:7" x14ac:dyDescent="0.2">
      <c r="D60">
        <f t="shared" si="4"/>
        <v>6480</v>
      </c>
      <c r="E60" s="11">
        <f t="shared" si="5"/>
        <v>129600</v>
      </c>
      <c r="F60" s="12">
        <f t="shared" si="6"/>
        <v>-5.7160526312216575E-10</v>
      </c>
      <c r="G60" s="13">
        <f t="shared" si="7"/>
        <v>12000</v>
      </c>
    </row>
    <row r="61" spans="4:7" x14ac:dyDescent="0.2">
      <c r="D61">
        <f t="shared" si="4"/>
        <v>6552</v>
      </c>
      <c r="E61" s="11">
        <f t="shared" si="5"/>
        <v>40493.586942892776</v>
      </c>
      <c r="F61" s="12">
        <f t="shared" si="6"/>
        <v>124626.44589531704</v>
      </c>
      <c r="G61" s="13">
        <f t="shared" si="7"/>
        <v>12300</v>
      </c>
    </row>
    <row r="62" spans="4:7" x14ac:dyDescent="0.2">
      <c r="D62">
        <f t="shared" si="4"/>
        <v>6624</v>
      </c>
      <c r="E62" s="11">
        <f t="shared" si="5"/>
        <v>-107178.57141479269</v>
      </c>
      <c r="F62" s="12">
        <f t="shared" si="6"/>
        <v>77869.790223707329</v>
      </c>
      <c r="G62" s="13">
        <f t="shared" si="7"/>
        <v>12600</v>
      </c>
    </row>
    <row r="63" spans="4:7" x14ac:dyDescent="0.2">
      <c r="D63">
        <f t="shared" si="4"/>
        <v>6696</v>
      </c>
      <c r="E63" s="11">
        <f t="shared" si="5"/>
        <v>-108343.55588669276</v>
      </c>
      <c r="F63" s="12">
        <f t="shared" si="6"/>
        <v>-78716.200987008269</v>
      </c>
      <c r="G63" s="13">
        <f t="shared" si="7"/>
        <v>12900</v>
      </c>
    </row>
    <row r="64" spans="4:7" x14ac:dyDescent="0.2">
      <c r="D64">
        <f t="shared" si="4"/>
        <v>6768</v>
      </c>
      <c r="E64" s="11">
        <f t="shared" si="5"/>
        <v>41828.54035859229</v>
      </c>
      <c r="F64" s="12">
        <f t="shared" si="6"/>
        <v>-128735.01004571217</v>
      </c>
      <c r="G64" s="13">
        <f t="shared" si="7"/>
        <v>13200</v>
      </c>
    </row>
    <row r="65" spans="4:7" x14ac:dyDescent="0.2">
      <c r="D65">
        <f t="shared" si="4"/>
        <v>6840</v>
      </c>
      <c r="E65" s="11">
        <f t="shared" si="5"/>
        <v>136800</v>
      </c>
      <c r="F65" s="12">
        <f t="shared" si="6"/>
        <v>3.3514128972012003E-10</v>
      </c>
      <c r="G65" s="13">
        <f t="shared" si="7"/>
        <v>13500</v>
      </c>
    </row>
    <row r="66" spans="4:7" x14ac:dyDescent="0.2">
      <c r="D66">
        <f t="shared" si="4"/>
        <v>6912</v>
      </c>
      <c r="E66" s="11">
        <f t="shared" si="5"/>
        <v>42718.509302393351</v>
      </c>
      <c r="F66" s="12">
        <f t="shared" si="6"/>
        <v>131474.05281264184</v>
      </c>
      <c r="G66" s="13">
        <f t="shared" si="7"/>
        <v>13800</v>
      </c>
    </row>
    <row r="67" spans="4:7" x14ac:dyDescent="0.2">
      <c r="D67">
        <f t="shared" si="4"/>
        <v>6984</v>
      </c>
      <c r="E67" s="11">
        <f t="shared" si="5"/>
        <v>-113003.49377429285</v>
      </c>
      <c r="F67" s="12">
        <f t="shared" si="6"/>
        <v>82101.844040212382</v>
      </c>
      <c r="G67" s="13">
        <f t="shared" si="7"/>
        <v>14100</v>
      </c>
    </row>
    <row r="68" spans="4:7" x14ac:dyDescent="0.2">
      <c r="D68">
        <f t="shared" si="4"/>
        <v>7056</v>
      </c>
      <c r="E68" s="11">
        <f t="shared" si="5"/>
        <v>-114168.47824619297</v>
      </c>
      <c r="F68" s="12">
        <f t="shared" si="6"/>
        <v>-82948.254803513264</v>
      </c>
      <c r="G68" s="13">
        <f t="shared" si="7"/>
        <v>14400</v>
      </c>
    </row>
    <row r="69" spans="4:7" x14ac:dyDescent="0.2">
      <c r="D69">
        <f t="shared" si="4"/>
        <v>7128</v>
      </c>
      <c r="E69" s="11">
        <f t="shared" si="5"/>
        <v>44053.462718092807</v>
      </c>
      <c r="F69" s="12">
        <f t="shared" si="6"/>
        <v>-135582.616963037</v>
      </c>
      <c r="G69" s="13">
        <f t="shared" si="7"/>
        <v>14700</v>
      </c>
    </row>
    <row r="70" spans="4:7" x14ac:dyDescent="0.2">
      <c r="D70">
        <f t="shared" si="4"/>
        <v>7200</v>
      </c>
      <c r="E70" s="11">
        <f t="shared" si="5"/>
        <v>144000</v>
      </c>
      <c r="F70" s="12">
        <f t="shared" si="6"/>
        <v>-7.0568551002736513E-10</v>
      </c>
      <c r="G70" s="13">
        <f t="shared" si="7"/>
        <v>15000</v>
      </c>
    </row>
    <row r="71" spans="4:7" x14ac:dyDescent="0.2">
      <c r="D71">
        <f t="shared" si="4"/>
        <v>7272</v>
      </c>
      <c r="E71" s="11">
        <f t="shared" si="5"/>
        <v>44943.431661892057</v>
      </c>
      <c r="F71" s="12">
        <f t="shared" si="6"/>
        <v>138321.65972996721</v>
      </c>
      <c r="G71" s="13">
        <f t="shared" si="7"/>
        <v>15300</v>
      </c>
    </row>
    <row r="72" spans="4:7" x14ac:dyDescent="0.2">
      <c r="D72">
        <f t="shared" si="4"/>
        <v>7344</v>
      </c>
      <c r="E72" s="11">
        <f t="shared" si="5"/>
        <v>-118828.41613379309</v>
      </c>
      <c r="F72" s="12">
        <f t="shared" si="6"/>
        <v>86333.897856717362</v>
      </c>
      <c r="G72" s="13">
        <f t="shared" si="7"/>
        <v>15600</v>
      </c>
    </row>
    <row r="73" spans="4:7" x14ac:dyDescent="0.2">
      <c r="D73">
        <f t="shared" si="4"/>
        <v>7416</v>
      </c>
      <c r="E73" s="11">
        <f t="shared" si="5"/>
        <v>-119993.40060569326</v>
      </c>
      <c r="F73" s="12">
        <f t="shared" si="6"/>
        <v>-87180.308620018157</v>
      </c>
      <c r="G73" s="13">
        <f t="shared" si="7"/>
        <v>15900</v>
      </c>
    </row>
    <row r="74" spans="4:7" x14ac:dyDescent="0.2">
      <c r="D74">
        <f t="shared" si="4"/>
        <v>7488</v>
      </c>
      <c r="E74" s="11">
        <f t="shared" si="5"/>
        <v>46278.385077591396</v>
      </c>
      <c r="F74" s="12">
        <f t="shared" si="6"/>
        <v>-142430.22388036244</v>
      </c>
      <c r="G74" s="13">
        <f t="shared" si="7"/>
        <v>16200</v>
      </c>
    </row>
    <row r="75" spans="4:7" x14ac:dyDescent="0.2">
      <c r="D75">
        <f t="shared" si="4"/>
        <v>7560</v>
      </c>
      <c r="E75" s="11">
        <f t="shared" si="5"/>
        <v>151200</v>
      </c>
      <c r="F75" s="12">
        <f t="shared" si="6"/>
        <v>2.9632234166410143E-10</v>
      </c>
      <c r="G75" s="13">
        <f t="shared" si="7"/>
        <v>16500</v>
      </c>
    </row>
    <row r="76" spans="4:7" x14ac:dyDescent="0.2">
      <c r="D76">
        <f t="shared" si="4"/>
        <v>7632</v>
      </c>
      <c r="E76" s="11">
        <f t="shared" si="5"/>
        <v>47168.354021390667</v>
      </c>
      <c r="F76" s="12">
        <f t="shared" si="6"/>
        <v>145169.26664729265</v>
      </c>
      <c r="G76" s="13">
        <f t="shared" si="7"/>
        <v>16800</v>
      </c>
    </row>
    <row r="77" spans="4:7" x14ac:dyDescent="0.2">
      <c r="D77">
        <f t="shared" si="4"/>
        <v>7704</v>
      </c>
      <c r="E77" s="11">
        <f t="shared" si="5"/>
        <v>-124653.33849329078</v>
      </c>
      <c r="F77" s="12">
        <f t="shared" si="6"/>
        <v>90565.951673225805</v>
      </c>
      <c r="G77" s="13">
        <f t="shared" si="7"/>
        <v>17100</v>
      </c>
    </row>
    <row r="78" spans="4:7" x14ac:dyDescent="0.2">
      <c r="D78">
        <f t="shared" si="4"/>
        <v>7776</v>
      </c>
      <c r="E78" s="14">
        <f t="shared" si="5"/>
        <v>-125818.32296519232</v>
      </c>
      <c r="F78" s="15">
        <f t="shared" si="6"/>
        <v>-91412.362436524752</v>
      </c>
      <c r="G78" s="16">
        <f t="shared" si="7"/>
        <v>17400</v>
      </c>
    </row>
  </sheetData>
  <phoneticPr fontId="0" type="noConversion"/>
  <pageMargins left="0.39370078740157483" right="0.39370078740157483" top="0.43307086614173229" bottom="0.78740157480314965" header="0.39370078740157483" footer="0.70866141732283472"/>
  <pageSetup paperSize="9" orientation="portrait" horizontalDpi="360" copies="0" r:id="rId1"/>
  <headerFooter alignWithMargins="0">
    <oddHeader>&amp;R&amp;5&amp;F &amp;A &amp;D &amp;T &amp;P /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112">
    <pageSetUpPr fitToPage="1"/>
  </sheetPr>
  <dimension ref="A1:W79"/>
  <sheetViews>
    <sheetView workbookViewId="0">
      <selection activeCell="D15" sqref="D15"/>
    </sheetView>
  </sheetViews>
  <sheetFormatPr baseColWidth="10" defaultColWidth="4" defaultRowHeight="11.25" x14ac:dyDescent="0.2"/>
  <cols>
    <col min="1" max="1" width="17.33203125" customWidth="1"/>
    <col min="2" max="3" width="6.5" customWidth="1"/>
    <col min="4" max="4" width="10.5" customWidth="1"/>
    <col min="5" max="6" width="6.6640625" customWidth="1"/>
    <col min="7" max="7" width="6.5" customWidth="1"/>
    <col min="8" max="10" width="8.83203125" customWidth="1"/>
  </cols>
  <sheetData>
    <row r="1" spans="1:5" x14ac:dyDescent="0.2">
      <c r="A1" s="1" t="s">
        <v>14</v>
      </c>
      <c r="B1" t="s">
        <v>20</v>
      </c>
      <c r="D1" s="1" t="s">
        <v>15</v>
      </c>
      <c r="E1" s="3"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5" x14ac:dyDescent="0.2">
      <c r="A2" s="2">
        <v>37987</v>
      </c>
      <c r="B2" t="s">
        <v>8</v>
      </c>
    </row>
    <row r="4" spans="1:5" x14ac:dyDescent="0.2">
      <c r="A4" s="1" t="s">
        <v>9</v>
      </c>
    </row>
    <row r="6" spans="1:5" x14ac:dyDescent="0.2">
      <c r="A6" s="1" t="s">
        <v>10</v>
      </c>
    </row>
    <row r="7" spans="1:5" x14ac:dyDescent="0.2">
      <c r="A7" s="4" t="s">
        <v>0</v>
      </c>
      <c r="B7">
        <f>PI()/180</f>
        <v>1.7453292519943295E-2</v>
      </c>
    </row>
    <row r="10" spans="1:5" x14ac:dyDescent="0.2">
      <c r="A10" s="1" t="s">
        <v>11</v>
      </c>
    </row>
    <row r="12" spans="1:5" x14ac:dyDescent="0.2">
      <c r="A12" s="1" t="s">
        <v>12</v>
      </c>
    </row>
    <row r="15" spans="1:5" x14ac:dyDescent="0.2">
      <c r="A15" s="1" t="s">
        <v>13</v>
      </c>
      <c r="D15" s="116">
        <f>LEN("LOGOColor")+MAX(E20)+MAX(H20)+MAX(I20:J20)</f>
        <v>148009</v>
      </c>
    </row>
    <row r="17" spans="3:23" x14ac:dyDescent="0.2">
      <c r="M17" t="s">
        <v>18</v>
      </c>
      <c r="W17" t="s">
        <v>81</v>
      </c>
    </row>
    <row r="18" spans="3:23" x14ac:dyDescent="0.2">
      <c r="D18" t="s">
        <v>25</v>
      </c>
      <c r="E18" s="5">
        <v>20</v>
      </c>
      <c r="F18" s="5">
        <v>20</v>
      </c>
      <c r="G18" s="5">
        <v>300</v>
      </c>
      <c r="H18" s="5">
        <v>5</v>
      </c>
    </row>
    <row r="19" spans="3:23" ht="12" thickBot="1" x14ac:dyDescent="0.25">
      <c r="D19" t="s">
        <v>4</v>
      </c>
      <c r="E19" s="6" t="s">
        <v>1</v>
      </c>
      <c r="F19" s="6" t="s">
        <v>2</v>
      </c>
      <c r="G19" s="6" t="s">
        <v>3</v>
      </c>
      <c r="H19" s="6" t="s">
        <v>5</v>
      </c>
      <c r="I19" t="s">
        <v>16</v>
      </c>
      <c r="J19" t="s">
        <v>6</v>
      </c>
    </row>
    <row r="20" spans="3:23" ht="12" thickTop="1" x14ac:dyDescent="0.2">
      <c r="C20">
        <v>72</v>
      </c>
      <c r="D20">
        <v>3600</v>
      </c>
      <c r="E20" s="25">
        <f t="shared" ref="E20:E51" si="0">$E$18*D20*COS(D20*rad)</f>
        <v>72000</v>
      </c>
      <c r="F20" s="26">
        <f t="shared" ref="F20:F51" si="1">$F$18*D20*SIN(D20*rad)</f>
        <v>-1.7642137750684128E-10</v>
      </c>
      <c r="G20" s="71">
        <v>0</v>
      </c>
      <c r="H20" s="26">
        <v>38000</v>
      </c>
      <c r="I20" s="26">
        <f>+H20</f>
        <v>38000</v>
      </c>
      <c r="J20" s="72">
        <f t="shared" ref="J20:J51" si="2">MOD(H20,2)</f>
        <v>0</v>
      </c>
    </row>
    <row r="21" spans="3:23" x14ac:dyDescent="0.2">
      <c r="D21">
        <f t="shared" ref="D21:D52" si="3">+D20+$C$20</f>
        <v>3672</v>
      </c>
      <c r="E21" s="27">
        <f t="shared" si="0"/>
        <v>22694.208066895819</v>
      </c>
      <c r="F21" s="12">
        <f t="shared" si="1"/>
        <v>69845.590556716183</v>
      </c>
      <c r="G21" s="12">
        <f t="shared" ref="G21:G52" si="4">+G20+$G$18</f>
        <v>300</v>
      </c>
      <c r="H21" s="12">
        <f>+H20+$H$18</f>
        <v>38005</v>
      </c>
      <c r="I21" s="12">
        <f t="shared" ref="I21:I51" si="5">+H21</f>
        <v>38005</v>
      </c>
      <c r="J21" s="28">
        <f t="shared" si="2"/>
        <v>1</v>
      </c>
    </row>
    <row r="22" spans="3:23" x14ac:dyDescent="0.2">
      <c r="D22">
        <f t="shared" si="3"/>
        <v>3744</v>
      </c>
      <c r="E22" s="27">
        <f t="shared" si="0"/>
        <v>-60579.192538795949</v>
      </c>
      <c r="F22" s="12">
        <f t="shared" si="1"/>
        <v>44013.359691660538</v>
      </c>
      <c r="G22" s="12">
        <f t="shared" si="4"/>
        <v>600</v>
      </c>
      <c r="H22" s="12">
        <f>+H21+$H$18</f>
        <v>38010</v>
      </c>
      <c r="I22" s="12">
        <f t="shared" si="5"/>
        <v>38010</v>
      </c>
      <c r="J22" s="28">
        <f t="shared" si="2"/>
        <v>0</v>
      </c>
    </row>
    <row r="23" spans="3:23" x14ac:dyDescent="0.2">
      <c r="D23">
        <f t="shared" si="3"/>
        <v>3816</v>
      </c>
      <c r="E23" s="27">
        <f t="shared" si="0"/>
        <v>-61744.177010695785</v>
      </c>
      <c r="F23" s="12">
        <f t="shared" si="1"/>
        <v>-44859.770454961828</v>
      </c>
      <c r="G23" s="12">
        <f t="shared" si="4"/>
        <v>900</v>
      </c>
      <c r="H23" s="12">
        <f>+H22+$H$18</f>
        <v>38015</v>
      </c>
      <c r="I23" s="12">
        <f t="shared" si="5"/>
        <v>38015</v>
      </c>
      <c r="J23" s="28">
        <f t="shared" si="2"/>
        <v>1</v>
      </c>
    </row>
    <row r="24" spans="3:23" x14ac:dyDescent="0.2">
      <c r="D24">
        <f t="shared" si="3"/>
        <v>3888</v>
      </c>
      <c r="E24" s="27">
        <f t="shared" si="0"/>
        <v>24029.161482595715</v>
      </c>
      <c r="F24" s="12">
        <f t="shared" si="1"/>
        <v>-73954.154707111215</v>
      </c>
      <c r="G24" s="12">
        <f t="shared" si="4"/>
        <v>1200</v>
      </c>
      <c r="H24" s="12">
        <f>+H23+$H$18</f>
        <v>38020</v>
      </c>
      <c r="I24" s="12">
        <f t="shared" si="5"/>
        <v>38020</v>
      </c>
      <c r="J24" s="28">
        <f t="shared" si="2"/>
        <v>0</v>
      </c>
    </row>
    <row r="25" spans="3:23" x14ac:dyDescent="0.2">
      <c r="D25">
        <f t="shared" si="3"/>
        <v>3960</v>
      </c>
      <c r="E25" s="27">
        <f t="shared" si="0"/>
        <v>79200</v>
      </c>
      <c r="F25" s="12">
        <f t="shared" si="1"/>
        <v>3.492799799387214E-10</v>
      </c>
      <c r="G25" s="12">
        <f t="shared" si="4"/>
        <v>1500</v>
      </c>
      <c r="H25" s="12">
        <f t="shared" ref="H25:H56" si="6">+H20+30</f>
        <v>38030</v>
      </c>
      <c r="I25" s="12">
        <f t="shared" si="5"/>
        <v>38030</v>
      </c>
      <c r="J25" s="28">
        <f t="shared" si="2"/>
        <v>0</v>
      </c>
    </row>
    <row r="26" spans="3:23" x14ac:dyDescent="0.2">
      <c r="D26">
        <f t="shared" si="3"/>
        <v>4032</v>
      </c>
      <c r="E26" s="27">
        <f t="shared" si="0"/>
        <v>24919.130426395972</v>
      </c>
      <c r="F26" s="12">
        <f t="shared" si="1"/>
        <v>76693.197474041124</v>
      </c>
      <c r="G26" s="12">
        <f t="shared" si="4"/>
        <v>1800</v>
      </c>
      <c r="H26" s="12">
        <f t="shared" si="6"/>
        <v>38035</v>
      </c>
      <c r="I26" s="12">
        <f t="shared" si="5"/>
        <v>38035</v>
      </c>
      <c r="J26" s="28">
        <f t="shared" si="2"/>
        <v>1</v>
      </c>
    </row>
    <row r="27" spans="3:23" x14ac:dyDescent="0.2">
      <c r="D27">
        <f t="shared" si="3"/>
        <v>4104</v>
      </c>
      <c r="E27" s="27">
        <f t="shared" si="0"/>
        <v>-66404.114898295898</v>
      </c>
      <c r="F27" s="12">
        <f t="shared" si="1"/>
        <v>48245.413508165911</v>
      </c>
      <c r="G27" s="12">
        <f t="shared" si="4"/>
        <v>2100</v>
      </c>
      <c r="H27" s="12">
        <f t="shared" si="6"/>
        <v>38040</v>
      </c>
      <c r="I27" s="12">
        <f t="shared" si="5"/>
        <v>38040</v>
      </c>
      <c r="J27" s="28">
        <f t="shared" si="2"/>
        <v>0</v>
      </c>
    </row>
    <row r="28" spans="3:23" x14ac:dyDescent="0.2">
      <c r="D28">
        <f t="shared" si="3"/>
        <v>4176</v>
      </c>
      <c r="E28" s="27">
        <f t="shared" si="0"/>
        <v>-67569.099370195749</v>
      </c>
      <c r="F28" s="12">
        <f t="shared" si="1"/>
        <v>-49091.824271467165</v>
      </c>
      <c r="G28" s="12">
        <f t="shared" si="4"/>
        <v>2400</v>
      </c>
      <c r="H28" s="12">
        <f t="shared" si="6"/>
        <v>38045</v>
      </c>
      <c r="I28" s="12">
        <f t="shared" si="5"/>
        <v>38045</v>
      </c>
      <c r="J28" s="28">
        <f t="shared" si="2"/>
        <v>1</v>
      </c>
    </row>
    <row r="29" spans="3:23" x14ac:dyDescent="0.2">
      <c r="D29">
        <f t="shared" si="3"/>
        <v>4248</v>
      </c>
      <c r="E29" s="27">
        <f t="shared" si="0"/>
        <v>26254.083842095875</v>
      </c>
      <c r="F29" s="12">
        <f t="shared" si="1"/>
        <v>-80801.761624436142</v>
      </c>
      <c r="G29" s="12">
        <f t="shared" si="4"/>
        <v>2700</v>
      </c>
      <c r="H29" s="12">
        <f t="shared" si="6"/>
        <v>38050</v>
      </c>
      <c r="I29" s="12">
        <f t="shared" si="5"/>
        <v>38050</v>
      </c>
      <c r="J29" s="28">
        <f t="shared" si="2"/>
        <v>0</v>
      </c>
    </row>
    <row r="30" spans="3:23" x14ac:dyDescent="0.2">
      <c r="D30">
        <f t="shared" si="3"/>
        <v>4320</v>
      </c>
      <c r="E30" s="27">
        <f t="shared" si="0"/>
        <v>86400</v>
      </c>
      <c r="F30" s="12">
        <f t="shared" si="1"/>
        <v>-2.5404678360985145E-10</v>
      </c>
      <c r="G30" s="12">
        <f t="shared" si="4"/>
        <v>3000</v>
      </c>
      <c r="H30" s="12">
        <f t="shared" si="6"/>
        <v>38060</v>
      </c>
      <c r="I30" s="12">
        <f t="shared" si="5"/>
        <v>38060</v>
      </c>
      <c r="J30" s="28">
        <f t="shared" si="2"/>
        <v>0</v>
      </c>
    </row>
    <row r="31" spans="3:23" x14ac:dyDescent="0.2">
      <c r="D31">
        <f t="shared" si="3"/>
        <v>4392</v>
      </c>
      <c r="E31" s="27">
        <f t="shared" si="0"/>
        <v>27144.052785895037</v>
      </c>
      <c r="F31" s="12">
        <f t="shared" si="1"/>
        <v>83540.804391366401</v>
      </c>
      <c r="G31" s="12">
        <f t="shared" si="4"/>
        <v>3300</v>
      </c>
      <c r="H31" s="12">
        <f t="shared" si="6"/>
        <v>38065</v>
      </c>
      <c r="I31" s="12">
        <f t="shared" si="5"/>
        <v>38065</v>
      </c>
      <c r="J31" s="28">
        <f t="shared" si="2"/>
        <v>1</v>
      </c>
    </row>
    <row r="32" spans="3:23" x14ac:dyDescent="0.2">
      <c r="D32">
        <f t="shared" si="3"/>
        <v>4464</v>
      </c>
      <c r="E32" s="27">
        <f t="shared" si="0"/>
        <v>-72229.037257795149</v>
      </c>
      <c r="F32" s="12">
        <f t="shared" si="1"/>
        <v>52477.467324672223</v>
      </c>
      <c r="G32" s="12">
        <f t="shared" si="4"/>
        <v>3600</v>
      </c>
      <c r="H32" s="12">
        <f t="shared" si="6"/>
        <v>38070</v>
      </c>
      <c r="I32" s="12">
        <f t="shared" si="5"/>
        <v>38070</v>
      </c>
      <c r="J32" s="28">
        <f t="shared" si="2"/>
        <v>0</v>
      </c>
    </row>
    <row r="33" spans="4:10" x14ac:dyDescent="0.2">
      <c r="D33">
        <f t="shared" si="3"/>
        <v>4536</v>
      </c>
      <c r="E33" s="27">
        <f t="shared" si="0"/>
        <v>-73394.021729695014</v>
      </c>
      <c r="F33" s="12">
        <f t="shared" si="1"/>
        <v>-53323.878087973455</v>
      </c>
      <c r="G33" s="12">
        <f t="shared" si="4"/>
        <v>3900</v>
      </c>
      <c r="H33" s="12">
        <f t="shared" si="6"/>
        <v>38075</v>
      </c>
      <c r="I33" s="12">
        <f t="shared" si="5"/>
        <v>38075</v>
      </c>
      <c r="J33" s="28">
        <f t="shared" si="2"/>
        <v>1</v>
      </c>
    </row>
    <row r="34" spans="4:10" x14ac:dyDescent="0.2">
      <c r="D34">
        <f t="shared" si="3"/>
        <v>4608</v>
      </c>
      <c r="E34" s="27">
        <f t="shared" si="0"/>
        <v>28479.006201594882</v>
      </c>
      <c r="F34" s="12">
        <f t="shared" si="1"/>
        <v>-87649.368541761447</v>
      </c>
      <c r="G34" s="12">
        <f t="shared" si="4"/>
        <v>4200</v>
      </c>
      <c r="H34" s="12">
        <f t="shared" si="6"/>
        <v>38080</v>
      </c>
      <c r="I34" s="12">
        <f t="shared" si="5"/>
        <v>38080</v>
      </c>
      <c r="J34" s="28">
        <f t="shared" si="2"/>
        <v>0</v>
      </c>
    </row>
    <row r="35" spans="4:10" x14ac:dyDescent="0.2">
      <c r="D35">
        <f t="shared" si="3"/>
        <v>4680</v>
      </c>
      <c r="E35" s="27">
        <f t="shared" si="0"/>
        <v>93600</v>
      </c>
      <c r="F35" s="12">
        <f t="shared" si="1"/>
        <v>3.6691587268489201E-10</v>
      </c>
      <c r="G35" s="12">
        <f t="shared" si="4"/>
        <v>4500</v>
      </c>
      <c r="H35" s="12">
        <f t="shared" si="6"/>
        <v>38090</v>
      </c>
      <c r="I35" s="12">
        <f t="shared" si="5"/>
        <v>38090</v>
      </c>
      <c r="J35" s="28">
        <f t="shared" si="2"/>
        <v>0</v>
      </c>
    </row>
    <row r="36" spans="4:10" x14ac:dyDescent="0.2">
      <c r="D36">
        <f t="shared" si="3"/>
        <v>4752</v>
      </c>
      <c r="E36" s="27">
        <f t="shared" si="0"/>
        <v>29368.975145395296</v>
      </c>
      <c r="F36" s="12">
        <f t="shared" si="1"/>
        <v>90388.411308691298</v>
      </c>
      <c r="G36" s="12">
        <f t="shared" si="4"/>
        <v>4800</v>
      </c>
      <c r="H36" s="12">
        <f t="shared" si="6"/>
        <v>38095</v>
      </c>
      <c r="I36" s="12">
        <f t="shared" si="5"/>
        <v>38095</v>
      </c>
      <c r="J36" s="28">
        <f t="shared" si="2"/>
        <v>1</v>
      </c>
    </row>
    <row r="37" spans="4:10" x14ac:dyDescent="0.2">
      <c r="D37">
        <f t="shared" si="3"/>
        <v>4824</v>
      </c>
      <c r="E37" s="27">
        <f t="shared" si="0"/>
        <v>-78053.959617295142</v>
      </c>
      <c r="F37" s="12">
        <f t="shared" si="1"/>
        <v>56709.521141177509</v>
      </c>
      <c r="G37" s="12">
        <f t="shared" si="4"/>
        <v>5100</v>
      </c>
      <c r="H37" s="12">
        <f t="shared" si="6"/>
        <v>38100</v>
      </c>
      <c r="I37" s="12">
        <f t="shared" si="5"/>
        <v>38100</v>
      </c>
      <c r="J37" s="28">
        <f t="shared" si="2"/>
        <v>0</v>
      </c>
    </row>
    <row r="38" spans="4:10" x14ac:dyDescent="0.2">
      <c r="D38">
        <f t="shared" si="3"/>
        <v>4896</v>
      </c>
      <c r="E38" s="27">
        <f t="shared" si="0"/>
        <v>-79218.944089195036</v>
      </c>
      <c r="F38" s="12">
        <f t="shared" si="1"/>
        <v>-57555.931904478712</v>
      </c>
      <c r="G38" s="12">
        <f t="shared" si="4"/>
        <v>5400</v>
      </c>
      <c r="H38" s="12">
        <f t="shared" si="6"/>
        <v>38105</v>
      </c>
      <c r="I38" s="12">
        <f t="shared" si="5"/>
        <v>38105</v>
      </c>
      <c r="J38" s="28">
        <f t="shared" si="2"/>
        <v>1</v>
      </c>
    </row>
    <row r="39" spans="4:10" x14ac:dyDescent="0.2">
      <c r="D39">
        <f t="shared" si="3"/>
        <v>4968</v>
      </c>
      <c r="E39" s="27">
        <f t="shared" si="0"/>
        <v>30703.928561095126</v>
      </c>
      <c r="F39" s="12">
        <f t="shared" si="1"/>
        <v>-94496.975459086345</v>
      </c>
      <c r="G39" s="12">
        <f t="shared" si="4"/>
        <v>5700</v>
      </c>
      <c r="H39" s="12">
        <f t="shared" si="6"/>
        <v>38110</v>
      </c>
      <c r="I39" s="12">
        <f t="shared" si="5"/>
        <v>38110</v>
      </c>
      <c r="J39" s="28">
        <f t="shared" si="2"/>
        <v>0</v>
      </c>
    </row>
    <row r="40" spans="4:10" x14ac:dyDescent="0.2">
      <c r="D40">
        <f t="shared" si="3"/>
        <v>5040</v>
      </c>
      <c r="E40" s="27">
        <f t="shared" si="0"/>
        <v>100800</v>
      </c>
      <c r="F40" s="12">
        <f t="shared" si="1"/>
        <v>-3.4578589991340891E-10</v>
      </c>
      <c r="G40" s="12">
        <f t="shared" si="4"/>
        <v>6000</v>
      </c>
      <c r="H40" s="12">
        <f t="shared" si="6"/>
        <v>38120</v>
      </c>
      <c r="I40" s="12">
        <f t="shared" si="5"/>
        <v>38120</v>
      </c>
      <c r="J40" s="28">
        <f t="shared" si="2"/>
        <v>0</v>
      </c>
    </row>
    <row r="41" spans="4:10" x14ac:dyDescent="0.2">
      <c r="D41">
        <f t="shared" si="3"/>
        <v>5112</v>
      </c>
      <c r="E41" s="27">
        <f t="shared" si="0"/>
        <v>31593.89750489427</v>
      </c>
      <c r="F41" s="12">
        <f t="shared" si="1"/>
        <v>97236.018226016604</v>
      </c>
      <c r="G41" s="12">
        <f t="shared" si="4"/>
        <v>6300</v>
      </c>
      <c r="H41" s="12">
        <f t="shared" si="6"/>
        <v>38125</v>
      </c>
      <c r="I41" s="12">
        <f t="shared" si="5"/>
        <v>38125</v>
      </c>
      <c r="J41" s="28">
        <f t="shared" si="2"/>
        <v>1</v>
      </c>
    </row>
    <row r="42" spans="4:10" x14ac:dyDescent="0.2">
      <c r="D42">
        <f t="shared" si="3"/>
        <v>5184</v>
      </c>
      <c r="E42" s="27">
        <f t="shared" si="0"/>
        <v>-83878.881976794335</v>
      </c>
      <c r="F42" s="12">
        <f t="shared" si="1"/>
        <v>60941.574957683915</v>
      </c>
      <c r="G42" s="12">
        <f t="shared" si="4"/>
        <v>6600</v>
      </c>
      <c r="H42" s="12">
        <f t="shared" si="6"/>
        <v>38130</v>
      </c>
      <c r="I42" s="12">
        <f t="shared" si="5"/>
        <v>38130</v>
      </c>
      <c r="J42" s="28">
        <f t="shared" si="2"/>
        <v>0</v>
      </c>
    </row>
    <row r="43" spans="4:10" x14ac:dyDescent="0.2">
      <c r="D43">
        <f t="shared" si="3"/>
        <v>5256</v>
      </c>
      <c r="E43" s="27">
        <f t="shared" si="0"/>
        <v>-85043.866448694258</v>
      </c>
      <c r="F43" s="12">
        <f t="shared" si="1"/>
        <v>-61787.985720985082</v>
      </c>
      <c r="G43" s="12">
        <f t="shared" si="4"/>
        <v>6900</v>
      </c>
      <c r="H43" s="12">
        <f t="shared" si="6"/>
        <v>38135</v>
      </c>
      <c r="I43" s="12">
        <f t="shared" si="5"/>
        <v>38135</v>
      </c>
      <c r="J43" s="28">
        <f t="shared" si="2"/>
        <v>1</v>
      </c>
    </row>
    <row r="44" spans="4:10" x14ac:dyDescent="0.2">
      <c r="D44">
        <f t="shared" si="3"/>
        <v>5328</v>
      </c>
      <c r="E44" s="27">
        <f t="shared" si="0"/>
        <v>32928.850920594028</v>
      </c>
      <c r="F44" s="12">
        <f t="shared" si="1"/>
        <v>-101344.58237641168</v>
      </c>
      <c r="G44" s="12">
        <f t="shared" si="4"/>
        <v>7200</v>
      </c>
      <c r="H44" s="12">
        <f t="shared" si="6"/>
        <v>38140</v>
      </c>
      <c r="I44" s="12">
        <f t="shared" si="5"/>
        <v>38140</v>
      </c>
      <c r="J44" s="28">
        <f t="shared" si="2"/>
        <v>0</v>
      </c>
    </row>
    <row r="45" spans="4:10" x14ac:dyDescent="0.2">
      <c r="D45">
        <f t="shared" si="3"/>
        <v>5400</v>
      </c>
      <c r="E45" s="27">
        <f t="shared" si="0"/>
        <v>108000</v>
      </c>
      <c r="F45" s="12">
        <f t="shared" si="1"/>
        <v>3.7043805523051532E-10</v>
      </c>
      <c r="G45" s="12">
        <f t="shared" si="4"/>
        <v>7500</v>
      </c>
      <c r="H45" s="12">
        <f t="shared" si="6"/>
        <v>38150</v>
      </c>
      <c r="I45" s="12">
        <f t="shared" si="5"/>
        <v>38150</v>
      </c>
      <c r="J45" s="28">
        <f t="shared" si="2"/>
        <v>0</v>
      </c>
    </row>
    <row r="46" spans="4:10" x14ac:dyDescent="0.2">
      <c r="D46">
        <f t="shared" si="3"/>
        <v>5472</v>
      </c>
      <c r="E46" s="27">
        <f t="shared" si="0"/>
        <v>33818.819864394631</v>
      </c>
      <c r="F46" s="12">
        <f t="shared" si="1"/>
        <v>104083.62514334149</v>
      </c>
      <c r="G46" s="12">
        <f t="shared" si="4"/>
        <v>7800</v>
      </c>
      <c r="H46" s="12">
        <f t="shared" si="6"/>
        <v>38155</v>
      </c>
      <c r="I46" s="12">
        <f t="shared" si="5"/>
        <v>38155</v>
      </c>
      <c r="J46" s="28">
        <f t="shared" si="2"/>
        <v>1</v>
      </c>
    </row>
    <row r="47" spans="4:10" x14ac:dyDescent="0.2">
      <c r="D47">
        <f t="shared" si="3"/>
        <v>5544</v>
      </c>
      <c r="E47" s="27">
        <f t="shared" si="0"/>
        <v>-89703.804336294386</v>
      </c>
      <c r="F47" s="12">
        <f t="shared" si="1"/>
        <v>65173.628774189128</v>
      </c>
      <c r="G47" s="12">
        <f t="shared" si="4"/>
        <v>8100</v>
      </c>
      <c r="H47" s="12">
        <f t="shared" si="6"/>
        <v>38160</v>
      </c>
      <c r="I47" s="12">
        <f t="shared" si="5"/>
        <v>38160</v>
      </c>
      <c r="J47" s="28">
        <f t="shared" si="2"/>
        <v>0</v>
      </c>
    </row>
    <row r="48" spans="4:10" x14ac:dyDescent="0.2">
      <c r="D48">
        <f t="shared" si="3"/>
        <v>5616</v>
      </c>
      <c r="E48" s="27">
        <f t="shared" si="0"/>
        <v>-90868.788808194353</v>
      </c>
      <c r="F48" s="12">
        <f t="shared" si="1"/>
        <v>-66020.039537490229</v>
      </c>
      <c r="G48" s="12">
        <f t="shared" si="4"/>
        <v>8400</v>
      </c>
      <c r="H48" s="12">
        <f t="shared" si="6"/>
        <v>38165</v>
      </c>
      <c r="I48" s="12">
        <f t="shared" si="5"/>
        <v>38165</v>
      </c>
      <c r="J48" s="28">
        <f t="shared" si="2"/>
        <v>1</v>
      </c>
    </row>
    <row r="49" spans="4:10" x14ac:dyDescent="0.2">
      <c r="D49">
        <f t="shared" si="3"/>
        <v>5688</v>
      </c>
      <c r="E49" s="27">
        <f t="shared" si="0"/>
        <v>35153.77328009437</v>
      </c>
      <c r="F49" s="12">
        <f t="shared" si="1"/>
        <v>-108192.18929373655</v>
      </c>
      <c r="G49" s="12">
        <f t="shared" si="4"/>
        <v>8700</v>
      </c>
      <c r="H49" s="12">
        <f t="shared" si="6"/>
        <v>38170</v>
      </c>
      <c r="I49" s="12">
        <f t="shared" si="5"/>
        <v>38170</v>
      </c>
      <c r="J49" s="28">
        <f t="shared" si="2"/>
        <v>0</v>
      </c>
    </row>
    <row r="50" spans="4:10" x14ac:dyDescent="0.2">
      <c r="D50">
        <f t="shared" si="3"/>
        <v>5760</v>
      </c>
      <c r="E50" s="27">
        <f t="shared" si="0"/>
        <v>115200</v>
      </c>
      <c r="F50" s="12">
        <f t="shared" si="1"/>
        <v>-4.5163872641751368E-10</v>
      </c>
      <c r="G50" s="12">
        <f t="shared" si="4"/>
        <v>9000</v>
      </c>
      <c r="H50" s="12">
        <f t="shared" si="6"/>
        <v>38180</v>
      </c>
      <c r="I50" s="12">
        <f t="shared" si="5"/>
        <v>38180</v>
      </c>
      <c r="J50" s="28">
        <f t="shared" si="2"/>
        <v>0</v>
      </c>
    </row>
    <row r="51" spans="4:10" x14ac:dyDescent="0.2">
      <c r="D51">
        <f t="shared" si="3"/>
        <v>5832</v>
      </c>
      <c r="E51" s="27">
        <f t="shared" si="0"/>
        <v>36043.742223893518</v>
      </c>
      <c r="F51" s="12">
        <f t="shared" si="1"/>
        <v>110931.23206066682</v>
      </c>
      <c r="G51" s="12">
        <f t="shared" si="4"/>
        <v>9300</v>
      </c>
      <c r="H51" s="12">
        <f t="shared" si="6"/>
        <v>38185</v>
      </c>
      <c r="I51" s="12">
        <f t="shared" si="5"/>
        <v>38185</v>
      </c>
      <c r="J51" s="28">
        <f t="shared" si="2"/>
        <v>1</v>
      </c>
    </row>
    <row r="52" spans="4:10" x14ac:dyDescent="0.2">
      <c r="D52">
        <f t="shared" si="3"/>
        <v>5904</v>
      </c>
      <c r="E52" s="27">
        <f t="shared" ref="E52:E78" si="7">$E$18*D52*COS(D52*rad)</f>
        <v>-95528.726695793506</v>
      </c>
      <c r="F52" s="12">
        <f t="shared" ref="F52:F78" si="8">$F$18*D52*SIN(D52*rad)</f>
        <v>69405.682590695607</v>
      </c>
      <c r="G52" s="12">
        <f t="shared" si="4"/>
        <v>9600</v>
      </c>
      <c r="H52" s="12">
        <f t="shared" si="6"/>
        <v>38190</v>
      </c>
      <c r="I52" s="12">
        <f t="shared" ref="I52:I78" si="9">+H52</f>
        <v>38190</v>
      </c>
      <c r="J52" s="28">
        <f t="shared" ref="J52:J78" si="10">MOD(H52,2)</f>
        <v>0</v>
      </c>
    </row>
    <row r="53" spans="4:10" x14ac:dyDescent="0.2">
      <c r="D53">
        <f t="shared" ref="D53:D78" si="11">+D52+$C$20</f>
        <v>5976</v>
      </c>
      <c r="E53" s="27">
        <f t="shared" si="7"/>
        <v>-96693.711167693502</v>
      </c>
      <c r="F53" s="12">
        <f t="shared" si="8"/>
        <v>-70252.093353996679</v>
      </c>
      <c r="G53" s="12">
        <f t="shared" ref="G53:G78" si="12">+G52+$G$18</f>
        <v>9900</v>
      </c>
      <c r="H53" s="12">
        <f t="shared" si="6"/>
        <v>38195</v>
      </c>
      <c r="I53" s="12">
        <f t="shared" si="9"/>
        <v>38195</v>
      </c>
      <c r="J53" s="28">
        <f t="shared" si="10"/>
        <v>1</v>
      </c>
    </row>
    <row r="54" spans="4:10" x14ac:dyDescent="0.2">
      <c r="D54">
        <f t="shared" si="11"/>
        <v>6048</v>
      </c>
      <c r="E54" s="27">
        <f t="shared" si="7"/>
        <v>37378.69563959317</v>
      </c>
      <c r="F54" s="12">
        <f t="shared" si="8"/>
        <v>-115039.79621106193</v>
      </c>
      <c r="G54" s="12">
        <f t="shared" si="12"/>
        <v>10200</v>
      </c>
      <c r="H54" s="12">
        <f t="shared" si="6"/>
        <v>38200</v>
      </c>
      <c r="I54" s="12">
        <f t="shared" si="9"/>
        <v>38200</v>
      </c>
      <c r="J54" s="28">
        <f t="shared" si="10"/>
        <v>0</v>
      </c>
    </row>
    <row r="55" spans="4:10" x14ac:dyDescent="0.2">
      <c r="D55">
        <f t="shared" si="11"/>
        <v>6120</v>
      </c>
      <c r="E55" s="27">
        <f t="shared" si="7"/>
        <v>122400</v>
      </c>
      <c r="F55" s="12">
        <f t="shared" si="8"/>
        <v>3.5984652757559132E-10</v>
      </c>
      <c r="G55" s="12">
        <f t="shared" si="12"/>
        <v>10500</v>
      </c>
      <c r="H55" s="12">
        <f t="shared" si="6"/>
        <v>38210</v>
      </c>
      <c r="I55" s="12">
        <f t="shared" si="9"/>
        <v>38210</v>
      </c>
      <c r="J55" s="28">
        <f t="shared" si="10"/>
        <v>0</v>
      </c>
    </row>
    <row r="56" spans="4:10" x14ac:dyDescent="0.2">
      <c r="D56">
        <f t="shared" si="11"/>
        <v>6192</v>
      </c>
      <c r="E56" s="27">
        <f t="shared" si="7"/>
        <v>38268.664583393984</v>
      </c>
      <c r="F56" s="12">
        <f t="shared" si="8"/>
        <v>117778.83897799166</v>
      </c>
      <c r="G56" s="12">
        <f t="shared" si="12"/>
        <v>10800</v>
      </c>
      <c r="H56" s="12">
        <f t="shared" si="6"/>
        <v>38215</v>
      </c>
      <c r="I56" s="12">
        <f t="shared" si="9"/>
        <v>38215</v>
      </c>
      <c r="J56" s="28">
        <f t="shared" si="10"/>
        <v>1</v>
      </c>
    </row>
    <row r="57" spans="4:10" x14ac:dyDescent="0.2">
      <c r="D57">
        <f t="shared" si="11"/>
        <v>6264</v>
      </c>
      <c r="E57" s="27">
        <f t="shared" si="7"/>
        <v>-101353.64905529363</v>
      </c>
      <c r="F57" s="12">
        <f t="shared" si="8"/>
        <v>73637.736407200748</v>
      </c>
      <c r="G57" s="12">
        <f t="shared" si="12"/>
        <v>11100</v>
      </c>
      <c r="H57" s="12">
        <f t="shared" ref="H57:H78" si="13">+H52+30</f>
        <v>38220</v>
      </c>
      <c r="I57" s="12">
        <f t="shared" si="9"/>
        <v>38220</v>
      </c>
      <c r="J57" s="28">
        <f t="shared" si="10"/>
        <v>0</v>
      </c>
    </row>
    <row r="58" spans="4:10" x14ac:dyDescent="0.2">
      <c r="D58">
        <f t="shared" si="11"/>
        <v>6336</v>
      </c>
      <c r="E58" s="27">
        <f t="shared" si="7"/>
        <v>-102518.63352719367</v>
      </c>
      <c r="F58" s="12">
        <f t="shared" si="8"/>
        <v>-74484.147170501761</v>
      </c>
      <c r="G58" s="12">
        <f t="shared" si="12"/>
        <v>11400</v>
      </c>
      <c r="H58" s="12">
        <f t="shared" si="13"/>
        <v>38225</v>
      </c>
      <c r="I58" s="12">
        <f t="shared" si="9"/>
        <v>38225</v>
      </c>
      <c r="J58" s="28">
        <f t="shared" si="10"/>
        <v>1</v>
      </c>
    </row>
    <row r="59" spans="4:10" x14ac:dyDescent="0.2">
      <c r="D59">
        <f t="shared" si="11"/>
        <v>6408</v>
      </c>
      <c r="E59" s="27">
        <f t="shared" si="7"/>
        <v>39603.6179990936</v>
      </c>
      <c r="F59" s="12">
        <f t="shared" si="8"/>
        <v>-121887.40312838678</v>
      </c>
      <c r="G59" s="12">
        <f t="shared" si="12"/>
        <v>11700</v>
      </c>
      <c r="H59" s="12">
        <f t="shared" si="13"/>
        <v>38230</v>
      </c>
      <c r="I59" s="12">
        <f t="shared" si="9"/>
        <v>38230</v>
      </c>
      <c r="J59" s="28">
        <f t="shared" si="10"/>
        <v>0</v>
      </c>
    </row>
    <row r="60" spans="4:10" x14ac:dyDescent="0.2">
      <c r="D60">
        <f t="shared" si="11"/>
        <v>6480</v>
      </c>
      <c r="E60" s="27">
        <f t="shared" si="7"/>
        <v>129600</v>
      </c>
      <c r="F60" s="12">
        <f t="shared" si="8"/>
        <v>-5.7160526312216575E-10</v>
      </c>
      <c r="G60" s="12">
        <f t="shared" si="12"/>
        <v>12000</v>
      </c>
      <c r="H60" s="12">
        <f t="shared" si="13"/>
        <v>38240</v>
      </c>
      <c r="I60" s="12">
        <f t="shared" si="9"/>
        <v>38240</v>
      </c>
      <c r="J60" s="28">
        <f t="shared" si="10"/>
        <v>0</v>
      </c>
    </row>
    <row r="61" spans="4:10" x14ac:dyDescent="0.2">
      <c r="D61">
        <f t="shared" si="11"/>
        <v>6552</v>
      </c>
      <c r="E61" s="27">
        <f t="shared" si="7"/>
        <v>40493.586942892776</v>
      </c>
      <c r="F61" s="12">
        <f t="shared" si="8"/>
        <v>124626.44589531704</v>
      </c>
      <c r="G61" s="12">
        <f t="shared" si="12"/>
        <v>12300</v>
      </c>
      <c r="H61" s="12">
        <f t="shared" si="13"/>
        <v>38245</v>
      </c>
      <c r="I61" s="12">
        <f t="shared" si="9"/>
        <v>38245</v>
      </c>
      <c r="J61" s="28">
        <f t="shared" si="10"/>
        <v>1</v>
      </c>
    </row>
    <row r="62" spans="4:10" x14ac:dyDescent="0.2">
      <c r="D62">
        <f t="shared" si="11"/>
        <v>6624</v>
      </c>
      <c r="E62" s="27">
        <f t="shared" si="7"/>
        <v>-107178.57141479269</v>
      </c>
      <c r="F62" s="12">
        <f t="shared" si="8"/>
        <v>77869.790223707329</v>
      </c>
      <c r="G62" s="12">
        <f t="shared" si="12"/>
        <v>12600</v>
      </c>
      <c r="H62" s="12">
        <f t="shared" si="13"/>
        <v>38250</v>
      </c>
      <c r="I62" s="12">
        <f t="shared" si="9"/>
        <v>38250</v>
      </c>
      <c r="J62" s="28">
        <f t="shared" si="10"/>
        <v>0</v>
      </c>
    </row>
    <row r="63" spans="4:10" x14ac:dyDescent="0.2">
      <c r="D63">
        <f t="shared" si="11"/>
        <v>6696</v>
      </c>
      <c r="E63" s="27">
        <f t="shared" si="7"/>
        <v>-108343.55588669276</v>
      </c>
      <c r="F63" s="12">
        <f t="shared" si="8"/>
        <v>-78716.200987008269</v>
      </c>
      <c r="G63" s="12">
        <f t="shared" si="12"/>
        <v>12900</v>
      </c>
      <c r="H63" s="12">
        <f t="shared" si="13"/>
        <v>38255</v>
      </c>
      <c r="I63" s="12">
        <f t="shared" si="9"/>
        <v>38255</v>
      </c>
      <c r="J63" s="28">
        <f t="shared" si="10"/>
        <v>1</v>
      </c>
    </row>
    <row r="64" spans="4:10" x14ac:dyDescent="0.2">
      <c r="D64">
        <f t="shared" si="11"/>
        <v>6768</v>
      </c>
      <c r="E64" s="27">
        <f t="shared" si="7"/>
        <v>41828.54035859229</v>
      </c>
      <c r="F64" s="12">
        <f t="shared" si="8"/>
        <v>-128735.01004571217</v>
      </c>
      <c r="G64" s="12">
        <f t="shared" si="12"/>
        <v>13200</v>
      </c>
      <c r="H64" s="12">
        <f t="shared" si="13"/>
        <v>38260</v>
      </c>
      <c r="I64" s="12">
        <f t="shared" si="9"/>
        <v>38260</v>
      </c>
      <c r="J64" s="28">
        <f t="shared" si="10"/>
        <v>0</v>
      </c>
    </row>
    <row r="65" spans="4:10" x14ac:dyDescent="0.2">
      <c r="D65">
        <f t="shared" si="11"/>
        <v>6840</v>
      </c>
      <c r="E65" s="27">
        <f t="shared" si="7"/>
        <v>136800</v>
      </c>
      <c r="F65" s="12">
        <f t="shared" si="8"/>
        <v>3.3514128972012003E-10</v>
      </c>
      <c r="G65" s="12">
        <f t="shared" si="12"/>
        <v>13500</v>
      </c>
      <c r="H65" s="12">
        <f t="shared" si="13"/>
        <v>38270</v>
      </c>
      <c r="I65" s="12">
        <f t="shared" si="9"/>
        <v>38270</v>
      </c>
      <c r="J65" s="28">
        <f t="shared" si="10"/>
        <v>0</v>
      </c>
    </row>
    <row r="66" spans="4:10" x14ac:dyDescent="0.2">
      <c r="D66">
        <f t="shared" si="11"/>
        <v>6912</v>
      </c>
      <c r="E66" s="27">
        <f t="shared" si="7"/>
        <v>42718.509302393351</v>
      </c>
      <c r="F66" s="12">
        <f t="shared" si="8"/>
        <v>131474.05281264184</v>
      </c>
      <c r="G66" s="12">
        <f t="shared" si="12"/>
        <v>13800</v>
      </c>
      <c r="H66" s="12">
        <f t="shared" si="13"/>
        <v>38275</v>
      </c>
      <c r="I66" s="12">
        <f t="shared" si="9"/>
        <v>38275</v>
      </c>
      <c r="J66" s="28">
        <f t="shared" si="10"/>
        <v>1</v>
      </c>
    </row>
    <row r="67" spans="4:10" x14ac:dyDescent="0.2">
      <c r="D67">
        <f t="shared" si="11"/>
        <v>6984</v>
      </c>
      <c r="E67" s="27">
        <f t="shared" si="7"/>
        <v>-113003.49377429285</v>
      </c>
      <c r="F67" s="12">
        <f t="shared" si="8"/>
        <v>82101.844040212382</v>
      </c>
      <c r="G67" s="12">
        <f t="shared" si="12"/>
        <v>14100</v>
      </c>
      <c r="H67" s="12">
        <f t="shared" si="13"/>
        <v>38280</v>
      </c>
      <c r="I67" s="12">
        <f t="shared" si="9"/>
        <v>38280</v>
      </c>
      <c r="J67" s="28">
        <f t="shared" si="10"/>
        <v>0</v>
      </c>
    </row>
    <row r="68" spans="4:10" x14ac:dyDescent="0.2">
      <c r="D68">
        <f t="shared" si="11"/>
        <v>7056</v>
      </c>
      <c r="E68" s="27">
        <f t="shared" si="7"/>
        <v>-114168.47824619297</v>
      </c>
      <c r="F68" s="12">
        <f t="shared" si="8"/>
        <v>-82948.254803513264</v>
      </c>
      <c r="G68" s="12">
        <f t="shared" si="12"/>
        <v>14400</v>
      </c>
      <c r="H68" s="12">
        <f t="shared" si="13"/>
        <v>38285</v>
      </c>
      <c r="I68" s="12">
        <f t="shared" si="9"/>
        <v>38285</v>
      </c>
      <c r="J68" s="28">
        <f t="shared" si="10"/>
        <v>1</v>
      </c>
    </row>
    <row r="69" spans="4:10" x14ac:dyDescent="0.2">
      <c r="D69">
        <f t="shared" si="11"/>
        <v>7128</v>
      </c>
      <c r="E69" s="27">
        <f t="shared" si="7"/>
        <v>44053.462718092807</v>
      </c>
      <c r="F69" s="12">
        <f t="shared" si="8"/>
        <v>-135582.616963037</v>
      </c>
      <c r="G69" s="12">
        <f t="shared" si="12"/>
        <v>14700</v>
      </c>
      <c r="H69" s="12">
        <f t="shared" si="13"/>
        <v>38290</v>
      </c>
      <c r="I69" s="12">
        <f t="shared" si="9"/>
        <v>38290</v>
      </c>
      <c r="J69" s="28">
        <f t="shared" si="10"/>
        <v>0</v>
      </c>
    </row>
    <row r="70" spans="4:10" x14ac:dyDescent="0.2">
      <c r="D70">
        <f t="shared" si="11"/>
        <v>7200</v>
      </c>
      <c r="E70" s="27">
        <f t="shared" si="7"/>
        <v>144000</v>
      </c>
      <c r="F70" s="12">
        <f t="shared" si="8"/>
        <v>-7.0568551002736513E-10</v>
      </c>
      <c r="G70" s="12">
        <f t="shared" si="12"/>
        <v>15000</v>
      </c>
      <c r="H70" s="12">
        <f t="shared" si="13"/>
        <v>38300</v>
      </c>
      <c r="I70" s="12">
        <f t="shared" si="9"/>
        <v>38300</v>
      </c>
      <c r="J70" s="28">
        <f t="shared" si="10"/>
        <v>0</v>
      </c>
    </row>
    <row r="71" spans="4:10" x14ac:dyDescent="0.2">
      <c r="D71">
        <f t="shared" si="11"/>
        <v>7272</v>
      </c>
      <c r="E71" s="27">
        <f t="shared" si="7"/>
        <v>44943.431661892057</v>
      </c>
      <c r="F71" s="12">
        <f t="shared" si="8"/>
        <v>138321.65972996721</v>
      </c>
      <c r="G71" s="12">
        <f t="shared" si="12"/>
        <v>15300</v>
      </c>
      <c r="H71" s="12">
        <f t="shared" si="13"/>
        <v>38305</v>
      </c>
      <c r="I71" s="12">
        <f t="shared" si="9"/>
        <v>38305</v>
      </c>
      <c r="J71" s="28">
        <f t="shared" si="10"/>
        <v>1</v>
      </c>
    </row>
    <row r="72" spans="4:10" x14ac:dyDescent="0.2">
      <c r="D72">
        <f t="shared" si="11"/>
        <v>7344</v>
      </c>
      <c r="E72" s="27">
        <f t="shared" si="7"/>
        <v>-118828.41613379309</v>
      </c>
      <c r="F72" s="12">
        <f t="shared" si="8"/>
        <v>86333.897856717362</v>
      </c>
      <c r="G72" s="12">
        <f t="shared" si="12"/>
        <v>15600</v>
      </c>
      <c r="H72" s="12">
        <f t="shared" si="13"/>
        <v>38310</v>
      </c>
      <c r="I72" s="12">
        <f t="shared" si="9"/>
        <v>38310</v>
      </c>
      <c r="J72" s="28">
        <f t="shared" si="10"/>
        <v>0</v>
      </c>
    </row>
    <row r="73" spans="4:10" x14ac:dyDescent="0.2">
      <c r="D73">
        <f t="shared" si="11"/>
        <v>7416</v>
      </c>
      <c r="E73" s="27">
        <f t="shared" si="7"/>
        <v>-119993.40060569326</v>
      </c>
      <c r="F73" s="12">
        <f t="shared" si="8"/>
        <v>-87180.308620018157</v>
      </c>
      <c r="G73" s="12">
        <f t="shared" si="12"/>
        <v>15900</v>
      </c>
      <c r="H73" s="12">
        <f t="shared" si="13"/>
        <v>38315</v>
      </c>
      <c r="I73" s="12">
        <f t="shared" si="9"/>
        <v>38315</v>
      </c>
      <c r="J73" s="28">
        <f t="shared" si="10"/>
        <v>1</v>
      </c>
    </row>
    <row r="74" spans="4:10" x14ac:dyDescent="0.2">
      <c r="D74">
        <f t="shared" si="11"/>
        <v>7488</v>
      </c>
      <c r="E74" s="27">
        <f t="shared" si="7"/>
        <v>46278.385077591396</v>
      </c>
      <c r="F74" s="12">
        <f t="shared" si="8"/>
        <v>-142430.22388036244</v>
      </c>
      <c r="G74" s="12">
        <f t="shared" si="12"/>
        <v>16200</v>
      </c>
      <c r="H74" s="12">
        <f t="shared" si="13"/>
        <v>38320</v>
      </c>
      <c r="I74" s="12">
        <f t="shared" si="9"/>
        <v>38320</v>
      </c>
      <c r="J74" s="28">
        <f t="shared" si="10"/>
        <v>0</v>
      </c>
    </row>
    <row r="75" spans="4:10" x14ac:dyDescent="0.2">
      <c r="D75">
        <f t="shared" si="11"/>
        <v>7560</v>
      </c>
      <c r="E75" s="27">
        <f t="shared" si="7"/>
        <v>151200</v>
      </c>
      <c r="F75" s="12">
        <f t="shared" si="8"/>
        <v>2.9632234166410143E-10</v>
      </c>
      <c r="G75" s="12">
        <f t="shared" si="12"/>
        <v>16500</v>
      </c>
      <c r="H75" s="12">
        <f t="shared" si="13"/>
        <v>38330</v>
      </c>
      <c r="I75" s="12">
        <f t="shared" si="9"/>
        <v>38330</v>
      </c>
      <c r="J75" s="28">
        <f t="shared" si="10"/>
        <v>0</v>
      </c>
    </row>
    <row r="76" spans="4:10" x14ac:dyDescent="0.2">
      <c r="D76">
        <f t="shared" si="11"/>
        <v>7632</v>
      </c>
      <c r="E76" s="27">
        <f t="shared" si="7"/>
        <v>47168.354021390667</v>
      </c>
      <c r="F76" s="12">
        <f t="shared" si="8"/>
        <v>145169.26664729265</v>
      </c>
      <c r="G76" s="12">
        <f t="shared" si="12"/>
        <v>16800</v>
      </c>
      <c r="H76" s="12">
        <f t="shared" si="13"/>
        <v>38335</v>
      </c>
      <c r="I76" s="12">
        <f t="shared" si="9"/>
        <v>38335</v>
      </c>
      <c r="J76" s="28">
        <f t="shared" si="10"/>
        <v>1</v>
      </c>
    </row>
    <row r="77" spans="4:10" x14ac:dyDescent="0.2">
      <c r="D77">
        <f t="shared" si="11"/>
        <v>7704</v>
      </c>
      <c r="E77" s="27">
        <f t="shared" si="7"/>
        <v>-124653.33849329078</v>
      </c>
      <c r="F77" s="12">
        <f t="shared" si="8"/>
        <v>90565.951673225805</v>
      </c>
      <c r="G77" s="12">
        <f t="shared" si="12"/>
        <v>17100</v>
      </c>
      <c r="H77" s="12">
        <f t="shared" si="13"/>
        <v>38340</v>
      </c>
      <c r="I77" s="12">
        <f t="shared" si="9"/>
        <v>38340</v>
      </c>
      <c r="J77" s="28">
        <f t="shared" si="10"/>
        <v>0</v>
      </c>
    </row>
    <row r="78" spans="4:10" ht="12" thickBot="1" x14ac:dyDescent="0.25">
      <c r="D78">
        <f t="shared" si="11"/>
        <v>7776</v>
      </c>
      <c r="E78" s="29">
        <f t="shared" si="7"/>
        <v>-125818.32296519232</v>
      </c>
      <c r="F78" s="30">
        <f t="shared" si="8"/>
        <v>-91412.362436524752</v>
      </c>
      <c r="G78" s="30">
        <f t="shared" si="12"/>
        <v>17400</v>
      </c>
      <c r="H78" s="30">
        <f t="shared" si="13"/>
        <v>38345</v>
      </c>
      <c r="I78" s="30">
        <f t="shared" si="9"/>
        <v>38345</v>
      </c>
      <c r="J78" s="31">
        <f t="shared" si="10"/>
        <v>1</v>
      </c>
    </row>
    <row r="79" spans="4:10" ht="12" thickTop="1" x14ac:dyDescent="0.2"/>
  </sheetData>
  <phoneticPr fontId="0" type="noConversion"/>
  <pageMargins left="0.39370078740157483" right="0.39370078740157483" top="0.43307086614173229" bottom="0.78740157480314965" header="0.39370078740157483" footer="0.70866141732283472"/>
  <pageSetup paperSize="9" orientation="portrait" horizontalDpi="360" r:id="rId1"/>
  <headerFooter alignWithMargins="0">
    <oddHeader>&amp;R&amp;5&amp;F &amp;A &amp;D &amp;T &amp;P / &amp;N</oddHead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115">
    <pageSetUpPr fitToPage="1"/>
  </sheetPr>
  <dimension ref="A1:BC221"/>
  <sheetViews>
    <sheetView workbookViewId="0">
      <selection activeCell="D15" sqref="D15"/>
    </sheetView>
  </sheetViews>
  <sheetFormatPr baseColWidth="10" defaultColWidth="4" defaultRowHeight="11.25" x14ac:dyDescent="0.2"/>
  <cols>
    <col min="1" max="1" width="17.33203125" customWidth="1"/>
    <col min="2" max="3" width="6.5" customWidth="1"/>
    <col min="4" max="4" width="10.33203125" customWidth="1"/>
    <col min="5" max="6" width="6.6640625" customWidth="1"/>
    <col min="7" max="7" width="6.5" customWidth="1"/>
    <col min="8" max="8" width="7.5" customWidth="1"/>
    <col min="9" max="10" width="8.83203125" customWidth="1"/>
    <col min="11" max="16" width="4.1640625" customWidth="1"/>
  </cols>
  <sheetData>
    <row r="1" spans="1:5" x14ac:dyDescent="0.2">
      <c r="A1" s="1" t="s">
        <v>14</v>
      </c>
      <c r="B1" t="s">
        <v>27</v>
      </c>
      <c r="D1" s="1" t="s">
        <v>15</v>
      </c>
      <c r="E1" s="3"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5" x14ac:dyDescent="0.2">
      <c r="A2" s="2">
        <v>37987</v>
      </c>
      <c r="B2" t="s">
        <v>8</v>
      </c>
    </row>
    <row r="4" spans="1:5" x14ac:dyDescent="0.2">
      <c r="A4" s="1" t="s">
        <v>9</v>
      </c>
    </row>
    <row r="6" spans="1:5" x14ac:dyDescent="0.2">
      <c r="A6" s="1" t="s">
        <v>10</v>
      </c>
    </row>
    <row r="7" spans="1:5" x14ac:dyDescent="0.2">
      <c r="A7" s="4" t="s">
        <v>0</v>
      </c>
      <c r="B7">
        <f>PI()/180</f>
        <v>1.7453292519943295E-2</v>
      </c>
    </row>
    <row r="10" spans="1:5" x14ac:dyDescent="0.2">
      <c r="A10" s="1" t="s">
        <v>11</v>
      </c>
    </row>
    <row r="12" spans="1:5" x14ac:dyDescent="0.2">
      <c r="A12" s="1" t="s">
        <v>12</v>
      </c>
    </row>
    <row r="15" spans="1:5" x14ac:dyDescent="0.2">
      <c r="A15" s="1" t="s">
        <v>13</v>
      </c>
      <c r="D15" s="116">
        <f>LEN("Volume penup  ")+MAX(E20:H220)+MAX(I20:J20)+MAX(K20:O42)</f>
        <v>279</v>
      </c>
    </row>
    <row r="17" spans="4:55" x14ac:dyDescent="0.2">
      <c r="D17" t="s">
        <v>23</v>
      </c>
      <c r="E17" s="5">
        <v>10</v>
      </c>
      <c r="F17" s="5">
        <v>10</v>
      </c>
      <c r="G17" s="5">
        <v>10</v>
      </c>
    </row>
    <row r="18" spans="4:55" x14ac:dyDescent="0.2">
      <c r="D18" t="s">
        <v>22</v>
      </c>
      <c r="E18" s="5">
        <v>50</v>
      </c>
      <c r="F18" s="5">
        <v>50</v>
      </c>
      <c r="G18">
        <f>MAX(G20:G220)</f>
        <v>80</v>
      </c>
      <c r="H18">
        <v>1</v>
      </c>
    </row>
    <row r="19" spans="4:55" ht="12" thickBot="1" x14ac:dyDescent="0.25">
      <c r="E19" s="6" t="s">
        <v>1</v>
      </c>
      <c r="F19" s="6" t="s">
        <v>2</v>
      </c>
      <c r="G19" s="6" t="s">
        <v>3</v>
      </c>
      <c r="H19" t="s">
        <v>21</v>
      </c>
      <c r="I19" t="s">
        <v>24</v>
      </c>
      <c r="J19" t="s">
        <v>24</v>
      </c>
      <c r="K19" t="s">
        <v>1</v>
      </c>
      <c r="L19" t="s">
        <v>2</v>
      </c>
      <c r="M19" t="s">
        <v>3</v>
      </c>
      <c r="N19" t="s">
        <v>24</v>
      </c>
      <c r="Q19" t="s">
        <v>26</v>
      </c>
      <c r="AA19" t="s">
        <v>82</v>
      </c>
      <c r="BC19" s="73"/>
    </row>
    <row r="20" spans="4:55" ht="12.75" thickTop="1" thickBot="1" x14ac:dyDescent="0.25">
      <c r="E20" s="17">
        <f>+E17</f>
        <v>10</v>
      </c>
      <c r="F20" s="18">
        <f>+F17</f>
        <v>10</v>
      </c>
      <c r="G20" s="18">
        <f>+G17</f>
        <v>10</v>
      </c>
      <c r="H20" s="150">
        <f>+(E20+F20+G20)/$H$18</f>
        <v>30</v>
      </c>
      <c r="I20" s="40"/>
      <c r="J20" s="41"/>
      <c r="K20" s="32">
        <f>+E17*0.5</f>
        <v>5</v>
      </c>
      <c r="L20" s="33">
        <f>+F17*0.5</f>
        <v>5</v>
      </c>
      <c r="M20" s="33">
        <f>+G17*0.5</f>
        <v>5</v>
      </c>
      <c r="N20" s="33"/>
      <c r="O20" s="34"/>
    </row>
    <row r="21" spans="4:55" x14ac:dyDescent="0.2">
      <c r="E21" s="20">
        <f t="shared" ref="E21:E52" si="0">+IF(E20=$E$18,+$E$17,E20+$E$17)</f>
        <v>20</v>
      </c>
      <c r="F21" s="12">
        <f t="shared" ref="F21:F52" si="1">IF(E21=$E$17,IF(F20=$F$18,$F$17,$F$17+F20),+F20)</f>
        <v>10</v>
      </c>
      <c r="G21" s="12">
        <f t="shared" ref="G21:G52" si="2">IF(E21=$E$17,IF(F21=$F$17,$G$17),0)+G20</f>
        <v>10</v>
      </c>
      <c r="H21" s="151">
        <f>+(E21+F21+G21)/$H$18</f>
        <v>40</v>
      </c>
      <c r="K21" s="35">
        <f>+E18+E17*0.5</f>
        <v>55</v>
      </c>
      <c r="L21" s="12">
        <f>+L20</f>
        <v>5</v>
      </c>
      <c r="M21" s="12">
        <f>+M20</f>
        <v>5</v>
      </c>
      <c r="N21" s="12"/>
      <c r="O21" s="36"/>
    </row>
    <row r="22" spans="4:55" x14ac:dyDescent="0.2">
      <c r="E22" s="20">
        <f t="shared" si="0"/>
        <v>30</v>
      </c>
      <c r="F22" s="12">
        <f t="shared" si="1"/>
        <v>10</v>
      </c>
      <c r="G22" s="12">
        <f t="shared" si="2"/>
        <v>10</v>
      </c>
      <c r="H22" s="151">
        <f t="shared" ref="H22:H85" si="3">+(E22+F22+G22)/$H$18</f>
        <v>50</v>
      </c>
      <c r="K22" s="35">
        <f>+K21</f>
        <v>55</v>
      </c>
      <c r="L22" s="12">
        <f>+F18+F17*0.5</f>
        <v>55</v>
      </c>
      <c r="M22" s="12">
        <f>+M21</f>
        <v>5</v>
      </c>
      <c r="N22" s="12"/>
      <c r="O22" s="36"/>
    </row>
    <row r="23" spans="4:55" x14ac:dyDescent="0.2">
      <c r="E23" s="20">
        <f t="shared" si="0"/>
        <v>40</v>
      </c>
      <c r="F23" s="12">
        <f t="shared" si="1"/>
        <v>10</v>
      </c>
      <c r="G23" s="12">
        <f t="shared" si="2"/>
        <v>10</v>
      </c>
      <c r="H23" s="151">
        <f t="shared" si="3"/>
        <v>60</v>
      </c>
      <c r="K23" s="35">
        <f>+K20</f>
        <v>5</v>
      </c>
      <c r="L23" s="12">
        <f>+L22</f>
        <v>55</v>
      </c>
      <c r="M23" s="12">
        <f>+M22</f>
        <v>5</v>
      </c>
      <c r="N23" s="12"/>
      <c r="O23" s="36"/>
    </row>
    <row r="24" spans="4:55" x14ac:dyDescent="0.2">
      <c r="E24" s="20">
        <f t="shared" si="0"/>
        <v>50</v>
      </c>
      <c r="F24" s="12">
        <f t="shared" si="1"/>
        <v>10</v>
      </c>
      <c r="G24" s="12">
        <f t="shared" si="2"/>
        <v>10</v>
      </c>
      <c r="H24" s="151">
        <f t="shared" si="3"/>
        <v>70</v>
      </c>
      <c r="K24" s="35">
        <f>+K20</f>
        <v>5</v>
      </c>
      <c r="L24" s="12">
        <f>+L20</f>
        <v>5</v>
      </c>
      <c r="M24" s="12">
        <f>+M23</f>
        <v>5</v>
      </c>
      <c r="N24" s="12"/>
      <c r="O24" s="36"/>
    </row>
    <row r="25" spans="4:55" x14ac:dyDescent="0.2">
      <c r="E25" s="20">
        <f t="shared" si="0"/>
        <v>10</v>
      </c>
      <c r="F25" s="12">
        <f t="shared" si="1"/>
        <v>20</v>
      </c>
      <c r="G25" s="12">
        <f t="shared" si="2"/>
        <v>10</v>
      </c>
      <c r="H25" s="151">
        <f t="shared" si="3"/>
        <v>40</v>
      </c>
      <c r="K25" s="35"/>
      <c r="L25" s="12"/>
      <c r="M25" s="12"/>
      <c r="N25" s="12"/>
      <c r="O25" s="36"/>
    </row>
    <row r="26" spans="4:55" x14ac:dyDescent="0.2">
      <c r="E26" s="20">
        <f t="shared" si="0"/>
        <v>20</v>
      </c>
      <c r="F26" s="12">
        <f t="shared" si="1"/>
        <v>20</v>
      </c>
      <c r="G26" s="12">
        <f t="shared" si="2"/>
        <v>10</v>
      </c>
      <c r="H26" s="151">
        <f t="shared" si="3"/>
        <v>50</v>
      </c>
      <c r="K26" s="35">
        <f>+K20</f>
        <v>5</v>
      </c>
      <c r="L26" s="12">
        <f>+L20</f>
        <v>5</v>
      </c>
      <c r="M26" s="12">
        <f>+G18+G17*0.5</f>
        <v>85</v>
      </c>
      <c r="N26" s="12"/>
      <c r="O26" s="36"/>
    </row>
    <row r="27" spans="4:55" x14ac:dyDescent="0.2">
      <c r="E27" s="20">
        <f t="shared" si="0"/>
        <v>30</v>
      </c>
      <c r="F27" s="12">
        <f t="shared" si="1"/>
        <v>20</v>
      </c>
      <c r="G27" s="12">
        <f t="shared" si="2"/>
        <v>10</v>
      </c>
      <c r="H27" s="151">
        <f t="shared" si="3"/>
        <v>60</v>
      </c>
      <c r="K27" s="35">
        <f t="shared" ref="K27:L30" si="4">+K21</f>
        <v>55</v>
      </c>
      <c r="L27" s="12">
        <f t="shared" si="4"/>
        <v>5</v>
      </c>
      <c r="M27" s="12">
        <f>+M26</f>
        <v>85</v>
      </c>
      <c r="N27" s="12"/>
      <c r="O27" s="36"/>
    </row>
    <row r="28" spans="4:55" x14ac:dyDescent="0.2">
      <c r="E28" s="20">
        <f t="shared" si="0"/>
        <v>40</v>
      </c>
      <c r="F28" s="12">
        <f t="shared" si="1"/>
        <v>20</v>
      </c>
      <c r="G28" s="12">
        <f t="shared" si="2"/>
        <v>10</v>
      </c>
      <c r="H28" s="151">
        <f t="shared" si="3"/>
        <v>70</v>
      </c>
      <c r="K28" s="35">
        <f t="shared" si="4"/>
        <v>55</v>
      </c>
      <c r="L28" s="12">
        <f t="shared" si="4"/>
        <v>55</v>
      </c>
      <c r="M28" s="12">
        <f>+M27</f>
        <v>85</v>
      </c>
      <c r="N28" s="12"/>
      <c r="O28" s="36"/>
    </row>
    <row r="29" spans="4:55" x14ac:dyDescent="0.2">
      <c r="E29" s="20">
        <f t="shared" si="0"/>
        <v>50</v>
      </c>
      <c r="F29" s="12">
        <f t="shared" si="1"/>
        <v>20</v>
      </c>
      <c r="G29" s="12">
        <f t="shared" si="2"/>
        <v>10</v>
      </c>
      <c r="H29" s="151">
        <f t="shared" si="3"/>
        <v>80</v>
      </c>
      <c r="K29" s="35">
        <f t="shared" si="4"/>
        <v>5</v>
      </c>
      <c r="L29" s="12">
        <f t="shared" si="4"/>
        <v>55</v>
      </c>
      <c r="M29" s="12">
        <f>+M28</f>
        <v>85</v>
      </c>
      <c r="N29" s="12"/>
      <c r="O29" s="36"/>
    </row>
    <row r="30" spans="4:55" x14ac:dyDescent="0.2">
      <c r="E30" s="20">
        <f t="shared" si="0"/>
        <v>10</v>
      </c>
      <c r="F30" s="12">
        <f t="shared" si="1"/>
        <v>30</v>
      </c>
      <c r="G30" s="12">
        <f t="shared" si="2"/>
        <v>10</v>
      </c>
      <c r="H30" s="151">
        <f t="shared" si="3"/>
        <v>50</v>
      </c>
      <c r="K30" s="35">
        <f t="shared" si="4"/>
        <v>5</v>
      </c>
      <c r="L30" s="12">
        <f t="shared" si="4"/>
        <v>5</v>
      </c>
      <c r="M30" s="12">
        <f>+M29</f>
        <v>85</v>
      </c>
      <c r="N30" s="12"/>
      <c r="O30" s="36"/>
    </row>
    <row r="31" spans="4:55" x14ac:dyDescent="0.2">
      <c r="E31" s="20">
        <f t="shared" si="0"/>
        <v>20</v>
      </c>
      <c r="F31" s="12">
        <f t="shared" si="1"/>
        <v>30</v>
      </c>
      <c r="G31" s="12">
        <f t="shared" si="2"/>
        <v>10</v>
      </c>
      <c r="H31" s="151">
        <f t="shared" si="3"/>
        <v>60</v>
      </c>
      <c r="K31" s="35"/>
      <c r="L31" s="12"/>
      <c r="M31" s="12"/>
      <c r="N31" s="12"/>
      <c r="O31" s="36"/>
    </row>
    <row r="32" spans="4:55" x14ac:dyDescent="0.2">
      <c r="E32" s="20">
        <f t="shared" si="0"/>
        <v>30</v>
      </c>
      <c r="F32" s="12">
        <f t="shared" si="1"/>
        <v>30</v>
      </c>
      <c r="G32" s="12">
        <f t="shared" si="2"/>
        <v>10</v>
      </c>
      <c r="H32" s="151">
        <f t="shared" si="3"/>
        <v>70</v>
      </c>
      <c r="K32" s="35">
        <f>+K26</f>
        <v>5</v>
      </c>
      <c r="L32" s="12">
        <f>+L26</f>
        <v>5</v>
      </c>
      <c r="M32" s="12">
        <f>+M26</f>
        <v>85</v>
      </c>
      <c r="N32" s="12"/>
      <c r="O32" s="36"/>
    </row>
    <row r="33" spans="5:16" x14ac:dyDescent="0.2">
      <c r="E33" s="20">
        <f t="shared" si="0"/>
        <v>40</v>
      </c>
      <c r="F33" s="12">
        <f t="shared" si="1"/>
        <v>30</v>
      </c>
      <c r="G33" s="12">
        <f t="shared" si="2"/>
        <v>10</v>
      </c>
      <c r="H33" s="151">
        <f t="shared" si="3"/>
        <v>80</v>
      </c>
      <c r="K33" s="35">
        <f>+K32</f>
        <v>5</v>
      </c>
      <c r="L33" s="12">
        <f>+L32</f>
        <v>5</v>
      </c>
      <c r="M33" s="12">
        <f>+M20</f>
        <v>5</v>
      </c>
      <c r="N33" s="12"/>
      <c r="O33" s="36"/>
    </row>
    <row r="34" spans="5:16" x14ac:dyDescent="0.2">
      <c r="E34" s="20">
        <f t="shared" si="0"/>
        <v>50</v>
      </c>
      <c r="F34" s="12">
        <f t="shared" si="1"/>
        <v>30</v>
      </c>
      <c r="G34" s="12">
        <f t="shared" si="2"/>
        <v>10</v>
      </c>
      <c r="H34" s="151">
        <f t="shared" si="3"/>
        <v>90</v>
      </c>
      <c r="K34" s="35"/>
      <c r="L34" s="12"/>
      <c r="M34" s="12"/>
      <c r="N34" s="12"/>
      <c r="O34" s="36"/>
    </row>
    <row r="35" spans="5:16" x14ac:dyDescent="0.2">
      <c r="E35" s="20">
        <f t="shared" si="0"/>
        <v>10</v>
      </c>
      <c r="F35" s="12">
        <f t="shared" si="1"/>
        <v>40</v>
      </c>
      <c r="G35" s="12">
        <f t="shared" si="2"/>
        <v>10</v>
      </c>
      <c r="H35" s="151">
        <f t="shared" si="3"/>
        <v>60</v>
      </c>
      <c r="K35" s="35">
        <f>+K21</f>
        <v>55</v>
      </c>
      <c r="L35" s="12">
        <f>+L21</f>
        <v>5</v>
      </c>
      <c r="M35" s="12">
        <f>+M32</f>
        <v>85</v>
      </c>
      <c r="N35" s="12"/>
      <c r="O35" s="36"/>
    </row>
    <row r="36" spans="5:16" x14ac:dyDescent="0.2">
      <c r="E36" s="20">
        <f t="shared" si="0"/>
        <v>20</v>
      </c>
      <c r="F36" s="12">
        <f t="shared" si="1"/>
        <v>40</v>
      </c>
      <c r="G36" s="12">
        <f t="shared" si="2"/>
        <v>10</v>
      </c>
      <c r="H36" s="151">
        <f t="shared" si="3"/>
        <v>70</v>
      </c>
      <c r="K36" s="35">
        <f>+K35</f>
        <v>55</v>
      </c>
      <c r="L36" s="12">
        <f>+L35</f>
        <v>5</v>
      </c>
      <c r="M36" s="12">
        <f>+M23</f>
        <v>5</v>
      </c>
      <c r="N36" s="12"/>
      <c r="O36" s="36"/>
    </row>
    <row r="37" spans="5:16" x14ac:dyDescent="0.2">
      <c r="E37" s="20">
        <f t="shared" si="0"/>
        <v>30</v>
      </c>
      <c r="F37" s="12">
        <f t="shared" si="1"/>
        <v>40</v>
      </c>
      <c r="G37" s="12">
        <f t="shared" si="2"/>
        <v>10</v>
      </c>
      <c r="H37" s="151">
        <f t="shared" si="3"/>
        <v>80</v>
      </c>
      <c r="K37" s="35"/>
      <c r="L37" s="12"/>
      <c r="M37" s="12"/>
      <c r="N37" s="12"/>
      <c r="O37" s="36"/>
    </row>
    <row r="38" spans="5:16" x14ac:dyDescent="0.2">
      <c r="E38" s="20">
        <f t="shared" si="0"/>
        <v>40</v>
      </c>
      <c r="F38" s="12">
        <f t="shared" si="1"/>
        <v>40</v>
      </c>
      <c r="G38" s="12">
        <f t="shared" si="2"/>
        <v>10</v>
      </c>
      <c r="H38" s="151">
        <f t="shared" si="3"/>
        <v>90</v>
      </c>
      <c r="K38" s="35">
        <f>+K22</f>
        <v>55</v>
      </c>
      <c r="L38" s="12">
        <f>+L22</f>
        <v>55</v>
      </c>
      <c r="M38" s="12">
        <f>+M35</f>
        <v>85</v>
      </c>
      <c r="N38" s="12"/>
      <c r="O38" s="36"/>
    </row>
    <row r="39" spans="5:16" x14ac:dyDescent="0.2">
      <c r="E39" s="20">
        <f t="shared" si="0"/>
        <v>50</v>
      </c>
      <c r="F39" s="12">
        <f t="shared" si="1"/>
        <v>40</v>
      </c>
      <c r="G39" s="12">
        <f t="shared" si="2"/>
        <v>10</v>
      </c>
      <c r="H39" s="151">
        <f t="shared" si="3"/>
        <v>100</v>
      </c>
      <c r="K39" s="35">
        <f>+K38</f>
        <v>55</v>
      </c>
      <c r="L39" s="12">
        <f>+L38</f>
        <v>55</v>
      </c>
      <c r="M39" s="12">
        <f>+M36</f>
        <v>5</v>
      </c>
      <c r="N39" s="12"/>
      <c r="O39" s="36"/>
    </row>
    <row r="40" spans="5:16" x14ac:dyDescent="0.2">
      <c r="E40" s="20">
        <f t="shared" si="0"/>
        <v>10</v>
      </c>
      <c r="F40" s="12">
        <f t="shared" si="1"/>
        <v>50</v>
      </c>
      <c r="G40" s="12">
        <f t="shared" si="2"/>
        <v>10</v>
      </c>
      <c r="H40" s="151">
        <f t="shared" si="3"/>
        <v>70</v>
      </c>
      <c r="K40" s="35"/>
      <c r="L40" s="12"/>
      <c r="M40" s="12"/>
      <c r="N40" s="12"/>
      <c r="O40" s="36"/>
    </row>
    <row r="41" spans="5:16" x14ac:dyDescent="0.2">
      <c r="E41" s="20">
        <f t="shared" si="0"/>
        <v>20</v>
      </c>
      <c r="F41" s="12">
        <f t="shared" si="1"/>
        <v>50</v>
      </c>
      <c r="G41" s="12">
        <f t="shared" si="2"/>
        <v>10</v>
      </c>
      <c r="H41" s="151">
        <f t="shared" si="3"/>
        <v>80</v>
      </c>
      <c r="K41" s="35">
        <f>+K23</f>
        <v>5</v>
      </c>
      <c r="L41" s="12">
        <f>+L23</f>
        <v>55</v>
      </c>
      <c r="M41" s="12">
        <f>+M38</f>
        <v>85</v>
      </c>
      <c r="N41" s="12"/>
      <c r="O41" s="36"/>
    </row>
    <row r="42" spans="5:16" ht="12" thickBot="1" x14ac:dyDescent="0.25">
      <c r="E42" s="20">
        <f t="shared" si="0"/>
        <v>30</v>
      </c>
      <c r="F42" s="12">
        <f t="shared" si="1"/>
        <v>50</v>
      </c>
      <c r="G42" s="12">
        <f t="shared" si="2"/>
        <v>10</v>
      </c>
      <c r="H42" s="151">
        <f t="shared" si="3"/>
        <v>90</v>
      </c>
      <c r="K42" s="37">
        <f>+K41</f>
        <v>5</v>
      </c>
      <c r="L42" s="38">
        <f>+L41</f>
        <v>55</v>
      </c>
      <c r="M42" s="38">
        <f>+M39</f>
        <v>5</v>
      </c>
      <c r="N42" s="38"/>
      <c r="O42" s="39"/>
    </row>
    <row r="43" spans="5:16" x14ac:dyDescent="0.2">
      <c r="E43" s="20">
        <f t="shared" si="0"/>
        <v>40</v>
      </c>
      <c r="F43" s="12">
        <f t="shared" si="1"/>
        <v>50</v>
      </c>
      <c r="G43" s="12">
        <f t="shared" si="2"/>
        <v>10</v>
      </c>
      <c r="H43" s="151">
        <f t="shared" si="3"/>
        <v>100</v>
      </c>
    </row>
    <row r="44" spans="5:16" x14ac:dyDescent="0.2">
      <c r="E44" s="20">
        <f t="shared" si="0"/>
        <v>50</v>
      </c>
      <c r="F44" s="12">
        <f t="shared" si="1"/>
        <v>50</v>
      </c>
      <c r="G44" s="12">
        <f t="shared" si="2"/>
        <v>10</v>
      </c>
      <c r="H44" s="151">
        <f t="shared" si="3"/>
        <v>110</v>
      </c>
    </row>
    <row r="45" spans="5:16" x14ac:dyDescent="0.2">
      <c r="E45" s="20">
        <f t="shared" si="0"/>
        <v>10</v>
      </c>
      <c r="F45" s="12">
        <f t="shared" si="1"/>
        <v>10</v>
      </c>
      <c r="G45" s="12">
        <f t="shared" si="2"/>
        <v>20</v>
      </c>
      <c r="H45" s="151">
        <f t="shared" si="3"/>
        <v>40</v>
      </c>
      <c r="P45" t="s">
        <v>19</v>
      </c>
    </row>
    <row r="46" spans="5:16" x14ac:dyDescent="0.2">
      <c r="E46" s="20">
        <f t="shared" si="0"/>
        <v>20</v>
      </c>
      <c r="F46" s="12">
        <f t="shared" si="1"/>
        <v>10</v>
      </c>
      <c r="G46" s="12">
        <f t="shared" si="2"/>
        <v>20</v>
      </c>
      <c r="H46" s="151">
        <f t="shared" si="3"/>
        <v>50</v>
      </c>
    </row>
    <row r="47" spans="5:16" x14ac:dyDescent="0.2">
      <c r="E47" s="20">
        <f t="shared" si="0"/>
        <v>30</v>
      </c>
      <c r="F47" s="12">
        <f t="shared" si="1"/>
        <v>10</v>
      </c>
      <c r="G47" s="12">
        <f t="shared" si="2"/>
        <v>20</v>
      </c>
      <c r="H47" s="151">
        <f t="shared" si="3"/>
        <v>60</v>
      </c>
    </row>
    <row r="48" spans="5:16" x14ac:dyDescent="0.2">
      <c r="E48" s="20">
        <f t="shared" si="0"/>
        <v>40</v>
      </c>
      <c r="F48" s="12">
        <f t="shared" si="1"/>
        <v>10</v>
      </c>
      <c r="G48" s="12">
        <f t="shared" si="2"/>
        <v>20</v>
      </c>
      <c r="H48" s="151">
        <f t="shared" si="3"/>
        <v>70</v>
      </c>
    </row>
    <row r="49" spans="5:8" x14ac:dyDescent="0.2">
      <c r="E49" s="20">
        <f t="shared" si="0"/>
        <v>50</v>
      </c>
      <c r="F49" s="12">
        <f t="shared" si="1"/>
        <v>10</v>
      </c>
      <c r="G49" s="12">
        <f t="shared" si="2"/>
        <v>20</v>
      </c>
      <c r="H49" s="151">
        <f t="shared" si="3"/>
        <v>80</v>
      </c>
    </row>
    <row r="50" spans="5:8" x14ac:dyDescent="0.2">
      <c r="E50" s="20">
        <f t="shared" si="0"/>
        <v>10</v>
      </c>
      <c r="F50" s="12">
        <f t="shared" si="1"/>
        <v>20</v>
      </c>
      <c r="G50" s="12">
        <f t="shared" si="2"/>
        <v>20</v>
      </c>
      <c r="H50" s="151">
        <f t="shared" si="3"/>
        <v>50</v>
      </c>
    </row>
    <row r="51" spans="5:8" x14ac:dyDescent="0.2">
      <c r="E51" s="20">
        <f t="shared" si="0"/>
        <v>20</v>
      </c>
      <c r="F51" s="12">
        <f t="shared" si="1"/>
        <v>20</v>
      </c>
      <c r="G51" s="12">
        <f t="shared" si="2"/>
        <v>20</v>
      </c>
      <c r="H51" s="151">
        <f t="shared" si="3"/>
        <v>60</v>
      </c>
    </row>
    <row r="52" spans="5:8" x14ac:dyDescent="0.2">
      <c r="E52" s="20">
        <f t="shared" si="0"/>
        <v>30</v>
      </c>
      <c r="F52" s="12">
        <f t="shared" si="1"/>
        <v>20</v>
      </c>
      <c r="G52" s="12">
        <f t="shared" si="2"/>
        <v>20</v>
      </c>
      <c r="H52" s="151">
        <f t="shared" si="3"/>
        <v>70</v>
      </c>
    </row>
    <row r="53" spans="5:8" x14ac:dyDescent="0.2">
      <c r="E53" s="20">
        <f t="shared" ref="E53:E84" si="5">+IF(E52=$E$18,+$E$17,E52+$E$17)</f>
        <v>40</v>
      </c>
      <c r="F53" s="12">
        <f t="shared" ref="F53:F84" si="6">IF(E53=$E$17,IF(F52=$F$18,$F$17,$F$17+F52),+F52)</f>
        <v>20</v>
      </c>
      <c r="G53" s="12">
        <f t="shared" ref="G53:G84" si="7">IF(E53=$E$17,IF(F53=$F$17,$G$17),0)+G52</f>
        <v>20</v>
      </c>
      <c r="H53" s="151">
        <f t="shared" si="3"/>
        <v>80</v>
      </c>
    </row>
    <row r="54" spans="5:8" x14ac:dyDescent="0.2">
      <c r="E54" s="20">
        <f t="shared" si="5"/>
        <v>50</v>
      </c>
      <c r="F54" s="12">
        <f t="shared" si="6"/>
        <v>20</v>
      </c>
      <c r="G54" s="12">
        <f t="shared" si="7"/>
        <v>20</v>
      </c>
      <c r="H54" s="151">
        <f t="shared" si="3"/>
        <v>90</v>
      </c>
    </row>
    <row r="55" spans="5:8" x14ac:dyDescent="0.2">
      <c r="E55" s="20">
        <f t="shared" si="5"/>
        <v>10</v>
      </c>
      <c r="F55" s="12">
        <f t="shared" si="6"/>
        <v>30</v>
      </c>
      <c r="G55" s="12">
        <f t="shared" si="7"/>
        <v>20</v>
      </c>
      <c r="H55" s="151">
        <f t="shared" si="3"/>
        <v>60</v>
      </c>
    </row>
    <row r="56" spans="5:8" x14ac:dyDescent="0.2">
      <c r="E56" s="20">
        <f t="shared" si="5"/>
        <v>20</v>
      </c>
      <c r="F56" s="12">
        <f t="shared" si="6"/>
        <v>30</v>
      </c>
      <c r="G56" s="12">
        <f t="shared" si="7"/>
        <v>20</v>
      </c>
      <c r="H56" s="151">
        <f t="shared" si="3"/>
        <v>70</v>
      </c>
    </row>
    <row r="57" spans="5:8" x14ac:dyDescent="0.2">
      <c r="E57" s="20">
        <f t="shared" si="5"/>
        <v>30</v>
      </c>
      <c r="F57" s="12">
        <f t="shared" si="6"/>
        <v>30</v>
      </c>
      <c r="G57" s="12">
        <f t="shared" si="7"/>
        <v>20</v>
      </c>
      <c r="H57" s="151">
        <f t="shared" si="3"/>
        <v>80</v>
      </c>
    </row>
    <row r="58" spans="5:8" x14ac:dyDescent="0.2">
      <c r="E58" s="20">
        <f t="shared" si="5"/>
        <v>40</v>
      </c>
      <c r="F58" s="12">
        <f t="shared" si="6"/>
        <v>30</v>
      </c>
      <c r="G58" s="12">
        <f t="shared" si="7"/>
        <v>20</v>
      </c>
      <c r="H58" s="151">
        <f t="shared" si="3"/>
        <v>90</v>
      </c>
    </row>
    <row r="59" spans="5:8" x14ac:dyDescent="0.2">
      <c r="E59" s="20">
        <f t="shared" si="5"/>
        <v>50</v>
      </c>
      <c r="F59" s="12">
        <f t="shared" si="6"/>
        <v>30</v>
      </c>
      <c r="G59" s="12">
        <f t="shared" si="7"/>
        <v>20</v>
      </c>
      <c r="H59" s="151">
        <f t="shared" si="3"/>
        <v>100</v>
      </c>
    </row>
    <row r="60" spans="5:8" x14ac:dyDescent="0.2">
      <c r="E60" s="20">
        <f t="shared" si="5"/>
        <v>10</v>
      </c>
      <c r="F60" s="12">
        <f t="shared" si="6"/>
        <v>40</v>
      </c>
      <c r="G60" s="12">
        <f t="shared" si="7"/>
        <v>20</v>
      </c>
      <c r="H60" s="151">
        <f t="shared" si="3"/>
        <v>70</v>
      </c>
    </row>
    <row r="61" spans="5:8" x14ac:dyDescent="0.2">
      <c r="E61" s="20">
        <f t="shared" si="5"/>
        <v>20</v>
      </c>
      <c r="F61" s="12">
        <f t="shared" si="6"/>
        <v>40</v>
      </c>
      <c r="G61" s="12">
        <f t="shared" si="7"/>
        <v>20</v>
      </c>
      <c r="H61" s="151">
        <f t="shared" si="3"/>
        <v>80</v>
      </c>
    </row>
    <row r="62" spans="5:8" x14ac:dyDescent="0.2">
      <c r="E62" s="20">
        <f t="shared" si="5"/>
        <v>30</v>
      </c>
      <c r="F62" s="12">
        <f t="shared" si="6"/>
        <v>40</v>
      </c>
      <c r="G62" s="12">
        <f t="shared" si="7"/>
        <v>20</v>
      </c>
      <c r="H62" s="151">
        <f t="shared" si="3"/>
        <v>90</v>
      </c>
    </row>
    <row r="63" spans="5:8" x14ac:dyDescent="0.2">
      <c r="E63" s="20">
        <f t="shared" si="5"/>
        <v>40</v>
      </c>
      <c r="F63" s="12">
        <f t="shared" si="6"/>
        <v>40</v>
      </c>
      <c r="G63" s="12">
        <f t="shared" si="7"/>
        <v>20</v>
      </c>
      <c r="H63" s="151">
        <f t="shared" si="3"/>
        <v>100</v>
      </c>
    </row>
    <row r="64" spans="5:8" x14ac:dyDescent="0.2">
      <c r="E64" s="20">
        <f t="shared" si="5"/>
        <v>50</v>
      </c>
      <c r="F64" s="12">
        <f t="shared" si="6"/>
        <v>40</v>
      </c>
      <c r="G64" s="12">
        <f t="shared" si="7"/>
        <v>20</v>
      </c>
      <c r="H64" s="151">
        <f t="shared" si="3"/>
        <v>110</v>
      </c>
    </row>
    <row r="65" spans="5:8" x14ac:dyDescent="0.2">
      <c r="E65" s="20">
        <f t="shared" si="5"/>
        <v>10</v>
      </c>
      <c r="F65" s="12">
        <f t="shared" si="6"/>
        <v>50</v>
      </c>
      <c r="G65" s="12">
        <f t="shared" si="7"/>
        <v>20</v>
      </c>
      <c r="H65" s="151">
        <f t="shared" si="3"/>
        <v>80</v>
      </c>
    </row>
    <row r="66" spans="5:8" x14ac:dyDescent="0.2">
      <c r="E66" s="20">
        <f t="shared" si="5"/>
        <v>20</v>
      </c>
      <c r="F66" s="12">
        <f t="shared" si="6"/>
        <v>50</v>
      </c>
      <c r="G66" s="12">
        <f t="shared" si="7"/>
        <v>20</v>
      </c>
      <c r="H66" s="151">
        <f t="shared" si="3"/>
        <v>90</v>
      </c>
    </row>
    <row r="67" spans="5:8" x14ac:dyDescent="0.2">
      <c r="E67" s="20">
        <f t="shared" si="5"/>
        <v>30</v>
      </c>
      <c r="F67" s="12">
        <f t="shared" si="6"/>
        <v>50</v>
      </c>
      <c r="G67" s="12">
        <f t="shared" si="7"/>
        <v>20</v>
      </c>
      <c r="H67" s="151">
        <f t="shared" si="3"/>
        <v>100</v>
      </c>
    </row>
    <row r="68" spans="5:8" x14ac:dyDescent="0.2">
      <c r="E68" s="20">
        <f t="shared" si="5"/>
        <v>40</v>
      </c>
      <c r="F68" s="12">
        <f t="shared" si="6"/>
        <v>50</v>
      </c>
      <c r="G68" s="12">
        <f t="shared" si="7"/>
        <v>20</v>
      </c>
      <c r="H68" s="151">
        <f t="shared" si="3"/>
        <v>110</v>
      </c>
    </row>
    <row r="69" spans="5:8" x14ac:dyDescent="0.2">
      <c r="E69" s="20">
        <f t="shared" si="5"/>
        <v>50</v>
      </c>
      <c r="F69" s="12">
        <f t="shared" si="6"/>
        <v>50</v>
      </c>
      <c r="G69" s="12">
        <f t="shared" si="7"/>
        <v>20</v>
      </c>
      <c r="H69" s="151">
        <f t="shared" si="3"/>
        <v>120</v>
      </c>
    </row>
    <row r="70" spans="5:8" x14ac:dyDescent="0.2">
      <c r="E70" s="20">
        <f t="shared" si="5"/>
        <v>10</v>
      </c>
      <c r="F70" s="12">
        <f t="shared" si="6"/>
        <v>10</v>
      </c>
      <c r="G70" s="12">
        <f t="shared" si="7"/>
        <v>30</v>
      </c>
      <c r="H70" s="151">
        <f t="shared" si="3"/>
        <v>50</v>
      </c>
    </row>
    <row r="71" spans="5:8" x14ac:dyDescent="0.2">
      <c r="E71" s="20">
        <f t="shared" si="5"/>
        <v>20</v>
      </c>
      <c r="F71" s="12">
        <f t="shared" si="6"/>
        <v>10</v>
      </c>
      <c r="G71" s="12">
        <f t="shared" si="7"/>
        <v>30</v>
      </c>
      <c r="H71" s="151">
        <f t="shared" si="3"/>
        <v>60</v>
      </c>
    </row>
    <row r="72" spans="5:8" x14ac:dyDescent="0.2">
      <c r="E72" s="20">
        <f t="shared" si="5"/>
        <v>30</v>
      </c>
      <c r="F72" s="12">
        <f t="shared" si="6"/>
        <v>10</v>
      </c>
      <c r="G72" s="12">
        <f t="shared" si="7"/>
        <v>30</v>
      </c>
      <c r="H72" s="151">
        <f t="shared" si="3"/>
        <v>70</v>
      </c>
    </row>
    <row r="73" spans="5:8" x14ac:dyDescent="0.2">
      <c r="E73" s="20">
        <f t="shared" si="5"/>
        <v>40</v>
      </c>
      <c r="F73" s="12">
        <f t="shared" si="6"/>
        <v>10</v>
      </c>
      <c r="G73" s="12">
        <f t="shared" si="7"/>
        <v>30</v>
      </c>
      <c r="H73" s="151">
        <f t="shared" si="3"/>
        <v>80</v>
      </c>
    </row>
    <row r="74" spans="5:8" x14ac:dyDescent="0.2">
      <c r="E74" s="20">
        <f t="shared" si="5"/>
        <v>50</v>
      </c>
      <c r="F74" s="12">
        <f t="shared" si="6"/>
        <v>10</v>
      </c>
      <c r="G74" s="12">
        <f t="shared" si="7"/>
        <v>30</v>
      </c>
      <c r="H74" s="151">
        <f t="shared" si="3"/>
        <v>90</v>
      </c>
    </row>
    <row r="75" spans="5:8" x14ac:dyDescent="0.2">
      <c r="E75" s="20">
        <f t="shared" si="5"/>
        <v>10</v>
      </c>
      <c r="F75" s="12">
        <f t="shared" si="6"/>
        <v>20</v>
      </c>
      <c r="G75" s="12">
        <f t="shared" si="7"/>
        <v>30</v>
      </c>
      <c r="H75" s="151">
        <f t="shared" si="3"/>
        <v>60</v>
      </c>
    </row>
    <row r="76" spans="5:8" x14ac:dyDescent="0.2">
      <c r="E76" s="20">
        <f t="shared" si="5"/>
        <v>20</v>
      </c>
      <c r="F76" s="12">
        <f t="shared" si="6"/>
        <v>20</v>
      </c>
      <c r="G76" s="12">
        <f t="shared" si="7"/>
        <v>30</v>
      </c>
      <c r="H76" s="151">
        <f t="shared" si="3"/>
        <v>70</v>
      </c>
    </row>
    <row r="77" spans="5:8" x14ac:dyDescent="0.2">
      <c r="E77" s="20">
        <f t="shared" si="5"/>
        <v>30</v>
      </c>
      <c r="F77" s="12">
        <f t="shared" si="6"/>
        <v>20</v>
      </c>
      <c r="G77" s="12">
        <f t="shared" si="7"/>
        <v>30</v>
      </c>
      <c r="H77" s="151">
        <f t="shared" si="3"/>
        <v>80</v>
      </c>
    </row>
    <row r="78" spans="5:8" x14ac:dyDescent="0.2">
      <c r="E78" s="20">
        <f t="shared" si="5"/>
        <v>40</v>
      </c>
      <c r="F78" s="12">
        <f t="shared" si="6"/>
        <v>20</v>
      </c>
      <c r="G78" s="12">
        <f t="shared" si="7"/>
        <v>30</v>
      </c>
      <c r="H78" s="151">
        <f t="shared" si="3"/>
        <v>90</v>
      </c>
    </row>
    <row r="79" spans="5:8" x14ac:dyDescent="0.2">
      <c r="E79" s="20">
        <f t="shared" si="5"/>
        <v>50</v>
      </c>
      <c r="F79" s="12">
        <f t="shared" si="6"/>
        <v>20</v>
      </c>
      <c r="G79" s="12">
        <f t="shared" si="7"/>
        <v>30</v>
      </c>
      <c r="H79" s="151">
        <f t="shared" si="3"/>
        <v>100</v>
      </c>
    </row>
    <row r="80" spans="5:8" x14ac:dyDescent="0.2">
      <c r="E80" s="20">
        <f t="shared" si="5"/>
        <v>10</v>
      </c>
      <c r="F80" s="12">
        <f t="shared" si="6"/>
        <v>30</v>
      </c>
      <c r="G80" s="12">
        <f t="shared" si="7"/>
        <v>30</v>
      </c>
      <c r="H80" s="151">
        <f t="shared" si="3"/>
        <v>70</v>
      </c>
    </row>
    <row r="81" spans="5:8" x14ac:dyDescent="0.2">
      <c r="E81" s="20">
        <f t="shared" si="5"/>
        <v>20</v>
      </c>
      <c r="F81" s="12">
        <f t="shared" si="6"/>
        <v>30</v>
      </c>
      <c r="G81" s="12">
        <f t="shared" si="7"/>
        <v>30</v>
      </c>
      <c r="H81" s="151">
        <f t="shared" si="3"/>
        <v>80</v>
      </c>
    </row>
    <row r="82" spans="5:8" x14ac:dyDescent="0.2">
      <c r="E82" s="20">
        <f t="shared" si="5"/>
        <v>30</v>
      </c>
      <c r="F82" s="12">
        <f t="shared" si="6"/>
        <v>30</v>
      </c>
      <c r="G82" s="12">
        <f t="shared" si="7"/>
        <v>30</v>
      </c>
      <c r="H82" s="151">
        <f t="shared" si="3"/>
        <v>90</v>
      </c>
    </row>
    <row r="83" spans="5:8" x14ac:dyDescent="0.2">
      <c r="E83" s="20">
        <f t="shared" si="5"/>
        <v>40</v>
      </c>
      <c r="F83" s="12">
        <f t="shared" si="6"/>
        <v>30</v>
      </c>
      <c r="G83" s="12">
        <f t="shared" si="7"/>
        <v>30</v>
      </c>
      <c r="H83" s="151">
        <f t="shared" si="3"/>
        <v>100</v>
      </c>
    </row>
    <row r="84" spans="5:8" x14ac:dyDescent="0.2">
      <c r="E84" s="20">
        <f t="shared" si="5"/>
        <v>50</v>
      </c>
      <c r="F84" s="12">
        <f t="shared" si="6"/>
        <v>30</v>
      </c>
      <c r="G84" s="12">
        <f t="shared" si="7"/>
        <v>30</v>
      </c>
      <c r="H84" s="151">
        <f t="shared" si="3"/>
        <v>110</v>
      </c>
    </row>
    <row r="85" spans="5:8" x14ac:dyDescent="0.2">
      <c r="E85" s="20">
        <f t="shared" ref="E85:E116" si="8">+IF(E84=$E$18,+$E$17,E84+$E$17)</f>
        <v>10</v>
      </c>
      <c r="F85" s="12">
        <f t="shared" ref="F85:F116" si="9">IF(E85=$E$17,IF(F84=$F$18,$F$17,$F$17+F84),+F84)</f>
        <v>40</v>
      </c>
      <c r="G85" s="12">
        <f t="shared" ref="G85:G116" si="10">IF(E85=$E$17,IF(F85=$F$17,$G$17),0)+G84</f>
        <v>30</v>
      </c>
      <c r="H85" s="151">
        <f t="shared" si="3"/>
        <v>80</v>
      </c>
    </row>
    <row r="86" spans="5:8" x14ac:dyDescent="0.2">
      <c r="E86" s="20">
        <f t="shared" si="8"/>
        <v>20</v>
      </c>
      <c r="F86" s="12">
        <f t="shared" si="9"/>
        <v>40</v>
      </c>
      <c r="G86" s="12">
        <f t="shared" si="10"/>
        <v>30</v>
      </c>
      <c r="H86" s="151">
        <f t="shared" ref="H86:H149" si="11">+(E86+F86+G86)/$H$18</f>
        <v>90</v>
      </c>
    </row>
    <row r="87" spans="5:8" x14ac:dyDescent="0.2">
      <c r="E87" s="20">
        <f t="shared" si="8"/>
        <v>30</v>
      </c>
      <c r="F87" s="12">
        <f t="shared" si="9"/>
        <v>40</v>
      </c>
      <c r="G87" s="12">
        <f t="shared" si="10"/>
        <v>30</v>
      </c>
      <c r="H87" s="151">
        <f t="shared" si="11"/>
        <v>100</v>
      </c>
    </row>
    <row r="88" spans="5:8" x14ac:dyDescent="0.2">
      <c r="E88" s="20">
        <f t="shared" si="8"/>
        <v>40</v>
      </c>
      <c r="F88" s="12">
        <f t="shared" si="9"/>
        <v>40</v>
      </c>
      <c r="G88" s="12">
        <f t="shared" si="10"/>
        <v>30</v>
      </c>
      <c r="H88" s="151">
        <f t="shared" si="11"/>
        <v>110</v>
      </c>
    </row>
    <row r="89" spans="5:8" x14ac:dyDescent="0.2">
      <c r="E89" s="20">
        <f t="shared" si="8"/>
        <v>50</v>
      </c>
      <c r="F89" s="12">
        <f t="shared" si="9"/>
        <v>40</v>
      </c>
      <c r="G89" s="12">
        <f t="shared" si="10"/>
        <v>30</v>
      </c>
      <c r="H89" s="151">
        <f t="shared" si="11"/>
        <v>120</v>
      </c>
    </row>
    <row r="90" spans="5:8" x14ac:dyDescent="0.2">
      <c r="E90" s="20">
        <f t="shared" si="8"/>
        <v>10</v>
      </c>
      <c r="F90" s="12">
        <f t="shared" si="9"/>
        <v>50</v>
      </c>
      <c r="G90" s="12">
        <f t="shared" si="10"/>
        <v>30</v>
      </c>
      <c r="H90" s="151">
        <f t="shared" si="11"/>
        <v>90</v>
      </c>
    </row>
    <row r="91" spans="5:8" x14ac:dyDescent="0.2">
      <c r="E91" s="20">
        <f t="shared" si="8"/>
        <v>20</v>
      </c>
      <c r="F91" s="12">
        <f t="shared" si="9"/>
        <v>50</v>
      </c>
      <c r="G91" s="12">
        <f t="shared" si="10"/>
        <v>30</v>
      </c>
      <c r="H91" s="151">
        <f t="shared" si="11"/>
        <v>100</v>
      </c>
    </row>
    <row r="92" spans="5:8" x14ac:dyDescent="0.2">
      <c r="E92" s="20">
        <f t="shared" si="8"/>
        <v>30</v>
      </c>
      <c r="F92" s="12">
        <f t="shared" si="9"/>
        <v>50</v>
      </c>
      <c r="G92" s="12">
        <f t="shared" si="10"/>
        <v>30</v>
      </c>
      <c r="H92" s="151">
        <f t="shared" si="11"/>
        <v>110</v>
      </c>
    </row>
    <row r="93" spans="5:8" x14ac:dyDescent="0.2">
      <c r="E93" s="20">
        <f t="shared" si="8"/>
        <v>40</v>
      </c>
      <c r="F93" s="12">
        <f t="shared" si="9"/>
        <v>50</v>
      </c>
      <c r="G93" s="12">
        <f t="shared" si="10"/>
        <v>30</v>
      </c>
      <c r="H93" s="151">
        <f t="shared" si="11"/>
        <v>120</v>
      </c>
    </row>
    <row r="94" spans="5:8" x14ac:dyDescent="0.2">
      <c r="E94" s="20">
        <f t="shared" si="8"/>
        <v>50</v>
      </c>
      <c r="F94" s="12">
        <f t="shared" si="9"/>
        <v>50</v>
      </c>
      <c r="G94" s="12">
        <f t="shared" si="10"/>
        <v>30</v>
      </c>
      <c r="H94" s="151">
        <f t="shared" si="11"/>
        <v>130</v>
      </c>
    </row>
    <row r="95" spans="5:8" x14ac:dyDescent="0.2">
      <c r="E95" s="20">
        <f t="shared" si="8"/>
        <v>10</v>
      </c>
      <c r="F95" s="12">
        <f t="shared" si="9"/>
        <v>10</v>
      </c>
      <c r="G95" s="12">
        <f t="shared" si="10"/>
        <v>40</v>
      </c>
      <c r="H95" s="151">
        <f t="shared" si="11"/>
        <v>60</v>
      </c>
    </row>
    <row r="96" spans="5:8" x14ac:dyDescent="0.2">
      <c r="E96" s="20">
        <f t="shared" si="8"/>
        <v>20</v>
      </c>
      <c r="F96" s="12">
        <f t="shared" si="9"/>
        <v>10</v>
      </c>
      <c r="G96" s="12">
        <f t="shared" si="10"/>
        <v>40</v>
      </c>
      <c r="H96" s="151">
        <f t="shared" si="11"/>
        <v>70</v>
      </c>
    </row>
    <row r="97" spans="5:8" x14ac:dyDescent="0.2">
      <c r="E97" s="20">
        <f t="shared" si="8"/>
        <v>30</v>
      </c>
      <c r="F97" s="12">
        <f t="shared" si="9"/>
        <v>10</v>
      </c>
      <c r="G97" s="12">
        <f t="shared" si="10"/>
        <v>40</v>
      </c>
      <c r="H97" s="151">
        <f t="shared" si="11"/>
        <v>80</v>
      </c>
    </row>
    <row r="98" spans="5:8" x14ac:dyDescent="0.2">
      <c r="E98" s="20">
        <f t="shared" si="8"/>
        <v>40</v>
      </c>
      <c r="F98" s="12">
        <f t="shared" si="9"/>
        <v>10</v>
      </c>
      <c r="G98" s="12">
        <f t="shared" si="10"/>
        <v>40</v>
      </c>
      <c r="H98" s="151">
        <f t="shared" si="11"/>
        <v>90</v>
      </c>
    </row>
    <row r="99" spans="5:8" x14ac:dyDescent="0.2">
      <c r="E99" s="20">
        <f t="shared" si="8"/>
        <v>50</v>
      </c>
      <c r="F99" s="12">
        <f t="shared" si="9"/>
        <v>10</v>
      </c>
      <c r="G99" s="12">
        <f t="shared" si="10"/>
        <v>40</v>
      </c>
      <c r="H99" s="151">
        <f t="shared" si="11"/>
        <v>100</v>
      </c>
    </row>
    <row r="100" spans="5:8" x14ac:dyDescent="0.2">
      <c r="E100" s="20">
        <f t="shared" si="8"/>
        <v>10</v>
      </c>
      <c r="F100" s="12">
        <f t="shared" si="9"/>
        <v>20</v>
      </c>
      <c r="G100" s="12">
        <f t="shared" si="10"/>
        <v>40</v>
      </c>
      <c r="H100" s="151">
        <f t="shared" si="11"/>
        <v>70</v>
      </c>
    </row>
    <row r="101" spans="5:8" x14ac:dyDescent="0.2">
      <c r="E101" s="20">
        <f t="shared" si="8"/>
        <v>20</v>
      </c>
      <c r="F101" s="12">
        <f t="shared" si="9"/>
        <v>20</v>
      </c>
      <c r="G101" s="12">
        <f t="shared" si="10"/>
        <v>40</v>
      </c>
      <c r="H101" s="151">
        <f t="shared" si="11"/>
        <v>80</v>
      </c>
    </row>
    <row r="102" spans="5:8" x14ac:dyDescent="0.2">
      <c r="E102" s="20">
        <f t="shared" si="8"/>
        <v>30</v>
      </c>
      <c r="F102" s="12">
        <f t="shared" si="9"/>
        <v>20</v>
      </c>
      <c r="G102" s="12">
        <f t="shared" si="10"/>
        <v>40</v>
      </c>
      <c r="H102" s="151">
        <f t="shared" si="11"/>
        <v>90</v>
      </c>
    </row>
    <row r="103" spans="5:8" x14ac:dyDescent="0.2">
      <c r="E103" s="20">
        <f t="shared" si="8"/>
        <v>40</v>
      </c>
      <c r="F103" s="12">
        <f t="shared" si="9"/>
        <v>20</v>
      </c>
      <c r="G103" s="12">
        <f t="shared" si="10"/>
        <v>40</v>
      </c>
      <c r="H103" s="151">
        <f t="shared" si="11"/>
        <v>100</v>
      </c>
    </row>
    <row r="104" spans="5:8" x14ac:dyDescent="0.2">
      <c r="E104" s="20">
        <f t="shared" si="8"/>
        <v>50</v>
      </c>
      <c r="F104" s="12">
        <f t="shared" si="9"/>
        <v>20</v>
      </c>
      <c r="G104" s="12">
        <f t="shared" si="10"/>
        <v>40</v>
      </c>
      <c r="H104" s="151">
        <f t="shared" si="11"/>
        <v>110</v>
      </c>
    </row>
    <row r="105" spans="5:8" x14ac:dyDescent="0.2">
      <c r="E105" s="20">
        <f t="shared" si="8"/>
        <v>10</v>
      </c>
      <c r="F105" s="12">
        <f t="shared" si="9"/>
        <v>30</v>
      </c>
      <c r="G105" s="12">
        <f t="shared" si="10"/>
        <v>40</v>
      </c>
      <c r="H105" s="151">
        <f t="shared" si="11"/>
        <v>80</v>
      </c>
    </row>
    <row r="106" spans="5:8" x14ac:dyDescent="0.2">
      <c r="E106" s="20">
        <f t="shared" si="8"/>
        <v>20</v>
      </c>
      <c r="F106" s="12">
        <f t="shared" si="9"/>
        <v>30</v>
      </c>
      <c r="G106" s="12">
        <f t="shared" si="10"/>
        <v>40</v>
      </c>
      <c r="H106" s="151">
        <f t="shared" si="11"/>
        <v>90</v>
      </c>
    </row>
    <row r="107" spans="5:8" x14ac:dyDescent="0.2">
      <c r="E107" s="20">
        <f t="shared" si="8"/>
        <v>30</v>
      </c>
      <c r="F107" s="12">
        <f t="shared" si="9"/>
        <v>30</v>
      </c>
      <c r="G107" s="12">
        <f t="shared" si="10"/>
        <v>40</v>
      </c>
      <c r="H107" s="151">
        <f t="shared" si="11"/>
        <v>100</v>
      </c>
    </row>
    <row r="108" spans="5:8" x14ac:dyDescent="0.2">
      <c r="E108" s="20">
        <f t="shared" si="8"/>
        <v>40</v>
      </c>
      <c r="F108" s="12">
        <f t="shared" si="9"/>
        <v>30</v>
      </c>
      <c r="G108" s="12">
        <f t="shared" si="10"/>
        <v>40</v>
      </c>
      <c r="H108" s="151">
        <f t="shared" si="11"/>
        <v>110</v>
      </c>
    </row>
    <row r="109" spans="5:8" x14ac:dyDescent="0.2">
      <c r="E109" s="20">
        <f t="shared" si="8"/>
        <v>50</v>
      </c>
      <c r="F109" s="12">
        <f t="shared" si="9"/>
        <v>30</v>
      </c>
      <c r="G109" s="12">
        <f t="shared" si="10"/>
        <v>40</v>
      </c>
      <c r="H109" s="151">
        <f t="shared" si="11"/>
        <v>120</v>
      </c>
    </row>
    <row r="110" spans="5:8" x14ac:dyDescent="0.2">
      <c r="E110" s="20">
        <f t="shared" si="8"/>
        <v>10</v>
      </c>
      <c r="F110" s="12">
        <f t="shared" si="9"/>
        <v>40</v>
      </c>
      <c r="G110" s="12">
        <f t="shared" si="10"/>
        <v>40</v>
      </c>
      <c r="H110" s="151">
        <f t="shared" si="11"/>
        <v>90</v>
      </c>
    </row>
    <row r="111" spans="5:8" x14ac:dyDescent="0.2">
      <c r="E111" s="20">
        <f t="shared" si="8"/>
        <v>20</v>
      </c>
      <c r="F111" s="12">
        <f t="shared" si="9"/>
        <v>40</v>
      </c>
      <c r="G111" s="12">
        <f t="shared" si="10"/>
        <v>40</v>
      </c>
      <c r="H111" s="151">
        <f t="shared" si="11"/>
        <v>100</v>
      </c>
    </row>
    <row r="112" spans="5:8" x14ac:dyDescent="0.2">
      <c r="E112" s="20">
        <f t="shared" si="8"/>
        <v>30</v>
      </c>
      <c r="F112" s="12">
        <f t="shared" si="9"/>
        <v>40</v>
      </c>
      <c r="G112" s="12">
        <f t="shared" si="10"/>
        <v>40</v>
      </c>
      <c r="H112" s="151">
        <f t="shared" si="11"/>
        <v>110</v>
      </c>
    </row>
    <row r="113" spans="5:8" x14ac:dyDescent="0.2">
      <c r="E113" s="20">
        <f t="shared" si="8"/>
        <v>40</v>
      </c>
      <c r="F113" s="12">
        <f t="shared" si="9"/>
        <v>40</v>
      </c>
      <c r="G113" s="12">
        <f t="shared" si="10"/>
        <v>40</v>
      </c>
      <c r="H113" s="151">
        <f t="shared" si="11"/>
        <v>120</v>
      </c>
    </row>
    <row r="114" spans="5:8" x14ac:dyDescent="0.2">
      <c r="E114" s="20">
        <f t="shared" si="8"/>
        <v>50</v>
      </c>
      <c r="F114" s="12">
        <f t="shared" si="9"/>
        <v>40</v>
      </c>
      <c r="G114" s="12">
        <f t="shared" si="10"/>
        <v>40</v>
      </c>
      <c r="H114" s="151">
        <f t="shared" si="11"/>
        <v>130</v>
      </c>
    </row>
    <row r="115" spans="5:8" x14ac:dyDescent="0.2">
      <c r="E115" s="20">
        <f t="shared" si="8"/>
        <v>10</v>
      </c>
      <c r="F115" s="12">
        <f t="shared" si="9"/>
        <v>50</v>
      </c>
      <c r="G115" s="12">
        <f t="shared" si="10"/>
        <v>40</v>
      </c>
      <c r="H115" s="151">
        <f t="shared" si="11"/>
        <v>100</v>
      </c>
    </row>
    <row r="116" spans="5:8" x14ac:dyDescent="0.2">
      <c r="E116" s="20">
        <f t="shared" si="8"/>
        <v>20</v>
      </c>
      <c r="F116" s="12">
        <f t="shared" si="9"/>
        <v>50</v>
      </c>
      <c r="G116" s="12">
        <f t="shared" si="10"/>
        <v>40</v>
      </c>
      <c r="H116" s="151">
        <f t="shared" si="11"/>
        <v>110</v>
      </c>
    </row>
    <row r="117" spans="5:8" x14ac:dyDescent="0.2">
      <c r="E117" s="20">
        <f t="shared" ref="E117:E148" si="12">+IF(E116=$E$18,+$E$17,E116+$E$17)</f>
        <v>30</v>
      </c>
      <c r="F117" s="12">
        <f t="shared" ref="F117:F148" si="13">IF(E117=$E$17,IF(F116=$F$18,$F$17,$F$17+F116),+F116)</f>
        <v>50</v>
      </c>
      <c r="G117" s="12">
        <f t="shared" ref="G117:G148" si="14">IF(E117=$E$17,IF(F117=$F$17,$G$17),0)+G116</f>
        <v>40</v>
      </c>
      <c r="H117" s="151">
        <f t="shared" si="11"/>
        <v>120</v>
      </c>
    </row>
    <row r="118" spans="5:8" x14ac:dyDescent="0.2">
      <c r="E118" s="20">
        <f t="shared" si="12"/>
        <v>40</v>
      </c>
      <c r="F118" s="12">
        <f t="shared" si="13"/>
        <v>50</v>
      </c>
      <c r="G118" s="12">
        <f t="shared" si="14"/>
        <v>40</v>
      </c>
      <c r="H118" s="151">
        <f t="shared" si="11"/>
        <v>130</v>
      </c>
    </row>
    <row r="119" spans="5:8" x14ac:dyDescent="0.2">
      <c r="E119" s="20">
        <f t="shared" si="12"/>
        <v>50</v>
      </c>
      <c r="F119" s="12">
        <f t="shared" si="13"/>
        <v>50</v>
      </c>
      <c r="G119" s="12">
        <f t="shared" si="14"/>
        <v>40</v>
      </c>
      <c r="H119" s="151">
        <f t="shared" si="11"/>
        <v>140</v>
      </c>
    </row>
    <row r="120" spans="5:8" x14ac:dyDescent="0.2">
      <c r="E120" s="20">
        <f t="shared" si="12"/>
        <v>10</v>
      </c>
      <c r="F120" s="12">
        <f t="shared" si="13"/>
        <v>10</v>
      </c>
      <c r="G120" s="12">
        <f t="shared" si="14"/>
        <v>50</v>
      </c>
      <c r="H120" s="151">
        <f t="shared" si="11"/>
        <v>70</v>
      </c>
    </row>
    <row r="121" spans="5:8" x14ac:dyDescent="0.2">
      <c r="E121" s="20">
        <f t="shared" si="12"/>
        <v>20</v>
      </c>
      <c r="F121" s="12">
        <f t="shared" si="13"/>
        <v>10</v>
      </c>
      <c r="G121" s="12">
        <f t="shared" si="14"/>
        <v>50</v>
      </c>
      <c r="H121" s="151">
        <f t="shared" si="11"/>
        <v>80</v>
      </c>
    </row>
    <row r="122" spans="5:8" x14ac:dyDescent="0.2">
      <c r="E122" s="20">
        <f t="shared" si="12"/>
        <v>30</v>
      </c>
      <c r="F122" s="12">
        <f t="shared" si="13"/>
        <v>10</v>
      </c>
      <c r="G122" s="12">
        <f t="shared" si="14"/>
        <v>50</v>
      </c>
      <c r="H122" s="151">
        <f t="shared" si="11"/>
        <v>90</v>
      </c>
    </row>
    <row r="123" spans="5:8" x14ac:dyDescent="0.2">
      <c r="E123" s="20">
        <f t="shared" si="12"/>
        <v>40</v>
      </c>
      <c r="F123" s="12">
        <f t="shared" si="13"/>
        <v>10</v>
      </c>
      <c r="G123" s="12">
        <f t="shared" si="14"/>
        <v>50</v>
      </c>
      <c r="H123" s="151">
        <f t="shared" si="11"/>
        <v>100</v>
      </c>
    </row>
    <row r="124" spans="5:8" x14ac:dyDescent="0.2">
      <c r="E124" s="20">
        <f t="shared" si="12"/>
        <v>50</v>
      </c>
      <c r="F124" s="12">
        <f t="shared" si="13"/>
        <v>10</v>
      </c>
      <c r="G124" s="12">
        <f t="shared" si="14"/>
        <v>50</v>
      </c>
      <c r="H124" s="151">
        <f t="shared" si="11"/>
        <v>110</v>
      </c>
    </row>
    <row r="125" spans="5:8" x14ac:dyDescent="0.2">
      <c r="E125" s="20">
        <f t="shared" si="12"/>
        <v>10</v>
      </c>
      <c r="F125" s="12">
        <f t="shared" si="13"/>
        <v>20</v>
      </c>
      <c r="G125" s="12">
        <f t="shared" si="14"/>
        <v>50</v>
      </c>
      <c r="H125" s="151">
        <f t="shared" si="11"/>
        <v>80</v>
      </c>
    </row>
    <row r="126" spans="5:8" x14ac:dyDescent="0.2">
      <c r="E126" s="20">
        <f t="shared" si="12"/>
        <v>20</v>
      </c>
      <c r="F126" s="12">
        <f t="shared" si="13"/>
        <v>20</v>
      </c>
      <c r="G126" s="12">
        <f t="shared" si="14"/>
        <v>50</v>
      </c>
      <c r="H126" s="151">
        <f t="shared" si="11"/>
        <v>90</v>
      </c>
    </row>
    <row r="127" spans="5:8" x14ac:dyDescent="0.2">
      <c r="E127" s="20">
        <f t="shared" si="12"/>
        <v>30</v>
      </c>
      <c r="F127" s="12">
        <f t="shared" si="13"/>
        <v>20</v>
      </c>
      <c r="G127" s="12">
        <f t="shared" si="14"/>
        <v>50</v>
      </c>
      <c r="H127" s="151">
        <f t="shared" si="11"/>
        <v>100</v>
      </c>
    </row>
    <row r="128" spans="5:8" x14ac:dyDescent="0.2">
      <c r="E128" s="20">
        <f t="shared" si="12"/>
        <v>40</v>
      </c>
      <c r="F128" s="12">
        <f t="shared" si="13"/>
        <v>20</v>
      </c>
      <c r="G128" s="12">
        <f t="shared" si="14"/>
        <v>50</v>
      </c>
      <c r="H128" s="151">
        <f t="shared" si="11"/>
        <v>110</v>
      </c>
    </row>
    <row r="129" spans="5:8" x14ac:dyDescent="0.2">
      <c r="E129" s="20">
        <f t="shared" si="12"/>
        <v>50</v>
      </c>
      <c r="F129" s="12">
        <f t="shared" si="13"/>
        <v>20</v>
      </c>
      <c r="G129" s="12">
        <f t="shared" si="14"/>
        <v>50</v>
      </c>
      <c r="H129" s="151">
        <f t="shared" si="11"/>
        <v>120</v>
      </c>
    </row>
    <row r="130" spans="5:8" x14ac:dyDescent="0.2">
      <c r="E130" s="20">
        <f t="shared" si="12"/>
        <v>10</v>
      </c>
      <c r="F130" s="12">
        <f t="shared" si="13"/>
        <v>30</v>
      </c>
      <c r="G130" s="12">
        <f t="shared" si="14"/>
        <v>50</v>
      </c>
      <c r="H130" s="151">
        <f t="shared" si="11"/>
        <v>90</v>
      </c>
    </row>
    <row r="131" spans="5:8" x14ac:dyDescent="0.2">
      <c r="E131" s="20">
        <f t="shared" si="12"/>
        <v>20</v>
      </c>
      <c r="F131" s="12">
        <f t="shared" si="13"/>
        <v>30</v>
      </c>
      <c r="G131" s="12">
        <f t="shared" si="14"/>
        <v>50</v>
      </c>
      <c r="H131" s="151">
        <f t="shared" si="11"/>
        <v>100</v>
      </c>
    </row>
    <row r="132" spans="5:8" x14ac:dyDescent="0.2">
      <c r="E132" s="20">
        <f t="shared" si="12"/>
        <v>30</v>
      </c>
      <c r="F132" s="12">
        <f t="shared" si="13"/>
        <v>30</v>
      </c>
      <c r="G132" s="12">
        <f t="shared" si="14"/>
        <v>50</v>
      </c>
      <c r="H132" s="151">
        <f t="shared" si="11"/>
        <v>110</v>
      </c>
    </row>
    <row r="133" spans="5:8" x14ac:dyDescent="0.2">
      <c r="E133" s="20">
        <f t="shared" si="12"/>
        <v>40</v>
      </c>
      <c r="F133" s="12">
        <f t="shared" si="13"/>
        <v>30</v>
      </c>
      <c r="G133" s="12">
        <f t="shared" si="14"/>
        <v>50</v>
      </c>
      <c r="H133" s="151">
        <f t="shared" si="11"/>
        <v>120</v>
      </c>
    </row>
    <row r="134" spans="5:8" x14ac:dyDescent="0.2">
      <c r="E134" s="20">
        <f t="shared" si="12"/>
        <v>50</v>
      </c>
      <c r="F134" s="12">
        <f t="shared" si="13"/>
        <v>30</v>
      </c>
      <c r="G134" s="12">
        <f t="shared" si="14"/>
        <v>50</v>
      </c>
      <c r="H134" s="151">
        <f t="shared" si="11"/>
        <v>130</v>
      </c>
    </row>
    <row r="135" spans="5:8" x14ac:dyDescent="0.2">
      <c r="E135" s="20">
        <f t="shared" si="12"/>
        <v>10</v>
      </c>
      <c r="F135" s="12">
        <f t="shared" si="13"/>
        <v>40</v>
      </c>
      <c r="G135" s="12">
        <f t="shared" si="14"/>
        <v>50</v>
      </c>
      <c r="H135" s="151">
        <f t="shared" si="11"/>
        <v>100</v>
      </c>
    </row>
    <row r="136" spans="5:8" x14ac:dyDescent="0.2">
      <c r="E136" s="20">
        <f t="shared" si="12"/>
        <v>20</v>
      </c>
      <c r="F136" s="12">
        <f t="shared" si="13"/>
        <v>40</v>
      </c>
      <c r="G136" s="12">
        <f t="shared" si="14"/>
        <v>50</v>
      </c>
      <c r="H136" s="151">
        <f t="shared" si="11"/>
        <v>110</v>
      </c>
    </row>
    <row r="137" spans="5:8" x14ac:dyDescent="0.2">
      <c r="E137" s="20">
        <f t="shared" si="12"/>
        <v>30</v>
      </c>
      <c r="F137" s="12">
        <f t="shared" si="13"/>
        <v>40</v>
      </c>
      <c r="G137" s="12">
        <f t="shared" si="14"/>
        <v>50</v>
      </c>
      <c r="H137" s="151">
        <f t="shared" si="11"/>
        <v>120</v>
      </c>
    </row>
    <row r="138" spans="5:8" x14ac:dyDescent="0.2">
      <c r="E138" s="20">
        <f t="shared" si="12"/>
        <v>40</v>
      </c>
      <c r="F138" s="12">
        <f t="shared" si="13"/>
        <v>40</v>
      </c>
      <c r="G138" s="12">
        <f t="shared" si="14"/>
        <v>50</v>
      </c>
      <c r="H138" s="151">
        <f t="shared" si="11"/>
        <v>130</v>
      </c>
    </row>
    <row r="139" spans="5:8" x14ac:dyDescent="0.2">
      <c r="E139" s="20">
        <f t="shared" si="12"/>
        <v>50</v>
      </c>
      <c r="F139" s="12">
        <f t="shared" si="13"/>
        <v>40</v>
      </c>
      <c r="G139" s="12">
        <f t="shared" si="14"/>
        <v>50</v>
      </c>
      <c r="H139" s="151">
        <f t="shared" si="11"/>
        <v>140</v>
      </c>
    </row>
    <row r="140" spans="5:8" x14ac:dyDescent="0.2">
      <c r="E140" s="20">
        <f t="shared" si="12"/>
        <v>10</v>
      </c>
      <c r="F140" s="12">
        <f t="shared" si="13"/>
        <v>50</v>
      </c>
      <c r="G140" s="12">
        <f t="shared" si="14"/>
        <v>50</v>
      </c>
      <c r="H140" s="151">
        <f t="shared" si="11"/>
        <v>110</v>
      </c>
    </row>
    <row r="141" spans="5:8" x14ac:dyDescent="0.2">
      <c r="E141" s="20">
        <f t="shared" si="12"/>
        <v>20</v>
      </c>
      <c r="F141" s="12">
        <f t="shared" si="13"/>
        <v>50</v>
      </c>
      <c r="G141" s="12">
        <f t="shared" si="14"/>
        <v>50</v>
      </c>
      <c r="H141" s="151">
        <f t="shared" si="11"/>
        <v>120</v>
      </c>
    </row>
    <row r="142" spans="5:8" x14ac:dyDescent="0.2">
      <c r="E142" s="20">
        <f t="shared" si="12"/>
        <v>30</v>
      </c>
      <c r="F142" s="12">
        <f t="shared" si="13"/>
        <v>50</v>
      </c>
      <c r="G142" s="12">
        <f t="shared" si="14"/>
        <v>50</v>
      </c>
      <c r="H142" s="151">
        <f t="shared" si="11"/>
        <v>130</v>
      </c>
    </row>
    <row r="143" spans="5:8" x14ac:dyDescent="0.2">
      <c r="E143" s="20">
        <f t="shared" si="12"/>
        <v>40</v>
      </c>
      <c r="F143" s="12">
        <f t="shared" si="13"/>
        <v>50</v>
      </c>
      <c r="G143" s="12">
        <f t="shared" si="14"/>
        <v>50</v>
      </c>
      <c r="H143" s="151">
        <f t="shared" si="11"/>
        <v>140</v>
      </c>
    </row>
    <row r="144" spans="5:8" x14ac:dyDescent="0.2">
      <c r="E144" s="20">
        <f t="shared" si="12"/>
        <v>50</v>
      </c>
      <c r="F144" s="12">
        <f t="shared" si="13"/>
        <v>50</v>
      </c>
      <c r="G144" s="12">
        <f t="shared" si="14"/>
        <v>50</v>
      </c>
      <c r="H144" s="151">
        <f t="shared" si="11"/>
        <v>150</v>
      </c>
    </row>
    <row r="145" spans="5:8" x14ac:dyDescent="0.2">
      <c r="E145" s="20">
        <f t="shared" si="12"/>
        <v>10</v>
      </c>
      <c r="F145" s="12">
        <f t="shared" si="13"/>
        <v>10</v>
      </c>
      <c r="G145" s="12">
        <f t="shared" si="14"/>
        <v>60</v>
      </c>
      <c r="H145" s="151">
        <f t="shared" si="11"/>
        <v>80</v>
      </c>
    </row>
    <row r="146" spans="5:8" x14ac:dyDescent="0.2">
      <c r="E146" s="20">
        <f t="shared" si="12"/>
        <v>20</v>
      </c>
      <c r="F146" s="12">
        <f t="shared" si="13"/>
        <v>10</v>
      </c>
      <c r="G146" s="12">
        <f t="shared" si="14"/>
        <v>60</v>
      </c>
      <c r="H146" s="151">
        <f t="shared" si="11"/>
        <v>90</v>
      </c>
    </row>
    <row r="147" spans="5:8" x14ac:dyDescent="0.2">
      <c r="E147" s="20">
        <f t="shared" si="12"/>
        <v>30</v>
      </c>
      <c r="F147" s="12">
        <f t="shared" si="13"/>
        <v>10</v>
      </c>
      <c r="G147" s="12">
        <f t="shared" si="14"/>
        <v>60</v>
      </c>
      <c r="H147" s="151">
        <f t="shared" si="11"/>
        <v>100</v>
      </c>
    </row>
    <row r="148" spans="5:8" x14ac:dyDescent="0.2">
      <c r="E148" s="20">
        <f t="shared" si="12"/>
        <v>40</v>
      </c>
      <c r="F148" s="12">
        <f t="shared" si="13"/>
        <v>10</v>
      </c>
      <c r="G148" s="12">
        <f t="shared" si="14"/>
        <v>60</v>
      </c>
      <c r="H148" s="151">
        <f t="shared" si="11"/>
        <v>110</v>
      </c>
    </row>
    <row r="149" spans="5:8" x14ac:dyDescent="0.2">
      <c r="E149" s="20">
        <f t="shared" ref="E149:E180" si="15">+IF(E148=$E$18,+$E$17,E148+$E$17)</f>
        <v>50</v>
      </c>
      <c r="F149" s="12">
        <f t="shared" ref="F149:F180" si="16">IF(E149=$E$17,IF(F148=$F$18,$F$17,$F$17+F148),+F148)</f>
        <v>10</v>
      </c>
      <c r="G149" s="12">
        <f t="shared" ref="G149:G180" si="17">IF(E149=$E$17,IF(F149=$F$17,$G$17),0)+G148</f>
        <v>60</v>
      </c>
      <c r="H149" s="151">
        <f t="shared" si="11"/>
        <v>120</v>
      </c>
    </row>
    <row r="150" spans="5:8" x14ac:dyDescent="0.2">
      <c r="E150" s="20">
        <f t="shared" si="15"/>
        <v>10</v>
      </c>
      <c r="F150" s="12">
        <f t="shared" si="16"/>
        <v>20</v>
      </c>
      <c r="G150" s="12">
        <f t="shared" si="17"/>
        <v>60</v>
      </c>
      <c r="H150" s="151">
        <f t="shared" ref="H150:H213" si="18">+(E150+F150+G150)/$H$18</f>
        <v>90</v>
      </c>
    </row>
    <row r="151" spans="5:8" x14ac:dyDescent="0.2">
      <c r="E151" s="20">
        <f t="shared" si="15"/>
        <v>20</v>
      </c>
      <c r="F151" s="12">
        <f t="shared" si="16"/>
        <v>20</v>
      </c>
      <c r="G151" s="12">
        <f t="shared" si="17"/>
        <v>60</v>
      </c>
      <c r="H151" s="151">
        <f t="shared" si="18"/>
        <v>100</v>
      </c>
    </row>
    <row r="152" spans="5:8" x14ac:dyDescent="0.2">
      <c r="E152" s="20">
        <f t="shared" si="15"/>
        <v>30</v>
      </c>
      <c r="F152" s="12">
        <f t="shared" si="16"/>
        <v>20</v>
      </c>
      <c r="G152" s="12">
        <f t="shared" si="17"/>
        <v>60</v>
      </c>
      <c r="H152" s="151">
        <f t="shared" si="18"/>
        <v>110</v>
      </c>
    </row>
    <row r="153" spans="5:8" x14ac:dyDescent="0.2">
      <c r="E153" s="20">
        <f t="shared" si="15"/>
        <v>40</v>
      </c>
      <c r="F153" s="12">
        <f t="shared" si="16"/>
        <v>20</v>
      </c>
      <c r="G153" s="12">
        <f t="shared" si="17"/>
        <v>60</v>
      </c>
      <c r="H153" s="151">
        <f t="shared" si="18"/>
        <v>120</v>
      </c>
    </row>
    <row r="154" spans="5:8" x14ac:dyDescent="0.2">
      <c r="E154" s="20">
        <f t="shared" si="15"/>
        <v>50</v>
      </c>
      <c r="F154" s="12">
        <f t="shared" si="16"/>
        <v>20</v>
      </c>
      <c r="G154" s="12">
        <f t="shared" si="17"/>
        <v>60</v>
      </c>
      <c r="H154" s="151">
        <f t="shared" si="18"/>
        <v>130</v>
      </c>
    </row>
    <row r="155" spans="5:8" x14ac:dyDescent="0.2">
      <c r="E155" s="20">
        <f t="shared" si="15"/>
        <v>10</v>
      </c>
      <c r="F155" s="12">
        <f t="shared" si="16"/>
        <v>30</v>
      </c>
      <c r="G155" s="12">
        <f t="shared" si="17"/>
        <v>60</v>
      </c>
      <c r="H155" s="151">
        <f t="shared" si="18"/>
        <v>100</v>
      </c>
    </row>
    <row r="156" spans="5:8" x14ac:dyDescent="0.2">
      <c r="E156" s="20">
        <f t="shared" si="15"/>
        <v>20</v>
      </c>
      <c r="F156" s="12">
        <f t="shared" si="16"/>
        <v>30</v>
      </c>
      <c r="G156" s="12">
        <f t="shared" si="17"/>
        <v>60</v>
      </c>
      <c r="H156" s="151">
        <f t="shared" si="18"/>
        <v>110</v>
      </c>
    </row>
    <row r="157" spans="5:8" x14ac:dyDescent="0.2">
      <c r="E157" s="20">
        <f t="shared" si="15"/>
        <v>30</v>
      </c>
      <c r="F157" s="12">
        <f t="shared" si="16"/>
        <v>30</v>
      </c>
      <c r="G157" s="12">
        <f t="shared" si="17"/>
        <v>60</v>
      </c>
      <c r="H157" s="151">
        <f t="shared" si="18"/>
        <v>120</v>
      </c>
    </row>
    <row r="158" spans="5:8" x14ac:dyDescent="0.2">
      <c r="E158" s="20">
        <f t="shared" si="15"/>
        <v>40</v>
      </c>
      <c r="F158" s="12">
        <f t="shared" si="16"/>
        <v>30</v>
      </c>
      <c r="G158" s="12">
        <f t="shared" si="17"/>
        <v>60</v>
      </c>
      <c r="H158" s="151">
        <f t="shared" si="18"/>
        <v>130</v>
      </c>
    </row>
    <row r="159" spans="5:8" x14ac:dyDescent="0.2">
      <c r="E159" s="20">
        <f t="shared" si="15"/>
        <v>50</v>
      </c>
      <c r="F159" s="12">
        <f t="shared" si="16"/>
        <v>30</v>
      </c>
      <c r="G159" s="12">
        <f t="shared" si="17"/>
        <v>60</v>
      </c>
      <c r="H159" s="151">
        <f t="shared" si="18"/>
        <v>140</v>
      </c>
    </row>
    <row r="160" spans="5:8" x14ac:dyDescent="0.2">
      <c r="E160" s="20">
        <f t="shared" si="15"/>
        <v>10</v>
      </c>
      <c r="F160" s="12">
        <f t="shared" si="16"/>
        <v>40</v>
      </c>
      <c r="G160" s="12">
        <f t="shared" si="17"/>
        <v>60</v>
      </c>
      <c r="H160" s="151">
        <f t="shared" si="18"/>
        <v>110</v>
      </c>
    </row>
    <row r="161" spans="5:8" x14ac:dyDescent="0.2">
      <c r="E161" s="20">
        <f t="shared" si="15"/>
        <v>20</v>
      </c>
      <c r="F161" s="12">
        <f t="shared" si="16"/>
        <v>40</v>
      </c>
      <c r="G161" s="12">
        <f t="shared" si="17"/>
        <v>60</v>
      </c>
      <c r="H161" s="151">
        <f t="shared" si="18"/>
        <v>120</v>
      </c>
    </row>
    <row r="162" spans="5:8" x14ac:dyDescent="0.2">
      <c r="E162" s="20">
        <f t="shared" si="15"/>
        <v>30</v>
      </c>
      <c r="F162" s="12">
        <f t="shared" si="16"/>
        <v>40</v>
      </c>
      <c r="G162" s="12">
        <f t="shared" si="17"/>
        <v>60</v>
      </c>
      <c r="H162" s="151">
        <f t="shared" si="18"/>
        <v>130</v>
      </c>
    </row>
    <row r="163" spans="5:8" x14ac:dyDescent="0.2">
      <c r="E163" s="20">
        <f t="shared" si="15"/>
        <v>40</v>
      </c>
      <c r="F163" s="12">
        <f t="shared" si="16"/>
        <v>40</v>
      </c>
      <c r="G163" s="12">
        <f t="shared" si="17"/>
        <v>60</v>
      </c>
      <c r="H163" s="151">
        <f t="shared" si="18"/>
        <v>140</v>
      </c>
    </row>
    <row r="164" spans="5:8" x14ac:dyDescent="0.2">
      <c r="E164" s="20">
        <f t="shared" si="15"/>
        <v>50</v>
      </c>
      <c r="F164" s="12">
        <f t="shared" si="16"/>
        <v>40</v>
      </c>
      <c r="G164" s="12">
        <f t="shared" si="17"/>
        <v>60</v>
      </c>
      <c r="H164" s="151">
        <f t="shared" si="18"/>
        <v>150</v>
      </c>
    </row>
    <row r="165" spans="5:8" x14ac:dyDescent="0.2">
      <c r="E165" s="20">
        <f t="shared" si="15"/>
        <v>10</v>
      </c>
      <c r="F165" s="12">
        <f t="shared" si="16"/>
        <v>50</v>
      </c>
      <c r="G165" s="12">
        <f t="shared" si="17"/>
        <v>60</v>
      </c>
      <c r="H165" s="151">
        <f t="shared" si="18"/>
        <v>120</v>
      </c>
    </row>
    <row r="166" spans="5:8" x14ac:dyDescent="0.2">
      <c r="E166" s="20">
        <f t="shared" si="15"/>
        <v>20</v>
      </c>
      <c r="F166" s="12">
        <f t="shared" si="16"/>
        <v>50</v>
      </c>
      <c r="G166" s="12">
        <f t="shared" si="17"/>
        <v>60</v>
      </c>
      <c r="H166" s="151">
        <f t="shared" si="18"/>
        <v>130</v>
      </c>
    </row>
    <row r="167" spans="5:8" x14ac:dyDescent="0.2">
      <c r="E167" s="20">
        <f t="shared" si="15"/>
        <v>30</v>
      </c>
      <c r="F167" s="12">
        <f t="shared" si="16"/>
        <v>50</v>
      </c>
      <c r="G167" s="12">
        <f t="shared" si="17"/>
        <v>60</v>
      </c>
      <c r="H167" s="151">
        <f t="shared" si="18"/>
        <v>140</v>
      </c>
    </row>
    <row r="168" spans="5:8" x14ac:dyDescent="0.2">
      <c r="E168" s="20">
        <f t="shared" si="15"/>
        <v>40</v>
      </c>
      <c r="F168" s="12">
        <f t="shared" si="16"/>
        <v>50</v>
      </c>
      <c r="G168" s="12">
        <f t="shared" si="17"/>
        <v>60</v>
      </c>
      <c r="H168" s="151">
        <f t="shared" si="18"/>
        <v>150</v>
      </c>
    </row>
    <row r="169" spans="5:8" x14ac:dyDescent="0.2">
      <c r="E169" s="20">
        <f t="shared" si="15"/>
        <v>50</v>
      </c>
      <c r="F169" s="12">
        <f t="shared" si="16"/>
        <v>50</v>
      </c>
      <c r="G169" s="12">
        <f t="shared" si="17"/>
        <v>60</v>
      </c>
      <c r="H169" s="151">
        <f t="shared" si="18"/>
        <v>160</v>
      </c>
    </row>
    <row r="170" spans="5:8" x14ac:dyDescent="0.2">
      <c r="E170" s="20">
        <f t="shared" si="15"/>
        <v>10</v>
      </c>
      <c r="F170" s="12">
        <f t="shared" si="16"/>
        <v>10</v>
      </c>
      <c r="G170" s="12">
        <f t="shared" si="17"/>
        <v>70</v>
      </c>
      <c r="H170" s="151">
        <f t="shared" si="18"/>
        <v>90</v>
      </c>
    </row>
    <row r="171" spans="5:8" x14ac:dyDescent="0.2">
      <c r="E171" s="20">
        <f t="shared" si="15"/>
        <v>20</v>
      </c>
      <c r="F171" s="12">
        <f t="shared" si="16"/>
        <v>10</v>
      </c>
      <c r="G171" s="12">
        <f t="shared" si="17"/>
        <v>70</v>
      </c>
      <c r="H171" s="151">
        <f t="shared" si="18"/>
        <v>100</v>
      </c>
    </row>
    <row r="172" spans="5:8" x14ac:dyDescent="0.2">
      <c r="E172" s="20">
        <f t="shared" si="15"/>
        <v>30</v>
      </c>
      <c r="F172" s="12">
        <f t="shared" si="16"/>
        <v>10</v>
      </c>
      <c r="G172" s="12">
        <f t="shared" si="17"/>
        <v>70</v>
      </c>
      <c r="H172" s="151">
        <f t="shared" si="18"/>
        <v>110</v>
      </c>
    </row>
    <row r="173" spans="5:8" x14ac:dyDescent="0.2">
      <c r="E173" s="20">
        <f t="shared" si="15"/>
        <v>40</v>
      </c>
      <c r="F173" s="12">
        <f t="shared" si="16"/>
        <v>10</v>
      </c>
      <c r="G173" s="12">
        <f t="shared" si="17"/>
        <v>70</v>
      </c>
      <c r="H173" s="151">
        <f t="shared" si="18"/>
        <v>120</v>
      </c>
    </row>
    <row r="174" spans="5:8" x14ac:dyDescent="0.2">
      <c r="E174" s="20">
        <f t="shared" si="15"/>
        <v>50</v>
      </c>
      <c r="F174" s="12">
        <f t="shared" si="16"/>
        <v>10</v>
      </c>
      <c r="G174" s="12">
        <f t="shared" si="17"/>
        <v>70</v>
      </c>
      <c r="H174" s="151">
        <f t="shared" si="18"/>
        <v>130</v>
      </c>
    </row>
    <row r="175" spans="5:8" x14ac:dyDescent="0.2">
      <c r="E175" s="20">
        <f t="shared" si="15"/>
        <v>10</v>
      </c>
      <c r="F175" s="12">
        <f t="shared" si="16"/>
        <v>20</v>
      </c>
      <c r="G175" s="12">
        <f t="shared" si="17"/>
        <v>70</v>
      </c>
      <c r="H175" s="151">
        <f t="shared" si="18"/>
        <v>100</v>
      </c>
    </row>
    <row r="176" spans="5:8" x14ac:dyDescent="0.2">
      <c r="E176" s="20">
        <f t="shared" si="15"/>
        <v>20</v>
      </c>
      <c r="F176" s="12">
        <f t="shared" si="16"/>
        <v>20</v>
      </c>
      <c r="G176" s="12">
        <f t="shared" si="17"/>
        <v>70</v>
      </c>
      <c r="H176" s="151">
        <f t="shared" si="18"/>
        <v>110</v>
      </c>
    </row>
    <row r="177" spans="5:8" x14ac:dyDescent="0.2">
      <c r="E177" s="20">
        <f t="shared" si="15"/>
        <v>30</v>
      </c>
      <c r="F177" s="12">
        <f t="shared" si="16"/>
        <v>20</v>
      </c>
      <c r="G177" s="12">
        <f t="shared" si="17"/>
        <v>70</v>
      </c>
      <c r="H177" s="151">
        <f t="shared" si="18"/>
        <v>120</v>
      </c>
    </row>
    <row r="178" spans="5:8" x14ac:dyDescent="0.2">
      <c r="E178" s="20">
        <f t="shared" si="15"/>
        <v>40</v>
      </c>
      <c r="F178" s="12">
        <f t="shared" si="16"/>
        <v>20</v>
      </c>
      <c r="G178" s="12">
        <f t="shared" si="17"/>
        <v>70</v>
      </c>
      <c r="H178" s="151">
        <f t="shared" si="18"/>
        <v>130</v>
      </c>
    </row>
    <row r="179" spans="5:8" x14ac:dyDescent="0.2">
      <c r="E179" s="20">
        <f t="shared" si="15"/>
        <v>50</v>
      </c>
      <c r="F179" s="12">
        <f t="shared" si="16"/>
        <v>20</v>
      </c>
      <c r="G179" s="12">
        <f t="shared" si="17"/>
        <v>70</v>
      </c>
      <c r="H179" s="151">
        <f t="shared" si="18"/>
        <v>140</v>
      </c>
    </row>
    <row r="180" spans="5:8" x14ac:dyDescent="0.2">
      <c r="E180" s="20">
        <f t="shared" si="15"/>
        <v>10</v>
      </c>
      <c r="F180" s="12">
        <f t="shared" si="16"/>
        <v>30</v>
      </c>
      <c r="G180" s="12">
        <f t="shared" si="17"/>
        <v>70</v>
      </c>
      <c r="H180" s="151">
        <f t="shared" si="18"/>
        <v>110</v>
      </c>
    </row>
    <row r="181" spans="5:8" x14ac:dyDescent="0.2">
      <c r="E181" s="20">
        <f t="shared" ref="E181:E212" si="19">+IF(E180=$E$18,+$E$17,E180+$E$17)</f>
        <v>20</v>
      </c>
      <c r="F181" s="12">
        <f t="shared" ref="F181:F212" si="20">IF(E181=$E$17,IF(F180=$F$18,$F$17,$F$17+F180),+F180)</f>
        <v>30</v>
      </c>
      <c r="G181" s="12">
        <f t="shared" ref="G181:G212" si="21">IF(E181=$E$17,IF(F181=$F$17,$G$17),0)+G180</f>
        <v>70</v>
      </c>
      <c r="H181" s="151">
        <f t="shared" si="18"/>
        <v>120</v>
      </c>
    </row>
    <row r="182" spans="5:8" x14ac:dyDescent="0.2">
      <c r="E182" s="20">
        <f t="shared" si="19"/>
        <v>30</v>
      </c>
      <c r="F182" s="12">
        <f t="shared" si="20"/>
        <v>30</v>
      </c>
      <c r="G182" s="12">
        <f t="shared" si="21"/>
        <v>70</v>
      </c>
      <c r="H182" s="151">
        <f t="shared" si="18"/>
        <v>130</v>
      </c>
    </row>
    <row r="183" spans="5:8" x14ac:dyDescent="0.2">
      <c r="E183" s="20">
        <f t="shared" si="19"/>
        <v>40</v>
      </c>
      <c r="F183" s="12">
        <f t="shared" si="20"/>
        <v>30</v>
      </c>
      <c r="G183" s="12">
        <f t="shared" si="21"/>
        <v>70</v>
      </c>
      <c r="H183" s="151">
        <f t="shared" si="18"/>
        <v>140</v>
      </c>
    </row>
    <row r="184" spans="5:8" x14ac:dyDescent="0.2">
      <c r="E184" s="20">
        <f t="shared" si="19"/>
        <v>50</v>
      </c>
      <c r="F184" s="12">
        <f t="shared" si="20"/>
        <v>30</v>
      </c>
      <c r="G184" s="12">
        <f t="shared" si="21"/>
        <v>70</v>
      </c>
      <c r="H184" s="151">
        <f t="shared" si="18"/>
        <v>150</v>
      </c>
    </row>
    <row r="185" spans="5:8" x14ac:dyDescent="0.2">
      <c r="E185" s="20">
        <f t="shared" si="19"/>
        <v>10</v>
      </c>
      <c r="F185" s="12">
        <f t="shared" si="20"/>
        <v>40</v>
      </c>
      <c r="G185" s="12">
        <f t="shared" si="21"/>
        <v>70</v>
      </c>
      <c r="H185" s="151">
        <f t="shared" si="18"/>
        <v>120</v>
      </c>
    </row>
    <row r="186" spans="5:8" x14ac:dyDescent="0.2">
      <c r="E186" s="20">
        <f t="shared" si="19"/>
        <v>20</v>
      </c>
      <c r="F186" s="12">
        <f t="shared" si="20"/>
        <v>40</v>
      </c>
      <c r="G186" s="12">
        <f t="shared" si="21"/>
        <v>70</v>
      </c>
      <c r="H186" s="151">
        <f t="shared" si="18"/>
        <v>130</v>
      </c>
    </row>
    <row r="187" spans="5:8" x14ac:dyDescent="0.2">
      <c r="E187" s="20">
        <f t="shared" si="19"/>
        <v>30</v>
      </c>
      <c r="F187" s="12">
        <f t="shared" si="20"/>
        <v>40</v>
      </c>
      <c r="G187" s="12">
        <f t="shared" si="21"/>
        <v>70</v>
      </c>
      <c r="H187" s="151">
        <f t="shared" si="18"/>
        <v>140</v>
      </c>
    </row>
    <row r="188" spans="5:8" x14ac:dyDescent="0.2">
      <c r="E188" s="20">
        <f t="shared" si="19"/>
        <v>40</v>
      </c>
      <c r="F188" s="12">
        <f t="shared" si="20"/>
        <v>40</v>
      </c>
      <c r="G188" s="12">
        <f t="shared" si="21"/>
        <v>70</v>
      </c>
      <c r="H188" s="151">
        <f t="shared" si="18"/>
        <v>150</v>
      </c>
    </row>
    <row r="189" spans="5:8" x14ac:dyDescent="0.2">
      <c r="E189" s="20">
        <f t="shared" si="19"/>
        <v>50</v>
      </c>
      <c r="F189" s="12">
        <f t="shared" si="20"/>
        <v>40</v>
      </c>
      <c r="G189" s="12">
        <f t="shared" si="21"/>
        <v>70</v>
      </c>
      <c r="H189" s="151">
        <f t="shared" si="18"/>
        <v>160</v>
      </c>
    </row>
    <row r="190" spans="5:8" x14ac:dyDescent="0.2">
      <c r="E190" s="20">
        <f t="shared" si="19"/>
        <v>10</v>
      </c>
      <c r="F190" s="12">
        <f t="shared" si="20"/>
        <v>50</v>
      </c>
      <c r="G190" s="12">
        <f t="shared" si="21"/>
        <v>70</v>
      </c>
      <c r="H190" s="151">
        <f t="shared" si="18"/>
        <v>130</v>
      </c>
    </row>
    <row r="191" spans="5:8" x14ac:dyDescent="0.2">
      <c r="E191" s="20">
        <f t="shared" si="19"/>
        <v>20</v>
      </c>
      <c r="F191" s="12">
        <f t="shared" si="20"/>
        <v>50</v>
      </c>
      <c r="G191" s="12">
        <f t="shared" si="21"/>
        <v>70</v>
      </c>
      <c r="H191" s="151">
        <f t="shared" si="18"/>
        <v>140</v>
      </c>
    </row>
    <row r="192" spans="5:8" x14ac:dyDescent="0.2">
      <c r="E192" s="20">
        <f t="shared" si="19"/>
        <v>30</v>
      </c>
      <c r="F192" s="12">
        <f t="shared" si="20"/>
        <v>50</v>
      </c>
      <c r="G192" s="12">
        <f t="shared" si="21"/>
        <v>70</v>
      </c>
      <c r="H192" s="151">
        <f t="shared" si="18"/>
        <v>150</v>
      </c>
    </row>
    <row r="193" spans="5:8" x14ac:dyDescent="0.2">
      <c r="E193" s="20">
        <f t="shared" si="19"/>
        <v>40</v>
      </c>
      <c r="F193" s="12">
        <f t="shared" si="20"/>
        <v>50</v>
      </c>
      <c r="G193" s="12">
        <f t="shared" si="21"/>
        <v>70</v>
      </c>
      <c r="H193" s="151">
        <f t="shared" si="18"/>
        <v>160</v>
      </c>
    </row>
    <row r="194" spans="5:8" x14ac:dyDescent="0.2">
      <c r="E194" s="20">
        <f t="shared" si="19"/>
        <v>50</v>
      </c>
      <c r="F194" s="12">
        <f t="shared" si="20"/>
        <v>50</v>
      </c>
      <c r="G194" s="12">
        <f t="shared" si="21"/>
        <v>70</v>
      </c>
      <c r="H194" s="151">
        <f t="shared" si="18"/>
        <v>170</v>
      </c>
    </row>
    <row r="195" spans="5:8" x14ac:dyDescent="0.2">
      <c r="E195" s="20">
        <f t="shared" si="19"/>
        <v>10</v>
      </c>
      <c r="F195" s="12">
        <f t="shared" si="20"/>
        <v>10</v>
      </c>
      <c r="G195" s="12">
        <f t="shared" si="21"/>
        <v>80</v>
      </c>
      <c r="H195" s="151">
        <f t="shared" si="18"/>
        <v>100</v>
      </c>
    </row>
    <row r="196" spans="5:8" x14ac:dyDescent="0.2">
      <c r="E196" s="20">
        <f t="shared" si="19"/>
        <v>20</v>
      </c>
      <c r="F196" s="12">
        <f t="shared" si="20"/>
        <v>10</v>
      </c>
      <c r="G196" s="12">
        <f t="shared" si="21"/>
        <v>80</v>
      </c>
      <c r="H196" s="151">
        <f t="shared" si="18"/>
        <v>110</v>
      </c>
    </row>
    <row r="197" spans="5:8" x14ac:dyDescent="0.2">
      <c r="E197" s="20">
        <f t="shared" si="19"/>
        <v>30</v>
      </c>
      <c r="F197" s="12">
        <f t="shared" si="20"/>
        <v>10</v>
      </c>
      <c r="G197" s="12">
        <f t="shared" si="21"/>
        <v>80</v>
      </c>
      <c r="H197" s="151">
        <f t="shared" si="18"/>
        <v>120</v>
      </c>
    </row>
    <row r="198" spans="5:8" x14ac:dyDescent="0.2">
      <c r="E198" s="20">
        <f t="shared" si="19"/>
        <v>40</v>
      </c>
      <c r="F198" s="12">
        <f t="shared" si="20"/>
        <v>10</v>
      </c>
      <c r="G198" s="12">
        <f t="shared" si="21"/>
        <v>80</v>
      </c>
      <c r="H198" s="151">
        <f t="shared" si="18"/>
        <v>130</v>
      </c>
    </row>
    <row r="199" spans="5:8" x14ac:dyDescent="0.2">
      <c r="E199" s="20">
        <f t="shared" si="19"/>
        <v>50</v>
      </c>
      <c r="F199" s="12">
        <f t="shared" si="20"/>
        <v>10</v>
      </c>
      <c r="G199" s="12">
        <f t="shared" si="21"/>
        <v>80</v>
      </c>
      <c r="H199" s="151">
        <f t="shared" si="18"/>
        <v>140</v>
      </c>
    </row>
    <row r="200" spans="5:8" x14ac:dyDescent="0.2">
      <c r="E200" s="20">
        <f t="shared" si="19"/>
        <v>10</v>
      </c>
      <c r="F200" s="12">
        <f t="shared" si="20"/>
        <v>20</v>
      </c>
      <c r="G200" s="12">
        <f t="shared" si="21"/>
        <v>80</v>
      </c>
      <c r="H200" s="151">
        <f t="shared" si="18"/>
        <v>110</v>
      </c>
    </row>
    <row r="201" spans="5:8" x14ac:dyDescent="0.2">
      <c r="E201" s="20">
        <f t="shared" si="19"/>
        <v>20</v>
      </c>
      <c r="F201" s="12">
        <f t="shared" si="20"/>
        <v>20</v>
      </c>
      <c r="G201" s="12">
        <f t="shared" si="21"/>
        <v>80</v>
      </c>
      <c r="H201" s="151">
        <f t="shared" si="18"/>
        <v>120</v>
      </c>
    </row>
    <row r="202" spans="5:8" x14ac:dyDescent="0.2">
      <c r="E202" s="20">
        <f t="shared" si="19"/>
        <v>30</v>
      </c>
      <c r="F202" s="12">
        <f t="shared" si="20"/>
        <v>20</v>
      </c>
      <c r="G202" s="12">
        <f t="shared" si="21"/>
        <v>80</v>
      </c>
      <c r="H202" s="151">
        <f t="shared" si="18"/>
        <v>130</v>
      </c>
    </row>
    <row r="203" spans="5:8" x14ac:dyDescent="0.2">
      <c r="E203" s="20">
        <f t="shared" si="19"/>
        <v>40</v>
      </c>
      <c r="F203" s="12">
        <f t="shared" si="20"/>
        <v>20</v>
      </c>
      <c r="G203" s="12">
        <f t="shared" si="21"/>
        <v>80</v>
      </c>
      <c r="H203" s="151">
        <f t="shared" si="18"/>
        <v>140</v>
      </c>
    </row>
    <row r="204" spans="5:8" x14ac:dyDescent="0.2">
      <c r="E204" s="20">
        <f t="shared" si="19"/>
        <v>50</v>
      </c>
      <c r="F204" s="12">
        <f t="shared" si="20"/>
        <v>20</v>
      </c>
      <c r="G204" s="12">
        <f t="shared" si="21"/>
        <v>80</v>
      </c>
      <c r="H204" s="151">
        <f t="shared" si="18"/>
        <v>150</v>
      </c>
    </row>
    <row r="205" spans="5:8" x14ac:dyDescent="0.2">
      <c r="E205" s="20">
        <f t="shared" si="19"/>
        <v>10</v>
      </c>
      <c r="F205" s="12">
        <f t="shared" si="20"/>
        <v>30</v>
      </c>
      <c r="G205" s="12">
        <f t="shared" si="21"/>
        <v>80</v>
      </c>
      <c r="H205" s="151">
        <f t="shared" si="18"/>
        <v>120</v>
      </c>
    </row>
    <row r="206" spans="5:8" x14ac:dyDescent="0.2">
      <c r="E206" s="20">
        <f t="shared" si="19"/>
        <v>20</v>
      </c>
      <c r="F206" s="12">
        <f t="shared" si="20"/>
        <v>30</v>
      </c>
      <c r="G206" s="12">
        <f t="shared" si="21"/>
        <v>80</v>
      </c>
      <c r="H206" s="151">
        <f t="shared" si="18"/>
        <v>130</v>
      </c>
    </row>
    <row r="207" spans="5:8" x14ac:dyDescent="0.2">
      <c r="E207" s="20">
        <f t="shared" si="19"/>
        <v>30</v>
      </c>
      <c r="F207" s="12">
        <f t="shared" si="20"/>
        <v>30</v>
      </c>
      <c r="G207" s="12">
        <f t="shared" si="21"/>
        <v>80</v>
      </c>
      <c r="H207" s="151">
        <f t="shared" si="18"/>
        <v>140</v>
      </c>
    </row>
    <row r="208" spans="5:8" x14ac:dyDescent="0.2">
      <c r="E208" s="20">
        <f t="shared" si="19"/>
        <v>40</v>
      </c>
      <c r="F208" s="12">
        <f t="shared" si="20"/>
        <v>30</v>
      </c>
      <c r="G208" s="12">
        <f t="shared" si="21"/>
        <v>80</v>
      </c>
      <c r="H208" s="151">
        <f t="shared" si="18"/>
        <v>150</v>
      </c>
    </row>
    <row r="209" spans="5:8" x14ac:dyDescent="0.2">
      <c r="E209" s="20">
        <f t="shared" si="19"/>
        <v>50</v>
      </c>
      <c r="F209" s="12">
        <f t="shared" si="20"/>
        <v>30</v>
      </c>
      <c r="G209" s="12">
        <f t="shared" si="21"/>
        <v>80</v>
      </c>
      <c r="H209" s="151">
        <f t="shared" si="18"/>
        <v>160</v>
      </c>
    </row>
    <row r="210" spans="5:8" x14ac:dyDescent="0.2">
      <c r="E210" s="20">
        <f t="shared" si="19"/>
        <v>10</v>
      </c>
      <c r="F210" s="12">
        <f t="shared" si="20"/>
        <v>40</v>
      </c>
      <c r="G210" s="12">
        <f t="shared" si="21"/>
        <v>80</v>
      </c>
      <c r="H210" s="151">
        <f t="shared" si="18"/>
        <v>130</v>
      </c>
    </row>
    <row r="211" spans="5:8" x14ac:dyDescent="0.2">
      <c r="E211" s="20">
        <f t="shared" si="19"/>
        <v>20</v>
      </c>
      <c r="F211" s="12">
        <f t="shared" si="20"/>
        <v>40</v>
      </c>
      <c r="G211" s="12">
        <f t="shared" si="21"/>
        <v>80</v>
      </c>
      <c r="H211" s="151">
        <f t="shared" si="18"/>
        <v>140</v>
      </c>
    </row>
    <row r="212" spans="5:8" x14ac:dyDescent="0.2">
      <c r="E212" s="20">
        <f t="shared" si="19"/>
        <v>30</v>
      </c>
      <c r="F212" s="12">
        <f t="shared" si="20"/>
        <v>40</v>
      </c>
      <c r="G212" s="12">
        <f t="shared" si="21"/>
        <v>80</v>
      </c>
      <c r="H212" s="151">
        <f t="shared" si="18"/>
        <v>150</v>
      </c>
    </row>
    <row r="213" spans="5:8" x14ac:dyDescent="0.2">
      <c r="E213" s="20">
        <f t="shared" ref="E213:E219" si="22">+IF(E212=$E$18,+$E$17,E212+$E$17)</f>
        <v>40</v>
      </c>
      <c r="F213" s="12">
        <f t="shared" ref="F213:F219" si="23">IF(E213=$E$17,IF(F212=$F$18,$F$17,$F$17+F212),+F212)</f>
        <v>40</v>
      </c>
      <c r="G213" s="12">
        <f t="shared" ref="G213:G219" si="24">IF(E213=$E$17,IF(F213=$F$17,$G$17),0)+G212</f>
        <v>80</v>
      </c>
      <c r="H213" s="151">
        <f t="shared" si="18"/>
        <v>160</v>
      </c>
    </row>
    <row r="214" spans="5:8" x14ac:dyDescent="0.2">
      <c r="E214" s="20">
        <f t="shared" si="22"/>
        <v>50</v>
      </c>
      <c r="F214" s="12">
        <f t="shared" si="23"/>
        <v>40</v>
      </c>
      <c r="G214" s="12">
        <f t="shared" si="24"/>
        <v>80</v>
      </c>
      <c r="H214" s="151">
        <f t="shared" ref="H214:H220" si="25">+(E214+F214+G214)/$H$18</f>
        <v>170</v>
      </c>
    </row>
    <row r="215" spans="5:8" x14ac:dyDescent="0.2">
      <c r="E215" s="20">
        <f t="shared" si="22"/>
        <v>10</v>
      </c>
      <c r="F215" s="12">
        <f t="shared" si="23"/>
        <v>50</v>
      </c>
      <c r="G215" s="12">
        <f t="shared" si="24"/>
        <v>80</v>
      </c>
      <c r="H215" s="151">
        <f t="shared" si="25"/>
        <v>140</v>
      </c>
    </row>
    <row r="216" spans="5:8" x14ac:dyDescent="0.2">
      <c r="E216" s="20">
        <f t="shared" si="22"/>
        <v>20</v>
      </c>
      <c r="F216" s="12">
        <f t="shared" si="23"/>
        <v>50</v>
      </c>
      <c r="G216" s="12">
        <f t="shared" si="24"/>
        <v>80</v>
      </c>
      <c r="H216" s="151">
        <f t="shared" si="25"/>
        <v>150</v>
      </c>
    </row>
    <row r="217" spans="5:8" x14ac:dyDescent="0.2">
      <c r="E217" s="20">
        <f t="shared" si="22"/>
        <v>30</v>
      </c>
      <c r="F217" s="12">
        <f t="shared" si="23"/>
        <v>50</v>
      </c>
      <c r="G217" s="12">
        <f t="shared" si="24"/>
        <v>80</v>
      </c>
      <c r="H217" s="151">
        <f t="shared" si="25"/>
        <v>160</v>
      </c>
    </row>
    <row r="218" spans="5:8" x14ac:dyDescent="0.2">
      <c r="E218" s="20">
        <f t="shared" si="22"/>
        <v>40</v>
      </c>
      <c r="F218" s="12">
        <f t="shared" si="23"/>
        <v>50</v>
      </c>
      <c r="G218" s="12">
        <f t="shared" si="24"/>
        <v>80</v>
      </c>
      <c r="H218" s="151">
        <f t="shared" si="25"/>
        <v>170</v>
      </c>
    </row>
    <row r="219" spans="5:8" x14ac:dyDescent="0.2">
      <c r="E219" s="20">
        <f t="shared" si="22"/>
        <v>50</v>
      </c>
      <c r="F219" s="12">
        <f t="shared" si="23"/>
        <v>50</v>
      </c>
      <c r="G219" s="12">
        <f t="shared" si="24"/>
        <v>80</v>
      </c>
      <c r="H219" s="151">
        <f t="shared" si="25"/>
        <v>180</v>
      </c>
    </row>
    <row r="220" spans="5:8" ht="12" thickBot="1" x14ac:dyDescent="0.25">
      <c r="E220" s="22">
        <f>+IF(E219=$B$13,+$B$14,E219+$B$14)</f>
        <v>50</v>
      </c>
      <c r="F220" s="23">
        <f>IF(E220=$B$14,IF(F219=$C$13,$C$14,$C$14+F219),+F219)</f>
        <v>50</v>
      </c>
      <c r="G220" s="23">
        <f>IF(E220=$B$14,IF(F220=$C$14,$D$14),0)+G219</f>
        <v>80</v>
      </c>
      <c r="H220" s="152">
        <f t="shared" si="25"/>
        <v>180</v>
      </c>
    </row>
    <row r="221" spans="5:8" ht="12" thickTop="1" x14ac:dyDescent="0.2"/>
  </sheetData>
  <phoneticPr fontId="0" type="noConversion"/>
  <pageMargins left="0.39370078740157483" right="0.39370078740157483" top="0.43307086614173229" bottom="0.78740157480314965" header="0.39370078740157483" footer="0.70866141732283472"/>
  <pageSetup paperSize="9" orientation="portrait" horizontalDpi="360" r:id="rId1"/>
  <headerFooter alignWithMargins="0">
    <oddHeader>&amp;R&amp;5&amp;F &amp;A &amp;D &amp;T &amp;P / &amp;N</oddHead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13">
    <pageSetUpPr fitToPage="1"/>
  </sheetPr>
  <dimension ref="A1:X78"/>
  <sheetViews>
    <sheetView workbookViewId="0">
      <selection activeCell="D15" sqref="D15"/>
    </sheetView>
  </sheetViews>
  <sheetFormatPr baseColWidth="10" defaultColWidth="4" defaultRowHeight="11.25" x14ac:dyDescent="0.2"/>
  <cols>
    <col min="1" max="1" width="17.33203125" customWidth="1"/>
    <col min="2" max="3" width="6.5" customWidth="1"/>
    <col min="4" max="4" width="9.83203125" customWidth="1"/>
    <col min="5" max="6" width="6.6640625" customWidth="1"/>
    <col min="7" max="7" width="6.5" customWidth="1"/>
    <col min="8" max="10" width="8.83203125" customWidth="1"/>
  </cols>
  <sheetData>
    <row r="1" spans="1:5" x14ac:dyDescent="0.2">
      <c r="A1" s="1" t="s">
        <v>14</v>
      </c>
      <c r="B1" t="s">
        <v>17</v>
      </c>
      <c r="D1" s="1" t="s">
        <v>15</v>
      </c>
      <c r="E1" s="3" t="str">
        <f ca="1">"Fichier: "&amp;CELL("nomfichier" )&amp;"  Version Excel:  "&amp;INFO("version")&amp;" Version Système:  "&amp;INFO("versionse")&amp;"  Type Système:  "&amp;INFO("systexpl")&amp;"  Type recalcul:  "&amp;INFO("recalcul")</f>
        <v>Fichier: D:\Hardware\VBsofts\TriaXExceL\[DemoLogoExcel.xlsx]ValZ  Version Excel:  16.0 Version Système:  Windows (32-bit) NT 10.00  Type Système:  pcdos  Type recalcul:  Automatique</v>
      </c>
    </row>
    <row r="2" spans="1:5" x14ac:dyDescent="0.2">
      <c r="A2" s="2">
        <v>37987</v>
      </c>
      <c r="B2" t="s">
        <v>8</v>
      </c>
    </row>
    <row r="4" spans="1:5" x14ac:dyDescent="0.2">
      <c r="A4" s="1" t="s">
        <v>9</v>
      </c>
      <c r="E4" s="74" t="s">
        <v>224</v>
      </c>
    </row>
    <row r="5" spans="1:5" x14ac:dyDescent="0.2">
      <c r="E5" s="74" t="s">
        <v>223</v>
      </c>
    </row>
    <row r="6" spans="1:5" x14ac:dyDescent="0.2">
      <c r="A6" s="1" t="s">
        <v>10</v>
      </c>
    </row>
    <row r="7" spans="1:5" x14ac:dyDescent="0.2">
      <c r="A7" s="4" t="s">
        <v>0</v>
      </c>
      <c r="B7">
        <f>PI()/180</f>
        <v>1.7453292519943295E-2</v>
      </c>
    </row>
    <row r="10" spans="1:5" x14ac:dyDescent="0.2">
      <c r="A10" s="1" t="s">
        <v>11</v>
      </c>
    </row>
    <row r="12" spans="1:5" x14ac:dyDescent="0.2">
      <c r="A12" s="1" t="s">
        <v>12</v>
      </c>
    </row>
    <row r="15" spans="1:5" x14ac:dyDescent="0.2">
      <c r="A15" s="1" t="s">
        <v>13</v>
      </c>
      <c r="D15" s="116">
        <f>LEN("HelixColor")+MAX(E20:J20)</f>
        <v>72010</v>
      </c>
    </row>
    <row r="17" spans="3:24" x14ac:dyDescent="0.2">
      <c r="M17" t="s">
        <v>18</v>
      </c>
      <c r="X17" t="s">
        <v>81</v>
      </c>
    </row>
    <row r="18" spans="3:24" x14ac:dyDescent="0.2">
      <c r="D18" t="s">
        <v>25</v>
      </c>
      <c r="E18" s="5">
        <v>20</v>
      </c>
      <c r="F18" s="5">
        <v>20</v>
      </c>
      <c r="G18" s="5">
        <v>300</v>
      </c>
      <c r="H18" s="5">
        <v>5</v>
      </c>
    </row>
    <row r="19" spans="3:24" x14ac:dyDescent="0.2">
      <c r="D19" s="160" t="s">
        <v>4</v>
      </c>
      <c r="E19" s="161" t="s">
        <v>1</v>
      </c>
      <c r="F19" s="161" t="s">
        <v>2</v>
      </c>
      <c r="G19" s="161" t="s">
        <v>3</v>
      </c>
      <c r="H19" s="161" t="s">
        <v>220</v>
      </c>
      <c r="I19" s="162" t="s">
        <v>219</v>
      </c>
      <c r="J19" s="163" t="s">
        <v>222</v>
      </c>
    </row>
    <row r="20" spans="3:24" x14ac:dyDescent="0.2">
      <c r="C20">
        <v>15</v>
      </c>
      <c r="D20" s="164">
        <v>3600</v>
      </c>
      <c r="E20" s="12">
        <f t="shared" ref="E20:E51" si="0">$E$18*D20*COS(D20*rad)</f>
        <v>72000</v>
      </c>
      <c r="F20" s="12">
        <f t="shared" ref="F20:F51" si="1">$F$18*D20*SIN(D20*rad)</f>
        <v>-1.7642137750684128E-10</v>
      </c>
      <c r="G20" s="12">
        <v>0</v>
      </c>
      <c r="H20" s="12">
        <v>38000</v>
      </c>
      <c r="I20" s="12">
        <f>+H20</f>
        <v>38000</v>
      </c>
      <c r="J20" s="165">
        <v>0</v>
      </c>
    </row>
    <row r="21" spans="3:24" x14ac:dyDescent="0.2">
      <c r="D21" s="164">
        <f t="shared" ref="D21:D52" si="2">+D20+$C$20</f>
        <v>3615</v>
      </c>
      <c r="E21" s="12">
        <f t="shared" si="0"/>
        <v>69836.437240699655</v>
      </c>
      <c r="F21" s="12">
        <f t="shared" si="1"/>
        <v>18712.616960912183</v>
      </c>
      <c r="G21" s="12">
        <f t="shared" ref="G21:G52" si="3">+G20+$G$18</f>
        <v>300</v>
      </c>
      <c r="H21" s="12">
        <f>+H20+$H$18</f>
        <v>38005</v>
      </c>
      <c r="I21" s="12">
        <f t="shared" ref="I21:I78" si="4">+H21</f>
        <v>38005</v>
      </c>
      <c r="J21" s="165">
        <f t="shared" ref="J20:J21" si="5">MOD(H21,2)</f>
        <v>1</v>
      </c>
    </row>
    <row r="22" spans="3:24" x14ac:dyDescent="0.2">
      <c r="D22" s="164">
        <f t="shared" si="2"/>
        <v>3630</v>
      </c>
      <c r="E22" s="12">
        <f t="shared" si="0"/>
        <v>62873.444314750224</v>
      </c>
      <c r="F22" s="12">
        <f t="shared" si="1"/>
        <v>36300.000000000029</v>
      </c>
      <c r="G22" s="12">
        <f t="shared" si="3"/>
        <v>600</v>
      </c>
      <c r="H22" s="12">
        <f>+H21+$H$18</f>
        <v>38010</v>
      </c>
      <c r="I22" s="12">
        <f t="shared" si="4"/>
        <v>38010</v>
      </c>
      <c r="J22" s="165">
        <f>+J21+1</f>
        <v>2</v>
      </c>
    </row>
    <row r="23" spans="3:24" x14ac:dyDescent="0.2">
      <c r="D23" s="164">
        <f t="shared" si="2"/>
        <v>3645</v>
      </c>
      <c r="E23" s="12">
        <f t="shared" si="0"/>
        <v>51548.084348499215</v>
      </c>
      <c r="F23" s="12">
        <f t="shared" si="1"/>
        <v>51548.084348499418</v>
      </c>
      <c r="G23" s="12">
        <f t="shared" si="3"/>
        <v>900</v>
      </c>
      <c r="H23" s="12">
        <f>+H22+$H$18</f>
        <v>38015</v>
      </c>
      <c r="I23" s="12">
        <f t="shared" si="4"/>
        <v>38015</v>
      </c>
      <c r="J23" s="165">
        <f t="shared" ref="J23:J52" si="6">+J22+1</f>
        <v>3</v>
      </c>
    </row>
    <row r="24" spans="3:24" x14ac:dyDescent="0.2">
      <c r="D24" s="164">
        <f t="shared" si="2"/>
        <v>3660</v>
      </c>
      <c r="E24" s="12">
        <f t="shared" si="0"/>
        <v>36600.000000000233</v>
      </c>
      <c r="F24" s="12">
        <f t="shared" si="1"/>
        <v>63393.059557020773</v>
      </c>
      <c r="G24" s="12">
        <f t="shared" si="3"/>
        <v>1200</v>
      </c>
      <c r="H24" s="12">
        <f>+H23+$H$18</f>
        <v>38020</v>
      </c>
      <c r="I24" s="12">
        <f t="shared" si="4"/>
        <v>38020</v>
      </c>
      <c r="J24" s="165">
        <f t="shared" si="6"/>
        <v>4</v>
      </c>
    </row>
    <row r="25" spans="3:24" x14ac:dyDescent="0.2">
      <c r="D25" s="164">
        <f t="shared" si="2"/>
        <v>3675</v>
      </c>
      <c r="E25" s="12">
        <f t="shared" si="0"/>
        <v>19023.199815035434</v>
      </c>
      <c r="F25" s="12">
        <f t="shared" si="1"/>
        <v>70995.548232246481</v>
      </c>
      <c r="G25" s="12">
        <f t="shared" si="3"/>
        <v>1500</v>
      </c>
      <c r="H25" s="12">
        <f t="shared" ref="H25:H56" si="7">+H20+30</f>
        <v>38030</v>
      </c>
      <c r="I25" s="12">
        <f t="shared" si="4"/>
        <v>38030</v>
      </c>
      <c r="J25" s="165">
        <f t="shared" si="6"/>
        <v>5</v>
      </c>
    </row>
    <row r="26" spans="3:24" x14ac:dyDescent="0.2">
      <c r="D26" s="164">
        <f t="shared" si="2"/>
        <v>3690</v>
      </c>
      <c r="E26" s="12">
        <f t="shared" si="0"/>
        <v>5.7863811398634057E-10</v>
      </c>
      <c r="F26" s="12">
        <f t="shared" si="1"/>
        <v>73800</v>
      </c>
      <c r="G26" s="12">
        <f t="shared" si="3"/>
        <v>1800</v>
      </c>
      <c r="H26" s="12">
        <f t="shared" si="7"/>
        <v>38035</v>
      </c>
      <c r="I26" s="12">
        <f t="shared" si="4"/>
        <v>38035</v>
      </c>
      <c r="J26" s="165">
        <f t="shared" si="6"/>
        <v>6</v>
      </c>
    </row>
    <row r="27" spans="3:24" x14ac:dyDescent="0.2">
      <c r="D27" s="164">
        <f t="shared" si="2"/>
        <v>3705</v>
      </c>
      <c r="E27" s="12">
        <f t="shared" si="0"/>
        <v>-19178.491242096839</v>
      </c>
      <c r="F27" s="12">
        <f t="shared" si="1"/>
        <v>71575.103728019953</v>
      </c>
      <c r="G27" s="12">
        <f t="shared" si="3"/>
        <v>2100</v>
      </c>
      <c r="H27" s="12">
        <f t="shared" si="7"/>
        <v>38040</v>
      </c>
      <c r="I27" s="12">
        <f t="shared" si="4"/>
        <v>38040</v>
      </c>
      <c r="J27" s="165">
        <f t="shared" si="6"/>
        <v>7</v>
      </c>
    </row>
    <row r="28" spans="3:24" x14ac:dyDescent="0.2">
      <c r="D28" s="164">
        <f t="shared" si="2"/>
        <v>3720</v>
      </c>
      <c r="E28" s="12">
        <f t="shared" si="0"/>
        <v>-37199.999999999687</v>
      </c>
      <c r="F28" s="12">
        <f t="shared" si="1"/>
        <v>64432.290041562424</v>
      </c>
      <c r="G28" s="12">
        <f t="shared" si="3"/>
        <v>2400</v>
      </c>
      <c r="H28" s="12">
        <f t="shared" si="7"/>
        <v>38045</v>
      </c>
      <c r="I28" s="12">
        <f t="shared" si="4"/>
        <v>38045</v>
      </c>
      <c r="J28" s="165">
        <f t="shared" si="6"/>
        <v>8</v>
      </c>
    </row>
    <row r="29" spans="3:24" x14ac:dyDescent="0.2">
      <c r="D29" s="164">
        <f t="shared" si="2"/>
        <v>3735</v>
      </c>
      <c r="E29" s="12">
        <f t="shared" si="0"/>
        <v>-52820.876554635295</v>
      </c>
      <c r="F29" s="12">
        <f t="shared" si="1"/>
        <v>52820.876554634902</v>
      </c>
      <c r="G29" s="12">
        <f t="shared" si="3"/>
        <v>2700</v>
      </c>
      <c r="H29" s="12">
        <f t="shared" si="7"/>
        <v>38050</v>
      </c>
      <c r="I29" s="12">
        <f t="shared" si="4"/>
        <v>38050</v>
      </c>
      <c r="J29" s="165">
        <f t="shared" si="6"/>
        <v>9</v>
      </c>
    </row>
    <row r="30" spans="3:24" x14ac:dyDescent="0.2">
      <c r="D30" s="164">
        <f t="shared" si="2"/>
        <v>3750</v>
      </c>
      <c r="E30" s="12">
        <f t="shared" si="0"/>
        <v>-64951.905283832828</v>
      </c>
      <c r="F30" s="12">
        <f t="shared" si="1"/>
        <v>37500.000000000124</v>
      </c>
      <c r="G30" s="12">
        <f t="shared" si="3"/>
        <v>3000</v>
      </c>
      <c r="H30" s="12">
        <f t="shared" si="7"/>
        <v>38060</v>
      </c>
      <c r="I30" s="12">
        <f t="shared" si="4"/>
        <v>38060</v>
      </c>
      <c r="J30" s="165">
        <f t="shared" si="6"/>
        <v>10</v>
      </c>
    </row>
    <row r="31" spans="3:24" x14ac:dyDescent="0.2">
      <c r="D31" s="164">
        <f t="shared" si="2"/>
        <v>3765</v>
      </c>
      <c r="E31" s="12">
        <f t="shared" si="0"/>
        <v>-72734.214719566691</v>
      </c>
      <c r="F31" s="12">
        <f t="shared" si="1"/>
        <v>19489.074096220367</v>
      </c>
      <c r="G31" s="12">
        <f t="shared" si="3"/>
        <v>3300</v>
      </c>
      <c r="H31" s="12">
        <f t="shared" si="7"/>
        <v>38065</v>
      </c>
      <c r="I31" s="12">
        <f t="shared" si="4"/>
        <v>38065</v>
      </c>
      <c r="J31" s="165">
        <f t="shared" si="6"/>
        <v>11</v>
      </c>
    </row>
    <row r="32" spans="3:24" x14ac:dyDescent="0.2">
      <c r="D32" s="164">
        <f t="shared" si="2"/>
        <v>3780</v>
      </c>
      <c r="E32" s="12">
        <f t="shared" si="0"/>
        <v>-75600</v>
      </c>
      <c r="F32" s="12">
        <f t="shared" si="1"/>
        <v>-7.4080585416025357E-11</v>
      </c>
      <c r="G32" s="12">
        <f t="shared" si="3"/>
        <v>3600</v>
      </c>
      <c r="H32" s="12">
        <f t="shared" si="7"/>
        <v>38070</v>
      </c>
      <c r="I32" s="12">
        <f t="shared" si="4"/>
        <v>38070</v>
      </c>
      <c r="J32" s="165">
        <f t="shared" si="6"/>
        <v>12</v>
      </c>
    </row>
    <row r="33" spans="4:10" x14ac:dyDescent="0.2">
      <c r="D33" s="164">
        <f t="shared" si="2"/>
        <v>3795</v>
      </c>
      <c r="E33" s="12">
        <f t="shared" si="0"/>
        <v>-73313.770215340381</v>
      </c>
      <c r="F33" s="12">
        <f t="shared" si="1"/>
        <v>-19644.365523280983</v>
      </c>
      <c r="G33" s="12">
        <f t="shared" si="3"/>
        <v>3900</v>
      </c>
      <c r="H33" s="12">
        <f t="shared" si="7"/>
        <v>38075</v>
      </c>
      <c r="I33" s="12">
        <f t="shared" si="4"/>
        <v>38075</v>
      </c>
      <c r="J33" s="165">
        <f t="shared" si="6"/>
        <v>13</v>
      </c>
    </row>
    <row r="34" spans="4:10" x14ac:dyDescent="0.2">
      <c r="D34" s="164">
        <f t="shared" si="2"/>
        <v>3810</v>
      </c>
      <c r="E34" s="12">
        <f t="shared" si="0"/>
        <v>-65991.135768374079</v>
      </c>
      <c r="F34" s="12">
        <f t="shared" si="1"/>
        <v>-38100.000000000262</v>
      </c>
      <c r="G34" s="12">
        <f t="shared" si="3"/>
        <v>4200</v>
      </c>
      <c r="H34" s="12">
        <f t="shared" si="7"/>
        <v>38080</v>
      </c>
      <c r="I34" s="12">
        <f t="shared" si="4"/>
        <v>38080</v>
      </c>
      <c r="J34" s="165">
        <f t="shared" si="6"/>
        <v>14</v>
      </c>
    </row>
    <row r="35" spans="4:10" x14ac:dyDescent="0.2">
      <c r="D35" s="164">
        <f t="shared" si="2"/>
        <v>3825</v>
      </c>
      <c r="E35" s="12">
        <f t="shared" si="0"/>
        <v>-54093.668760770975</v>
      </c>
      <c r="F35" s="12">
        <f t="shared" si="1"/>
        <v>-54093.668760770794</v>
      </c>
      <c r="G35" s="12">
        <f t="shared" si="3"/>
        <v>4500</v>
      </c>
      <c r="H35" s="12">
        <f t="shared" si="7"/>
        <v>38090</v>
      </c>
      <c r="I35" s="12">
        <f t="shared" si="4"/>
        <v>38090</v>
      </c>
      <c r="J35" s="165">
        <f t="shared" si="6"/>
        <v>15</v>
      </c>
    </row>
    <row r="36" spans="4:10" x14ac:dyDescent="0.2">
      <c r="D36" s="164">
        <f t="shared" si="2"/>
        <v>3840</v>
      </c>
      <c r="E36" s="12">
        <f t="shared" si="0"/>
        <v>-38400.000000000487</v>
      </c>
      <c r="F36" s="12">
        <f t="shared" si="1"/>
        <v>-66510.751010644599</v>
      </c>
      <c r="G36" s="12">
        <f t="shared" si="3"/>
        <v>4800</v>
      </c>
      <c r="H36" s="12">
        <f t="shared" si="7"/>
        <v>38095</v>
      </c>
      <c r="I36" s="12">
        <f t="shared" si="4"/>
        <v>38095</v>
      </c>
      <c r="J36" s="165">
        <f t="shared" si="6"/>
        <v>16</v>
      </c>
    </row>
    <row r="37" spans="4:10" x14ac:dyDescent="0.2">
      <c r="D37" s="164">
        <f t="shared" si="2"/>
        <v>3855</v>
      </c>
      <c r="E37" s="12">
        <f t="shared" si="0"/>
        <v>-19954.94837740426</v>
      </c>
      <c r="F37" s="12">
        <f t="shared" si="1"/>
        <v>-74472.881206887192</v>
      </c>
      <c r="G37" s="12">
        <f t="shared" si="3"/>
        <v>5100</v>
      </c>
      <c r="H37" s="12">
        <f t="shared" si="7"/>
        <v>38100</v>
      </c>
      <c r="I37" s="12">
        <f t="shared" si="4"/>
        <v>38100</v>
      </c>
      <c r="J37" s="165">
        <f t="shared" si="6"/>
        <v>17</v>
      </c>
    </row>
    <row r="38" spans="4:10" x14ac:dyDescent="0.2">
      <c r="D38" s="164">
        <f t="shared" si="2"/>
        <v>3870</v>
      </c>
      <c r="E38" s="12">
        <f t="shared" si="0"/>
        <v>-3.4136697375092284E-10</v>
      </c>
      <c r="F38" s="12">
        <f t="shared" si="1"/>
        <v>-77400</v>
      </c>
      <c r="G38" s="12">
        <f t="shared" si="3"/>
        <v>5400</v>
      </c>
      <c r="H38" s="12">
        <f t="shared" si="7"/>
        <v>38105</v>
      </c>
      <c r="I38" s="12">
        <f t="shared" si="4"/>
        <v>38105</v>
      </c>
      <c r="J38" s="165">
        <f t="shared" si="6"/>
        <v>18</v>
      </c>
    </row>
    <row r="39" spans="4:10" x14ac:dyDescent="0.2">
      <c r="D39" s="164">
        <f t="shared" si="2"/>
        <v>3885</v>
      </c>
      <c r="E39" s="12">
        <f t="shared" si="0"/>
        <v>20110.239804466175</v>
      </c>
      <c r="F39" s="12">
        <f t="shared" si="1"/>
        <v>-75052.436702660518</v>
      </c>
      <c r="G39" s="12">
        <f t="shared" si="3"/>
        <v>5700</v>
      </c>
      <c r="H39" s="12">
        <f t="shared" si="7"/>
        <v>38110</v>
      </c>
      <c r="I39" s="12">
        <f t="shared" si="4"/>
        <v>38110</v>
      </c>
      <c r="J39" s="165">
        <f t="shared" si="6"/>
        <v>19</v>
      </c>
    </row>
    <row r="40" spans="4:10" x14ac:dyDescent="0.2">
      <c r="D40" s="164">
        <f t="shared" si="2"/>
        <v>3900</v>
      </c>
      <c r="E40" s="12">
        <f t="shared" si="0"/>
        <v>38999.999999999898</v>
      </c>
      <c r="F40" s="12">
        <f t="shared" si="1"/>
        <v>-67549.981495186265</v>
      </c>
      <c r="G40" s="12">
        <f t="shared" si="3"/>
        <v>6000</v>
      </c>
      <c r="H40" s="12">
        <f t="shared" si="7"/>
        <v>38120</v>
      </c>
      <c r="I40" s="12">
        <f t="shared" si="4"/>
        <v>38120</v>
      </c>
      <c r="J40" s="165">
        <f t="shared" si="6"/>
        <v>20</v>
      </c>
    </row>
    <row r="41" spans="4:10" x14ac:dyDescent="0.2">
      <c r="D41" s="164">
        <f t="shared" si="2"/>
        <v>3915</v>
      </c>
      <c r="E41" s="12">
        <f t="shared" si="0"/>
        <v>55366.460966906277</v>
      </c>
      <c r="F41" s="12">
        <f t="shared" si="1"/>
        <v>-55366.460966907063</v>
      </c>
      <c r="G41" s="12">
        <f t="shared" si="3"/>
        <v>6300</v>
      </c>
      <c r="H41" s="12">
        <f t="shared" si="7"/>
        <v>38125</v>
      </c>
      <c r="I41" s="12">
        <f t="shared" si="4"/>
        <v>38125</v>
      </c>
      <c r="J41" s="165">
        <f t="shared" si="6"/>
        <v>21</v>
      </c>
    </row>
    <row r="42" spans="4:10" x14ac:dyDescent="0.2">
      <c r="D42" s="164">
        <f t="shared" si="2"/>
        <v>3930</v>
      </c>
      <c r="E42" s="12">
        <f t="shared" si="0"/>
        <v>68069.59673745693</v>
      </c>
      <c r="F42" s="12">
        <f t="shared" si="1"/>
        <v>-39299.999999999898</v>
      </c>
      <c r="G42" s="12">
        <f t="shared" si="3"/>
        <v>6600</v>
      </c>
      <c r="H42" s="12">
        <f t="shared" si="7"/>
        <v>38130</v>
      </c>
      <c r="I42" s="12">
        <f t="shared" si="4"/>
        <v>38130</v>
      </c>
      <c r="J42" s="165">
        <f t="shared" si="6"/>
        <v>22</v>
      </c>
    </row>
    <row r="43" spans="4:10" x14ac:dyDescent="0.2">
      <c r="D43" s="164">
        <f t="shared" si="2"/>
        <v>3945</v>
      </c>
      <c r="E43" s="12">
        <f t="shared" si="0"/>
        <v>76211.547694207402</v>
      </c>
      <c r="F43" s="12">
        <f t="shared" si="1"/>
        <v>-20420.822658589204</v>
      </c>
      <c r="G43" s="12">
        <f t="shared" si="3"/>
        <v>6900</v>
      </c>
      <c r="H43" s="12">
        <f t="shared" si="7"/>
        <v>38135</v>
      </c>
      <c r="I43" s="12">
        <f t="shared" si="4"/>
        <v>38135</v>
      </c>
      <c r="J43" s="165">
        <f t="shared" si="6"/>
        <v>23</v>
      </c>
    </row>
    <row r="44" spans="4:10" x14ac:dyDescent="0.2">
      <c r="D44" s="164">
        <f t="shared" si="2"/>
        <v>3960</v>
      </c>
      <c r="E44" s="12">
        <f t="shared" si="0"/>
        <v>79200</v>
      </c>
      <c r="F44" s="12">
        <f t="shared" si="1"/>
        <v>3.492799799387214E-10</v>
      </c>
      <c r="G44" s="12">
        <f t="shared" si="3"/>
        <v>7200</v>
      </c>
      <c r="H44" s="12">
        <f t="shared" si="7"/>
        <v>38140</v>
      </c>
      <c r="I44" s="12">
        <f t="shared" si="4"/>
        <v>38140</v>
      </c>
      <c r="J44" s="165">
        <f t="shared" si="6"/>
        <v>24</v>
      </c>
    </row>
    <row r="45" spans="4:10" x14ac:dyDescent="0.2">
      <c r="D45" s="164">
        <f t="shared" si="2"/>
        <v>3975</v>
      </c>
      <c r="E45" s="12">
        <f t="shared" si="0"/>
        <v>76791.10318998096</v>
      </c>
      <c r="F45" s="12">
        <f t="shared" si="1"/>
        <v>20576.114085650304</v>
      </c>
      <c r="G45" s="12">
        <f t="shared" si="3"/>
        <v>7500</v>
      </c>
      <c r="H45" s="12">
        <f t="shared" si="7"/>
        <v>38150</v>
      </c>
      <c r="I45" s="12">
        <f t="shared" si="4"/>
        <v>38150</v>
      </c>
      <c r="J45" s="165">
        <f t="shared" si="6"/>
        <v>25</v>
      </c>
    </row>
    <row r="46" spans="4:10" x14ac:dyDescent="0.2">
      <c r="D46" s="164">
        <f t="shared" si="2"/>
        <v>3990</v>
      </c>
      <c r="E46" s="12">
        <f t="shared" si="0"/>
        <v>69108.827221998479</v>
      </c>
      <c r="F46" s="12">
        <f t="shared" si="1"/>
        <v>39899.999999999527</v>
      </c>
      <c r="G46" s="12">
        <f t="shared" si="3"/>
        <v>7800</v>
      </c>
      <c r="H46" s="12">
        <f t="shared" si="7"/>
        <v>38155</v>
      </c>
      <c r="I46" s="12">
        <f t="shared" si="4"/>
        <v>38155</v>
      </c>
      <c r="J46" s="165">
        <f t="shared" si="6"/>
        <v>26</v>
      </c>
    </row>
    <row r="47" spans="4:10" x14ac:dyDescent="0.2">
      <c r="D47" s="164">
        <f t="shared" si="2"/>
        <v>4005</v>
      </c>
      <c r="E47" s="12">
        <f t="shared" si="0"/>
        <v>56639.253173042365</v>
      </c>
      <c r="F47" s="12">
        <f t="shared" si="1"/>
        <v>56639.253173042547</v>
      </c>
      <c r="G47" s="12">
        <f t="shared" si="3"/>
        <v>8100</v>
      </c>
      <c r="H47" s="12">
        <f t="shared" si="7"/>
        <v>38160</v>
      </c>
      <c r="I47" s="12">
        <f t="shared" si="4"/>
        <v>38160</v>
      </c>
      <c r="J47" s="165">
        <f t="shared" si="6"/>
        <v>27</v>
      </c>
    </row>
    <row r="48" spans="4:10" x14ac:dyDescent="0.2">
      <c r="D48" s="164">
        <f t="shared" si="2"/>
        <v>4020</v>
      </c>
      <c r="E48" s="12">
        <f t="shared" si="0"/>
        <v>40200.000000000276</v>
      </c>
      <c r="F48" s="12">
        <f t="shared" si="1"/>
        <v>69628.442464268708</v>
      </c>
      <c r="G48" s="12">
        <f t="shared" si="3"/>
        <v>8400</v>
      </c>
      <c r="H48" s="12">
        <f t="shared" si="7"/>
        <v>38165</v>
      </c>
      <c r="I48" s="12">
        <f t="shared" si="4"/>
        <v>38165</v>
      </c>
      <c r="J48" s="165">
        <f t="shared" si="6"/>
        <v>28</v>
      </c>
    </row>
    <row r="49" spans="4:10" x14ac:dyDescent="0.2">
      <c r="D49" s="164">
        <f t="shared" si="2"/>
        <v>4035</v>
      </c>
      <c r="E49" s="12">
        <f t="shared" si="0"/>
        <v>20886.696939773061</v>
      </c>
      <c r="F49" s="12">
        <f t="shared" si="1"/>
        <v>77950.214181527917</v>
      </c>
      <c r="G49" s="12">
        <f t="shared" si="3"/>
        <v>8700</v>
      </c>
      <c r="H49" s="12">
        <f t="shared" si="7"/>
        <v>38170</v>
      </c>
      <c r="I49" s="12">
        <f t="shared" si="4"/>
        <v>38170</v>
      </c>
      <c r="J49" s="165">
        <f t="shared" si="6"/>
        <v>29</v>
      </c>
    </row>
    <row r="50" spans="4:10" x14ac:dyDescent="0.2">
      <c r="D50" s="164">
        <f t="shared" si="2"/>
        <v>4050</v>
      </c>
      <c r="E50" s="12">
        <f t="shared" si="0"/>
        <v>7.9398401915675709E-11</v>
      </c>
      <c r="F50" s="12">
        <f t="shared" si="1"/>
        <v>81000</v>
      </c>
      <c r="G50" s="12">
        <f t="shared" si="3"/>
        <v>9000</v>
      </c>
      <c r="H50" s="12">
        <f t="shared" si="7"/>
        <v>38180</v>
      </c>
      <c r="I50" s="12">
        <f t="shared" si="4"/>
        <v>38180</v>
      </c>
      <c r="J50" s="165">
        <f t="shared" si="6"/>
        <v>30</v>
      </c>
    </row>
    <row r="51" spans="4:10" x14ac:dyDescent="0.2">
      <c r="D51" s="164">
        <f t="shared" si="2"/>
        <v>4065</v>
      </c>
      <c r="E51" s="12">
        <f t="shared" si="0"/>
        <v>-21041.988366834416</v>
      </c>
      <c r="F51" s="12">
        <f t="shared" si="1"/>
        <v>78529.769677301389</v>
      </c>
      <c r="G51" s="12">
        <f t="shared" si="3"/>
        <v>9300</v>
      </c>
      <c r="H51" s="12">
        <f t="shared" si="7"/>
        <v>38185</v>
      </c>
      <c r="I51" s="12">
        <f t="shared" si="4"/>
        <v>38185</v>
      </c>
      <c r="J51" s="165">
        <f t="shared" si="6"/>
        <v>31</v>
      </c>
    </row>
    <row r="52" spans="4:10" x14ac:dyDescent="0.2">
      <c r="D52" s="164">
        <f t="shared" si="2"/>
        <v>4080</v>
      </c>
      <c r="E52" s="12">
        <f t="shared" ref="E52:E78" si="8">$E$18*D52*COS(D52*rad)</f>
        <v>-40800.000000000138</v>
      </c>
      <c r="F52" s="12">
        <f t="shared" ref="F52:F78" si="9">$F$18*D52*SIN(D52*rad)</f>
        <v>70667.672948810112</v>
      </c>
      <c r="G52" s="12">
        <f t="shared" si="3"/>
        <v>9600</v>
      </c>
      <c r="H52" s="12">
        <f t="shared" si="7"/>
        <v>38190</v>
      </c>
      <c r="I52" s="12">
        <f t="shared" si="4"/>
        <v>38190</v>
      </c>
      <c r="J52" s="165">
        <f t="shared" si="6"/>
        <v>32</v>
      </c>
    </row>
    <row r="53" spans="4:10" x14ac:dyDescent="0.2">
      <c r="D53" s="164">
        <f t="shared" ref="D53:D78" si="10">+D52+$C$20</f>
        <v>4095</v>
      </c>
      <c r="E53" s="12">
        <f t="shared" si="8"/>
        <v>-57912.045379178031</v>
      </c>
      <c r="F53" s="12">
        <f t="shared" si="9"/>
        <v>57912.045379178453</v>
      </c>
      <c r="G53" s="12">
        <f t="shared" ref="G53:G78" si="11">+G52+$G$18</f>
        <v>9900</v>
      </c>
      <c r="H53" s="12">
        <f t="shared" si="7"/>
        <v>38195</v>
      </c>
      <c r="I53" s="12">
        <f t="shared" si="4"/>
        <v>38195</v>
      </c>
      <c r="J53" s="165">
        <f>J52-1</f>
        <v>31</v>
      </c>
    </row>
    <row r="54" spans="4:10" x14ac:dyDescent="0.2">
      <c r="D54" s="164">
        <f t="shared" si="10"/>
        <v>4110</v>
      </c>
      <c r="E54" s="12">
        <f t="shared" si="8"/>
        <v>-71187.288191081068</v>
      </c>
      <c r="F54" s="12">
        <f t="shared" si="9"/>
        <v>41099.999999999651</v>
      </c>
      <c r="G54" s="12">
        <f t="shared" si="11"/>
        <v>10200</v>
      </c>
      <c r="H54" s="12">
        <f t="shared" si="7"/>
        <v>38200</v>
      </c>
      <c r="I54" s="12">
        <f t="shared" si="4"/>
        <v>38200</v>
      </c>
      <c r="J54" s="165">
        <f t="shared" ref="J54:J78" si="12">J53-1</f>
        <v>30</v>
      </c>
    </row>
    <row r="55" spans="4:10" x14ac:dyDescent="0.2">
      <c r="D55" s="164">
        <f t="shared" si="10"/>
        <v>4125</v>
      </c>
      <c r="E55" s="12">
        <f t="shared" si="8"/>
        <v>-79688.880668848113</v>
      </c>
      <c r="F55" s="12">
        <f t="shared" si="9"/>
        <v>21352.57122095802</v>
      </c>
      <c r="G55" s="12">
        <f t="shared" si="11"/>
        <v>10500</v>
      </c>
      <c r="H55" s="12">
        <f t="shared" si="7"/>
        <v>38210</v>
      </c>
      <c r="I55" s="12">
        <f t="shared" si="4"/>
        <v>38210</v>
      </c>
      <c r="J55" s="165">
        <f t="shared" si="12"/>
        <v>29</v>
      </c>
    </row>
    <row r="56" spans="4:10" x14ac:dyDescent="0.2">
      <c r="D56" s="164">
        <f t="shared" si="10"/>
        <v>4140</v>
      </c>
      <c r="E56" s="12">
        <f t="shared" si="8"/>
        <v>-82800</v>
      </c>
      <c r="F56" s="12">
        <f t="shared" si="9"/>
        <v>5.2748196435747907E-10</v>
      </c>
      <c r="G56" s="12">
        <f t="shared" si="11"/>
        <v>10800</v>
      </c>
      <c r="H56" s="12">
        <f t="shared" si="7"/>
        <v>38215</v>
      </c>
      <c r="I56" s="12">
        <f t="shared" si="4"/>
        <v>38215</v>
      </c>
      <c r="J56" s="165">
        <f t="shared" si="12"/>
        <v>28</v>
      </c>
    </row>
    <row r="57" spans="4:10" x14ac:dyDescent="0.2">
      <c r="D57" s="164">
        <f t="shared" si="10"/>
        <v>4155</v>
      </c>
      <c r="E57" s="12">
        <f t="shared" si="8"/>
        <v>-80268.436164621526</v>
      </c>
      <c r="F57" s="12">
        <f t="shared" si="9"/>
        <v>-21507.862648019654</v>
      </c>
      <c r="G57" s="12">
        <f t="shared" si="11"/>
        <v>11100</v>
      </c>
      <c r="H57" s="12">
        <f t="shared" ref="H57:H78" si="13">+H52+30</f>
        <v>38220</v>
      </c>
      <c r="I57" s="12">
        <f t="shared" si="4"/>
        <v>38220</v>
      </c>
      <c r="J57" s="165">
        <f t="shared" si="12"/>
        <v>27</v>
      </c>
    </row>
    <row r="58" spans="4:10" x14ac:dyDescent="0.2">
      <c r="D58" s="164">
        <f t="shared" si="10"/>
        <v>4170</v>
      </c>
      <c r="E58" s="12">
        <f t="shared" si="8"/>
        <v>-72226.518675622327</v>
      </c>
      <c r="F58" s="12">
        <f t="shared" si="9"/>
        <v>-41699.999999999753</v>
      </c>
      <c r="G58" s="12">
        <f t="shared" si="11"/>
        <v>11400</v>
      </c>
      <c r="H58" s="12">
        <f t="shared" si="13"/>
        <v>38225</v>
      </c>
      <c r="I58" s="12">
        <f t="shared" si="4"/>
        <v>38225</v>
      </c>
      <c r="J58" s="165">
        <f t="shared" si="12"/>
        <v>26</v>
      </c>
    </row>
    <row r="59" spans="4:10" x14ac:dyDescent="0.2">
      <c r="D59" s="164">
        <f t="shared" si="10"/>
        <v>4185</v>
      </c>
      <c r="E59" s="12">
        <f t="shared" si="8"/>
        <v>-59184.837585313726</v>
      </c>
      <c r="F59" s="12">
        <f t="shared" si="9"/>
        <v>-59184.83758531433</v>
      </c>
      <c r="G59" s="12">
        <f t="shared" si="11"/>
        <v>11700</v>
      </c>
      <c r="H59" s="12">
        <f t="shared" si="13"/>
        <v>38230</v>
      </c>
      <c r="I59" s="12">
        <f t="shared" si="4"/>
        <v>38230</v>
      </c>
      <c r="J59" s="165">
        <f t="shared" si="12"/>
        <v>25</v>
      </c>
    </row>
    <row r="60" spans="4:10" x14ac:dyDescent="0.2">
      <c r="D60" s="164">
        <f t="shared" si="10"/>
        <v>4200</v>
      </c>
      <c r="E60" s="12">
        <f t="shared" si="8"/>
        <v>-42000.000000000036</v>
      </c>
      <c r="F60" s="12">
        <f t="shared" si="9"/>
        <v>-72746.133917892817</v>
      </c>
      <c r="G60" s="12">
        <f t="shared" si="11"/>
        <v>12000</v>
      </c>
      <c r="H60" s="12">
        <f t="shared" si="13"/>
        <v>38240</v>
      </c>
      <c r="I60" s="12">
        <f t="shared" si="4"/>
        <v>38240</v>
      </c>
      <c r="J60" s="165">
        <f t="shared" si="12"/>
        <v>24</v>
      </c>
    </row>
    <row r="61" spans="4:10" x14ac:dyDescent="0.2">
      <c r="D61" s="164">
        <f t="shared" si="10"/>
        <v>4215</v>
      </c>
      <c r="E61" s="12">
        <f t="shared" si="8"/>
        <v>-21818.445502143</v>
      </c>
      <c r="F61" s="12">
        <f t="shared" si="9"/>
        <v>-81427.547156168323</v>
      </c>
      <c r="G61" s="12">
        <f t="shared" si="11"/>
        <v>12300</v>
      </c>
      <c r="H61" s="12">
        <f t="shared" si="13"/>
        <v>38245</v>
      </c>
      <c r="I61" s="12">
        <f t="shared" si="4"/>
        <v>38245</v>
      </c>
      <c r="J61" s="165">
        <f t="shared" si="12"/>
        <v>23</v>
      </c>
    </row>
    <row r="62" spans="4:10" x14ac:dyDescent="0.2">
      <c r="D62" s="164">
        <f t="shared" si="10"/>
        <v>4230</v>
      </c>
      <c r="E62" s="12">
        <f t="shared" si="8"/>
        <v>2.0726760151940082E-10</v>
      </c>
      <c r="F62" s="12">
        <f t="shared" si="9"/>
        <v>-84600</v>
      </c>
      <c r="G62" s="12">
        <f t="shared" si="11"/>
        <v>12600</v>
      </c>
      <c r="H62" s="12">
        <f t="shared" si="13"/>
        <v>38250</v>
      </c>
      <c r="I62" s="12">
        <f t="shared" si="4"/>
        <v>38250</v>
      </c>
      <c r="J62" s="165">
        <f t="shared" si="12"/>
        <v>22</v>
      </c>
    </row>
    <row r="63" spans="4:10" x14ac:dyDescent="0.2">
      <c r="D63" s="164">
        <f t="shared" si="10"/>
        <v>4245</v>
      </c>
      <c r="E63" s="12">
        <f t="shared" si="8"/>
        <v>21973.736929203751</v>
      </c>
      <c r="F63" s="12">
        <f t="shared" si="9"/>
        <v>-82007.102651941968</v>
      </c>
      <c r="G63" s="12">
        <f t="shared" si="11"/>
        <v>12900</v>
      </c>
      <c r="H63" s="12">
        <f t="shared" si="13"/>
        <v>38255</v>
      </c>
      <c r="I63" s="12">
        <f t="shared" si="4"/>
        <v>38255</v>
      </c>
      <c r="J63" s="165">
        <f t="shared" si="12"/>
        <v>21</v>
      </c>
    </row>
    <row r="64" spans="4:10" x14ac:dyDescent="0.2">
      <c r="D64" s="164">
        <f t="shared" si="10"/>
        <v>4260</v>
      </c>
      <c r="E64" s="12">
        <f t="shared" si="8"/>
        <v>42600.0000000004</v>
      </c>
      <c r="F64" s="12">
        <f t="shared" si="9"/>
        <v>-73785.364402433945</v>
      </c>
      <c r="G64" s="12">
        <f t="shared" si="11"/>
        <v>13200</v>
      </c>
      <c r="H64" s="12">
        <f t="shared" si="13"/>
        <v>38260</v>
      </c>
      <c r="I64" s="12">
        <f t="shared" si="4"/>
        <v>38260</v>
      </c>
      <c r="J64" s="165">
        <f t="shared" si="12"/>
        <v>20</v>
      </c>
    </row>
    <row r="65" spans="4:10" x14ac:dyDescent="0.2">
      <c r="D65" s="164">
        <f t="shared" si="10"/>
        <v>4275</v>
      </c>
      <c r="E65" s="12">
        <f t="shared" si="8"/>
        <v>60457.629791449799</v>
      </c>
      <c r="F65" s="12">
        <f t="shared" si="9"/>
        <v>-60457.629791449828</v>
      </c>
      <c r="G65" s="12">
        <f t="shared" si="11"/>
        <v>13500</v>
      </c>
      <c r="H65" s="12">
        <f t="shared" si="13"/>
        <v>38270</v>
      </c>
      <c r="I65" s="12">
        <f t="shared" si="4"/>
        <v>38270</v>
      </c>
      <c r="J65" s="165">
        <f t="shared" si="12"/>
        <v>19</v>
      </c>
    </row>
    <row r="66" spans="4:10" x14ac:dyDescent="0.2">
      <c r="D66" s="164">
        <f t="shared" si="10"/>
        <v>4290</v>
      </c>
      <c r="E66" s="12">
        <f t="shared" si="8"/>
        <v>74304.979644704581</v>
      </c>
      <c r="F66" s="12">
        <f t="shared" si="9"/>
        <v>-42900.000000000437</v>
      </c>
      <c r="G66" s="12">
        <f t="shared" si="11"/>
        <v>13800</v>
      </c>
      <c r="H66" s="12">
        <f t="shared" si="13"/>
        <v>38275</v>
      </c>
      <c r="I66" s="12">
        <f t="shared" si="4"/>
        <v>38275</v>
      </c>
      <c r="J66" s="165">
        <f t="shared" si="12"/>
        <v>18</v>
      </c>
    </row>
    <row r="67" spans="4:10" x14ac:dyDescent="0.2">
      <c r="D67" s="164">
        <f t="shared" si="10"/>
        <v>4305</v>
      </c>
      <c r="E67" s="12">
        <f t="shared" si="8"/>
        <v>83166.213643488838</v>
      </c>
      <c r="F67" s="12">
        <f t="shared" si="9"/>
        <v>-22284.319783326817</v>
      </c>
      <c r="G67" s="12">
        <f t="shared" si="11"/>
        <v>14100</v>
      </c>
      <c r="H67" s="12">
        <f t="shared" si="13"/>
        <v>38280</v>
      </c>
      <c r="I67" s="12">
        <f t="shared" si="4"/>
        <v>38280</v>
      </c>
      <c r="J67" s="165">
        <f t="shared" si="12"/>
        <v>17</v>
      </c>
    </row>
    <row r="68" spans="4:10" x14ac:dyDescent="0.2">
      <c r="D68" s="164">
        <f t="shared" si="10"/>
        <v>4320</v>
      </c>
      <c r="E68" s="12">
        <f t="shared" si="8"/>
        <v>86400</v>
      </c>
      <c r="F68" s="12">
        <f t="shared" si="9"/>
        <v>-2.5404678360985145E-10</v>
      </c>
      <c r="G68" s="12">
        <f t="shared" si="11"/>
        <v>14400</v>
      </c>
      <c r="H68" s="12">
        <f t="shared" si="13"/>
        <v>38285</v>
      </c>
      <c r="I68" s="12">
        <f t="shared" si="4"/>
        <v>38285</v>
      </c>
      <c r="J68" s="165">
        <f t="shared" si="12"/>
        <v>16</v>
      </c>
    </row>
    <row r="69" spans="4:10" x14ac:dyDescent="0.2">
      <c r="D69" s="164">
        <f t="shared" si="10"/>
        <v>4335</v>
      </c>
      <c r="E69" s="12">
        <f t="shared" si="8"/>
        <v>83745.769139262091</v>
      </c>
      <c r="F69" s="12">
        <f t="shared" si="9"/>
        <v>22439.611210389019</v>
      </c>
      <c r="G69" s="12">
        <f t="shared" si="11"/>
        <v>14700</v>
      </c>
      <c r="H69" s="12">
        <f t="shared" si="13"/>
        <v>38290</v>
      </c>
      <c r="I69" s="12">
        <f t="shared" si="4"/>
        <v>38290</v>
      </c>
      <c r="J69" s="165">
        <f t="shared" si="12"/>
        <v>15</v>
      </c>
    </row>
    <row r="70" spans="4:10" x14ac:dyDescent="0.2">
      <c r="D70" s="164">
        <f t="shared" si="10"/>
        <v>4350</v>
      </c>
      <c r="E70" s="12">
        <f t="shared" si="8"/>
        <v>75344.210129246159</v>
      </c>
      <c r="F70" s="12">
        <f t="shared" si="9"/>
        <v>43500</v>
      </c>
      <c r="G70" s="12">
        <f t="shared" si="11"/>
        <v>15000</v>
      </c>
      <c r="H70" s="12">
        <f t="shared" si="13"/>
        <v>38300</v>
      </c>
      <c r="I70" s="12">
        <f t="shared" si="4"/>
        <v>38300</v>
      </c>
      <c r="J70" s="165">
        <f t="shared" si="12"/>
        <v>14</v>
      </c>
    </row>
    <row r="71" spans="4:10" x14ac:dyDescent="0.2">
      <c r="D71" s="164">
        <f t="shared" si="10"/>
        <v>4365</v>
      </c>
      <c r="E71" s="12">
        <f t="shared" si="8"/>
        <v>61730.421997585945</v>
      </c>
      <c r="F71" s="12">
        <f t="shared" si="9"/>
        <v>61730.421997585254</v>
      </c>
      <c r="G71" s="12">
        <f t="shared" si="11"/>
        <v>15300</v>
      </c>
      <c r="H71" s="12">
        <f t="shared" si="13"/>
        <v>38305</v>
      </c>
      <c r="I71" s="12">
        <f t="shared" si="4"/>
        <v>38305</v>
      </c>
      <c r="J71" s="165">
        <f t="shared" si="12"/>
        <v>13</v>
      </c>
    </row>
    <row r="72" spans="4:10" x14ac:dyDescent="0.2">
      <c r="D72" s="164">
        <f t="shared" si="10"/>
        <v>4380</v>
      </c>
      <c r="E72" s="12">
        <f t="shared" si="8"/>
        <v>43799.999999999774</v>
      </c>
      <c r="F72" s="12">
        <f t="shared" si="9"/>
        <v>75863.825371516956</v>
      </c>
      <c r="G72" s="12">
        <f t="shared" si="11"/>
        <v>15600</v>
      </c>
      <c r="H72" s="12">
        <f t="shared" si="13"/>
        <v>38310</v>
      </c>
      <c r="I72" s="12">
        <f t="shared" si="4"/>
        <v>38310</v>
      </c>
      <c r="J72" s="165">
        <f t="shared" si="12"/>
        <v>12</v>
      </c>
    </row>
    <row r="73" spans="4:10" x14ac:dyDescent="0.2">
      <c r="D73" s="164">
        <f t="shared" si="10"/>
        <v>4395</v>
      </c>
      <c r="E73" s="12">
        <f t="shared" si="8"/>
        <v>22750.194064511801</v>
      </c>
      <c r="F73" s="12">
        <f t="shared" si="9"/>
        <v>84904.880130809033</v>
      </c>
      <c r="G73" s="12">
        <f t="shared" si="11"/>
        <v>15900</v>
      </c>
      <c r="H73" s="12">
        <f t="shared" si="13"/>
        <v>38315</v>
      </c>
      <c r="I73" s="12">
        <f t="shared" si="4"/>
        <v>38315</v>
      </c>
      <c r="J73" s="165">
        <f t="shared" si="12"/>
        <v>11</v>
      </c>
    </row>
    <row r="74" spans="4:10" x14ac:dyDescent="0.2">
      <c r="D74" s="164">
        <f t="shared" si="10"/>
        <v>4410</v>
      </c>
      <c r="E74" s="12">
        <f t="shared" si="8"/>
        <v>7.3476634932650997E-10</v>
      </c>
      <c r="F74" s="12">
        <f t="shared" si="9"/>
        <v>88200</v>
      </c>
      <c r="G74" s="12">
        <f t="shared" si="11"/>
        <v>16200</v>
      </c>
      <c r="H74" s="12">
        <f t="shared" si="13"/>
        <v>38320</v>
      </c>
      <c r="I74" s="12">
        <f t="shared" si="4"/>
        <v>38320</v>
      </c>
      <c r="J74" s="165">
        <f t="shared" si="12"/>
        <v>10</v>
      </c>
    </row>
    <row r="75" spans="4:10" x14ac:dyDescent="0.2">
      <c r="D75" s="164">
        <f t="shared" si="10"/>
        <v>4425</v>
      </c>
      <c r="E75" s="12">
        <f t="shared" si="8"/>
        <v>-22905.485491573108</v>
      </c>
      <c r="F75" s="12">
        <f t="shared" si="9"/>
        <v>85484.435626582534</v>
      </c>
      <c r="G75" s="12">
        <f t="shared" si="11"/>
        <v>16500</v>
      </c>
      <c r="H75" s="12">
        <f t="shared" si="13"/>
        <v>38330</v>
      </c>
      <c r="I75" s="12">
        <f t="shared" si="4"/>
        <v>38330</v>
      </c>
      <c r="J75" s="165">
        <f t="shared" si="12"/>
        <v>9</v>
      </c>
    </row>
    <row r="76" spans="4:10" x14ac:dyDescent="0.2">
      <c r="D76" s="164">
        <f t="shared" si="10"/>
        <v>4440</v>
      </c>
      <c r="E76" s="12">
        <f t="shared" si="8"/>
        <v>-44399.999999999585</v>
      </c>
      <c r="F76" s="12">
        <f t="shared" si="9"/>
        <v>76903.055856058389</v>
      </c>
      <c r="G76" s="12">
        <f t="shared" si="11"/>
        <v>16800</v>
      </c>
      <c r="H76" s="12">
        <f t="shared" si="13"/>
        <v>38335</v>
      </c>
      <c r="I76" s="12">
        <f t="shared" si="4"/>
        <v>38335</v>
      </c>
      <c r="J76" s="165">
        <f t="shared" si="12"/>
        <v>8</v>
      </c>
    </row>
    <row r="77" spans="4:10" x14ac:dyDescent="0.2">
      <c r="D77" s="164">
        <f t="shared" si="10"/>
        <v>4455</v>
      </c>
      <c r="E77" s="12">
        <f t="shared" si="8"/>
        <v>-63003.214203721589</v>
      </c>
      <c r="F77" s="12">
        <f t="shared" si="9"/>
        <v>63003.214203721182</v>
      </c>
      <c r="G77" s="12">
        <f t="shared" si="11"/>
        <v>17100</v>
      </c>
      <c r="H77" s="12">
        <f t="shared" si="13"/>
        <v>38340</v>
      </c>
      <c r="I77" s="12">
        <f t="shared" si="4"/>
        <v>38340</v>
      </c>
      <c r="J77" s="165">
        <f t="shared" si="12"/>
        <v>7</v>
      </c>
    </row>
    <row r="78" spans="4:10" x14ac:dyDescent="0.2">
      <c r="D78" s="166">
        <f t="shared" si="10"/>
        <v>4470</v>
      </c>
      <c r="E78" s="167">
        <f t="shared" si="8"/>
        <v>-77422.671098328705</v>
      </c>
      <c r="F78" s="167">
        <f t="shared" si="9"/>
        <v>44700.000000000189</v>
      </c>
      <c r="G78" s="167">
        <f t="shared" si="11"/>
        <v>17400</v>
      </c>
      <c r="H78" s="167">
        <f t="shared" si="13"/>
        <v>38345</v>
      </c>
      <c r="I78" s="12">
        <f t="shared" si="4"/>
        <v>38345</v>
      </c>
      <c r="J78" s="168">
        <f t="shared" si="12"/>
        <v>6</v>
      </c>
    </row>
  </sheetData>
  <phoneticPr fontId="0" type="noConversion"/>
  <pageMargins left="0.39370078740157483" right="0.39370078740157483" top="0.43307086614173229" bottom="0.78740157480314965" header="0.39370078740157483" footer="0.70866141732283472"/>
  <pageSetup paperSize="9" orientation="portrait" horizontalDpi="360" copies="0" r:id="rId1"/>
  <headerFooter alignWithMargins="0">
    <oddHeader>&amp;R&amp;5&amp;F &amp;A &amp;D &amp;T &amp;P / &amp;N</oddHead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5:K1222"/>
  <sheetViews>
    <sheetView workbookViewId="0">
      <selection activeCell="H7" sqref="H7"/>
    </sheetView>
  </sheetViews>
  <sheetFormatPr baseColWidth="10" defaultRowHeight="11.25" x14ac:dyDescent="0.2"/>
  <cols>
    <col min="1" max="16384" width="12" style="42"/>
  </cols>
  <sheetData>
    <row r="5" spans="1:11" x14ac:dyDescent="0.2">
      <c r="A5" s="48" t="s">
        <v>72</v>
      </c>
    </row>
    <row r="6" spans="1:11" x14ac:dyDescent="0.2">
      <c r="A6" s="42" t="s">
        <v>31</v>
      </c>
    </row>
    <row r="7" spans="1:11" x14ac:dyDescent="0.2">
      <c r="A7" s="42" t="s">
        <v>32</v>
      </c>
      <c r="H7" s="116">
        <f>1.01+LEN("zyx F16 looping  NED  45°  0° 15000m  km ") +MAX(D10)</f>
        <v>42.01</v>
      </c>
    </row>
    <row r="8" spans="1:11" x14ac:dyDescent="0.2">
      <c r="A8" s="49" t="s">
        <v>71</v>
      </c>
      <c r="D8" s="42" t="s">
        <v>3</v>
      </c>
      <c r="E8" s="42" t="s">
        <v>2</v>
      </c>
      <c r="F8" s="42" t="s">
        <v>1</v>
      </c>
    </row>
    <row r="9" spans="1:11" s="44" customFormat="1" ht="33.75" x14ac:dyDescent="0.2">
      <c r="A9" s="44" t="s">
        <v>33</v>
      </c>
      <c r="B9" s="44" t="s">
        <v>34</v>
      </c>
      <c r="C9" s="44" t="s">
        <v>35</v>
      </c>
      <c r="D9" s="45" t="s">
        <v>36</v>
      </c>
      <c r="E9" s="45" t="s">
        <v>37</v>
      </c>
      <c r="F9" s="45" t="s">
        <v>38</v>
      </c>
      <c r="G9" s="46" t="s">
        <v>39</v>
      </c>
      <c r="H9" s="46" t="s">
        <v>40</v>
      </c>
      <c r="I9" s="46" t="s">
        <v>41</v>
      </c>
    </row>
    <row r="10" spans="1:11" x14ac:dyDescent="0.2">
      <c r="A10" s="42" t="s">
        <v>42</v>
      </c>
      <c r="B10" s="42" t="s">
        <v>43</v>
      </c>
      <c r="C10" s="42">
        <v>0</v>
      </c>
      <c r="D10" s="43">
        <v>8.6965698599999992E-34</v>
      </c>
      <c r="E10" s="42">
        <v>0</v>
      </c>
      <c r="F10" s="42">
        <v>0</v>
      </c>
      <c r="G10" s="43">
        <v>-1.3868221200000001E-23</v>
      </c>
      <c r="H10" s="42">
        <v>0</v>
      </c>
      <c r="I10" s="42">
        <v>3.7778922600000001E-2</v>
      </c>
    </row>
    <row r="11" spans="1:11" x14ac:dyDescent="0.2">
      <c r="A11" s="42" t="s">
        <v>44</v>
      </c>
      <c r="B11" s="42" t="s">
        <v>45</v>
      </c>
      <c r="C11" s="42">
        <v>0</v>
      </c>
      <c r="D11" s="43">
        <v>8.6965698599999992E-34</v>
      </c>
      <c r="E11" s="42">
        <v>0</v>
      </c>
      <c r="F11" s="42">
        <v>0</v>
      </c>
      <c r="G11" s="43">
        <v>-1.3868221200000001E-23</v>
      </c>
      <c r="H11" s="42">
        <v>0</v>
      </c>
      <c r="I11" s="42">
        <v>3.7778922600000001E-2</v>
      </c>
    </row>
    <row r="12" spans="1:11" x14ac:dyDescent="0.2">
      <c r="A12" s="42" t="s">
        <v>44</v>
      </c>
      <c r="B12" s="42" t="s">
        <v>46</v>
      </c>
      <c r="C12" s="42">
        <v>0.1</v>
      </c>
      <c r="D12" s="43">
        <v>-5.0129498600000004E-9</v>
      </c>
      <c r="E12" s="43">
        <v>-1.2324917299999999E-16</v>
      </c>
      <c r="F12" s="42">
        <v>15.3</v>
      </c>
      <c r="G12" s="43">
        <v>-1.3985904700000001E-16</v>
      </c>
      <c r="H12" s="43">
        <v>-7.4109526199999996E-16</v>
      </c>
      <c r="I12" s="42">
        <v>3.7778922600000001E-2</v>
      </c>
      <c r="K12" s="42" t="s">
        <v>47</v>
      </c>
    </row>
    <row r="13" spans="1:11" x14ac:dyDescent="0.2">
      <c r="A13" s="42" t="s">
        <v>44</v>
      </c>
      <c r="B13" s="42" t="s">
        <v>46</v>
      </c>
      <c r="C13" s="42">
        <v>0.2</v>
      </c>
      <c r="D13" s="43">
        <v>-1.02278486E-8</v>
      </c>
      <c r="E13" s="43">
        <v>-2.2592206799999999E-15</v>
      </c>
      <c r="F13" s="42">
        <v>30.6</v>
      </c>
      <c r="G13" s="43">
        <v>-1.32193116E-15</v>
      </c>
      <c r="H13" s="43">
        <v>-5.04084508E-15</v>
      </c>
      <c r="I13" s="42">
        <v>3.7778922499999999E-2</v>
      </c>
      <c r="K13" s="42" t="s">
        <v>48</v>
      </c>
    </row>
    <row r="14" spans="1:11" x14ac:dyDescent="0.2">
      <c r="A14" s="42" t="s">
        <v>44</v>
      </c>
      <c r="B14" s="42" t="s">
        <v>46</v>
      </c>
      <c r="C14" s="42">
        <v>0.3</v>
      </c>
      <c r="D14" s="43">
        <v>-1.55377206E-8</v>
      </c>
      <c r="E14" s="43">
        <v>-1.18026779E-14</v>
      </c>
      <c r="F14" s="42">
        <v>45.9</v>
      </c>
      <c r="G14" s="43">
        <v>-4.9947971800000003E-15</v>
      </c>
      <c r="H14" s="43">
        <v>-1.4524608700000001E-14</v>
      </c>
      <c r="I14" s="42">
        <v>3.7778922499999999E-2</v>
      </c>
      <c r="K14" s="42" t="s">
        <v>49</v>
      </c>
    </row>
    <row r="15" spans="1:11" x14ac:dyDescent="0.2">
      <c r="A15" s="42" t="s">
        <v>44</v>
      </c>
      <c r="B15" s="42" t="s">
        <v>46</v>
      </c>
      <c r="C15" s="42">
        <v>0.4</v>
      </c>
      <c r="D15" s="43">
        <v>-2.0843681799999999E-8</v>
      </c>
      <c r="E15" s="43">
        <v>-3.6782633299999998E-14</v>
      </c>
      <c r="F15" s="42">
        <v>61.2</v>
      </c>
      <c r="G15" s="43">
        <v>-1.26303086E-14</v>
      </c>
      <c r="H15" s="43">
        <v>-2.9393457300000001E-14</v>
      </c>
      <c r="I15" s="42">
        <v>3.7778922399999998E-2</v>
      </c>
      <c r="K15" s="42" t="s">
        <v>48</v>
      </c>
    </row>
    <row r="16" spans="1:11" x14ac:dyDescent="0.2">
      <c r="A16" s="42" t="s">
        <v>44</v>
      </c>
      <c r="B16" s="42" t="s">
        <v>46</v>
      </c>
      <c r="C16" s="42">
        <v>0.5</v>
      </c>
      <c r="D16" s="43">
        <v>-2.60401393E-8</v>
      </c>
      <c r="E16" s="43">
        <v>-9.0589177700000002E-14</v>
      </c>
      <c r="F16" s="42">
        <v>76.5</v>
      </c>
      <c r="G16" s="43">
        <v>-2.56627781E-14</v>
      </c>
      <c r="H16" s="43">
        <v>-4.8431708199999997E-14</v>
      </c>
      <c r="I16" s="42">
        <v>3.7778922299999997E-2</v>
      </c>
      <c r="K16" s="42" t="s">
        <v>50</v>
      </c>
    </row>
    <row r="17" spans="1:11" x14ac:dyDescent="0.2">
      <c r="A17" s="42" t="s">
        <v>44</v>
      </c>
      <c r="B17" s="42" t="s">
        <v>46</v>
      </c>
      <c r="C17" s="42">
        <v>0.6</v>
      </c>
      <c r="D17" s="43">
        <v>-3.1080961099999998E-8</v>
      </c>
      <c r="E17" s="43">
        <v>-1.8174802299999999E-13</v>
      </c>
      <c r="F17" s="42">
        <v>91.8</v>
      </c>
      <c r="G17" s="43">
        <v>-4.4535428400000001E-14</v>
      </c>
      <c r="H17" s="43">
        <v>-7.0445164199999999E-14</v>
      </c>
      <c r="I17" s="42">
        <v>3.7778922299999997E-2</v>
      </c>
      <c r="K17" s="47" t="s">
        <v>51</v>
      </c>
    </row>
    <row r="18" spans="1:11" x14ac:dyDescent="0.2">
      <c r="A18" s="42" t="s">
        <v>44</v>
      </c>
      <c r="B18" s="42" t="s">
        <v>46</v>
      </c>
      <c r="C18" s="42">
        <v>0.7</v>
      </c>
      <c r="D18" s="43">
        <v>-3.5905327399999998E-8</v>
      </c>
      <c r="E18" s="43">
        <v>-3.2749097000000002E-13</v>
      </c>
      <c r="F18" s="42">
        <v>107.1</v>
      </c>
      <c r="G18" s="43">
        <v>-6.9210141500000005E-14</v>
      </c>
      <c r="H18" s="43">
        <v>-9.2621504299999998E-14</v>
      </c>
      <c r="I18" s="42">
        <v>3.7778922200000002E-2</v>
      </c>
    </row>
    <row r="19" spans="1:11" x14ac:dyDescent="0.2">
      <c r="A19" s="42" t="s">
        <v>44</v>
      </c>
      <c r="B19" s="42" t="s">
        <v>46</v>
      </c>
      <c r="C19" s="42">
        <v>0.8</v>
      </c>
      <c r="D19" s="43">
        <v>-4.0507249499999998E-8</v>
      </c>
      <c r="E19" s="43">
        <v>-5.3729906200000002E-13</v>
      </c>
      <c r="F19" s="42">
        <v>122.4</v>
      </c>
      <c r="G19" s="43">
        <v>-9.8801929900000002E-14</v>
      </c>
      <c r="H19" s="43">
        <v>-1.1317074E-13</v>
      </c>
      <c r="I19" s="42">
        <v>3.7778922200000002E-2</v>
      </c>
    </row>
    <row r="20" spans="1:11" x14ac:dyDescent="0.2">
      <c r="A20" s="42" t="s">
        <v>44</v>
      </c>
      <c r="B20" s="42" t="s">
        <v>46</v>
      </c>
      <c r="C20" s="42">
        <v>0.9</v>
      </c>
      <c r="D20" s="43">
        <v>-4.4898262699999999E-8</v>
      </c>
      <c r="E20" s="43">
        <v>-8.1936617400000002E-13</v>
      </c>
      <c r="F20" s="42">
        <v>137.69999999999999</v>
      </c>
      <c r="G20" s="43">
        <v>-1.3198005800000001E-13</v>
      </c>
      <c r="H20" s="43">
        <v>-1.3045862199999999E-13</v>
      </c>
      <c r="I20" s="42">
        <v>3.7778922100000001E-2</v>
      </c>
    </row>
    <row r="21" spans="1:11" x14ac:dyDescent="0.2">
      <c r="A21" s="42" t="s">
        <v>44</v>
      </c>
      <c r="B21" s="42" t="s">
        <v>46</v>
      </c>
      <c r="C21" s="42">
        <v>1</v>
      </c>
      <c r="D21" s="43">
        <v>-4.9107198100000003E-8</v>
      </c>
      <c r="E21" s="43">
        <v>-1.1795032399999999E-12</v>
      </c>
      <c r="F21" s="42">
        <v>153</v>
      </c>
      <c r="G21" s="43">
        <v>-1.6710262200000001E-13</v>
      </c>
      <c r="H21" s="43">
        <v>-1.4322205100000001E-13</v>
      </c>
      <c r="I21" s="42">
        <v>3.7778922100000001E-2</v>
      </c>
      <c r="K21" s="42" t="s">
        <v>52</v>
      </c>
    </row>
    <row r="22" spans="1:11" x14ac:dyDescent="0.2">
      <c r="A22" s="42" t="s">
        <v>44</v>
      </c>
      <c r="B22" s="42" t="s">
        <v>46</v>
      </c>
      <c r="C22" s="42">
        <v>1.1000000000000001</v>
      </c>
      <c r="D22" s="43">
        <v>-5.3168203799999999E-8</v>
      </c>
      <c r="E22" s="43">
        <v>-1.6201212700000001E-12</v>
      </c>
      <c r="F22" s="42">
        <v>168.3</v>
      </c>
      <c r="G22" s="43">
        <v>-2.0274534899999999E-13</v>
      </c>
      <c r="H22" s="43">
        <v>-1.5081863299999999E-13</v>
      </c>
      <c r="I22" s="42">
        <v>3.7778922100000001E-2</v>
      </c>
      <c r="K22" s="49" t="s">
        <v>70</v>
      </c>
    </row>
    <row r="23" spans="1:11" x14ac:dyDescent="0.2">
      <c r="A23" s="42" t="s">
        <v>44</v>
      </c>
      <c r="B23" s="42" t="s">
        <v>46</v>
      </c>
      <c r="C23" s="42">
        <v>1.2</v>
      </c>
      <c r="D23" s="43">
        <v>-5.7137236900000002E-8</v>
      </c>
      <c r="E23" s="43">
        <v>-2.1422877600000002E-12</v>
      </c>
      <c r="F23" s="42">
        <v>183.6</v>
      </c>
      <c r="G23" s="43">
        <v>-2.36919835E-13</v>
      </c>
      <c r="H23" s="43">
        <v>-1.5273490099999999E-13</v>
      </c>
      <c r="I23" s="42">
        <v>3.7778922100000001E-2</v>
      </c>
      <c r="K23" s="42" t="s">
        <v>52</v>
      </c>
    </row>
    <row r="24" spans="1:11" x14ac:dyDescent="0.2">
      <c r="A24" s="42" t="s">
        <v>44</v>
      </c>
      <c r="B24" s="42" t="s">
        <v>46</v>
      </c>
      <c r="C24" s="42">
        <v>1.3</v>
      </c>
      <c r="D24" s="43">
        <v>-6.10747487E-8</v>
      </c>
      <c r="E24" s="43">
        <v>-2.74354469E-12</v>
      </c>
      <c r="F24" s="42">
        <v>198.9</v>
      </c>
      <c r="G24" s="43">
        <v>-2.6792887300000002E-13</v>
      </c>
      <c r="H24" s="43">
        <v>-1.49071329E-13</v>
      </c>
      <c r="I24" s="42">
        <v>3.7778922100000001E-2</v>
      </c>
      <c r="K24" s="42" t="s">
        <v>53</v>
      </c>
    </row>
    <row r="25" spans="1:11" x14ac:dyDescent="0.2">
      <c r="A25" s="42" t="s">
        <v>44</v>
      </c>
      <c r="B25" s="42" t="s">
        <v>46</v>
      </c>
      <c r="C25" s="42">
        <v>1.4</v>
      </c>
      <c r="D25" s="43">
        <v>-6.5046319600000002E-8</v>
      </c>
      <c r="E25" s="43">
        <v>-3.4183604499999998E-12</v>
      </c>
      <c r="F25" s="42">
        <v>214.2</v>
      </c>
      <c r="G25" s="43">
        <v>-2.9431679799999999E-13</v>
      </c>
      <c r="H25" s="43">
        <v>-1.4042644899999999E-13</v>
      </c>
      <c r="I25" s="42">
        <v>3.7778922100000001E-2</v>
      </c>
      <c r="K25" s="42" t="s">
        <v>54</v>
      </c>
    </row>
    <row r="26" spans="1:11" x14ac:dyDescent="0.2">
      <c r="A26" s="42" t="s">
        <v>44</v>
      </c>
      <c r="B26" s="42" t="s">
        <v>46</v>
      </c>
      <c r="C26" s="42">
        <v>1.5</v>
      </c>
      <c r="D26" s="43">
        <v>-6.9114967699999998E-8</v>
      </c>
      <c r="E26" s="43">
        <v>-4.1587991499999999E-12</v>
      </c>
      <c r="F26" s="42">
        <v>229.5</v>
      </c>
      <c r="G26" s="43">
        <v>-3.1507521900000002E-13</v>
      </c>
      <c r="H26" s="43">
        <v>-1.2778547099999999E-13</v>
      </c>
      <c r="I26" s="42">
        <v>3.7778922100000001E-2</v>
      </c>
      <c r="K26" s="42" t="s">
        <v>55</v>
      </c>
    </row>
    <row r="27" spans="1:11" x14ac:dyDescent="0.2">
      <c r="A27" s="42" t="s">
        <v>44</v>
      </c>
      <c r="B27" s="42" t="s">
        <v>46</v>
      </c>
      <c r="C27" s="42">
        <v>1.6</v>
      </c>
      <c r="D27" s="43">
        <v>-7.3339068399999994E-8</v>
      </c>
      <c r="E27" s="43">
        <v>-4.9553053900000003E-12</v>
      </c>
      <c r="F27" s="42">
        <v>244.8</v>
      </c>
      <c r="G27" s="43">
        <v>-3.2964342300000002E-13</v>
      </c>
      <c r="H27" s="43">
        <v>-1.12365868E-13</v>
      </c>
      <c r="I27" s="42">
        <v>3.7778922100000001E-2</v>
      </c>
      <c r="K27" s="42" t="s">
        <v>56</v>
      </c>
    </row>
    <row r="28" spans="1:11" x14ac:dyDescent="0.2">
      <c r="A28" s="42" t="s">
        <v>44</v>
      </c>
      <c r="B28" s="42" t="s">
        <v>46</v>
      </c>
      <c r="C28" s="42">
        <v>1.7</v>
      </c>
      <c r="D28" s="43">
        <v>-7.7771347000000003E-8</v>
      </c>
      <c r="E28" s="43">
        <v>-5.7977258700000004E-12</v>
      </c>
      <c r="F28" s="42">
        <v>260.10000000000002</v>
      </c>
      <c r="G28" s="43">
        <v>-3.3780958999999999E-13</v>
      </c>
      <c r="H28" s="43">
        <v>-9.5449438300000003E-14</v>
      </c>
      <c r="I28" s="42">
        <v>3.7778922200000002E-2</v>
      </c>
      <c r="K28" s="42" t="s">
        <v>57</v>
      </c>
    </row>
    <row r="29" spans="1:11" x14ac:dyDescent="0.2">
      <c r="A29" s="42" t="s">
        <v>44</v>
      </c>
      <c r="B29" s="42" t="s">
        <v>46</v>
      </c>
      <c r="C29" s="42">
        <v>1.8</v>
      </c>
      <c r="D29" s="43">
        <v>-8.2454146499999994E-8</v>
      </c>
      <c r="E29" s="43">
        <v>-6.6753829300000001E-12</v>
      </c>
      <c r="F29" s="42">
        <v>275.39999999999998</v>
      </c>
      <c r="G29" s="43">
        <v>-3.39937883E-13</v>
      </c>
      <c r="H29" s="43">
        <v>-7.8337889999999999E-14</v>
      </c>
      <c r="I29" s="42">
        <v>3.7778922200000002E-2</v>
      </c>
      <c r="K29" s="42" t="s">
        <v>58</v>
      </c>
    </row>
    <row r="30" spans="1:11" x14ac:dyDescent="0.2">
      <c r="A30" s="42" t="s">
        <v>44</v>
      </c>
      <c r="B30" s="42" t="s">
        <v>46</v>
      </c>
      <c r="C30" s="42">
        <v>1.9</v>
      </c>
      <c r="D30" s="43">
        <v>-8.7422414699999998E-8</v>
      </c>
      <c r="E30" s="43">
        <v>-7.5783239300000005E-12</v>
      </c>
      <c r="F30" s="42">
        <v>290.7</v>
      </c>
      <c r="G30" s="43">
        <v>-3.3665877300000001E-13</v>
      </c>
      <c r="H30" s="43">
        <v>-6.2174818500000002E-14</v>
      </c>
      <c r="I30" s="42">
        <v>3.7778922200000002E-2</v>
      </c>
      <c r="K30" s="42" t="s">
        <v>59</v>
      </c>
    </row>
    <row r="31" spans="1:11" x14ac:dyDescent="0.2">
      <c r="A31" s="42" t="s">
        <v>44</v>
      </c>
      <c r="B31" s="42" t="s">
        <v>46</v>
      </c>
      <c r="C31" s="42">
        <v>2</v>
      </c>
      <c r="D31" s="43">
        <v>-9.27015578E-8</v>
      </c>
      <c r="E31" s="43">
        <v>-8.4978623699999994E-12</v>
      </c>
      <c r="F31" s="42">
        <v>306</v>
      </c>
      <c r="G31" s="43">
        <v>-3.2891130999999999E-13</v>
      </c>
      <c r="H31" s="43">
        <v>-4.7852355900000001E-14</v>
      </c>
      <c r="I31" s="42">
        <v>3.7778922200000002E-2</v>
      </c>
      <c r="K31" s="42" t="s">
        <v>60</v>
      </c>
    </row>
    <row r="32" spans="1:11" x14ac:dyDescent="0.2">
      <c r="A32" s="42" t="s">
        <v>44</v>
      </c>
      <c r="B32" s="42" t="s">
        <v>46</v>
      </c>
      <c r="C32" s="42">
        <v>2.1</v>
      </c>
      <c r="D32" s="43">
        <v>-9.8311885300000005E-8</v>
      </c>
      <c r="E32" s="43">
        <v>-9.4268616300000001E-12</v>
      </c>
      <c r="F32" s="42">
        <v>321.30000100000001</v>
      </c>
      <c r="G32" s="43">
        <v>-3.17687505E-13</v>
      </c>
      <c r="H32" s="43">
        <v>-3.6006263499999997E-14</v>
      </c>
      <c r="I32" s="42">
        <v>3.7778922200000002E-2</v>
      </c>
      <c r="K32" s="42" t="s">
        <v>61</v>
      </c>
    </row>
    <row r="33" spans="1:11" x14ac:dyDescent="0.2">
      <c r="A33" s="42" t="s">
        <v>44</v>
      </c>
      <c r="B33" s="42" t="s">
        <v>46</v>
      </c>
      <c r="C33" s="42">
        <v>2.2000000000000002</v>
      </c>
      <c r="D33" s="43">
        <v>-1.0426746400000001E-7</v>
      </c>
      <c r="E33" s="43">
        <v>-1.0360009499999999E-11</v>
      </c>
      <c r="F33" s="42">
        <v>336.60000100000002</v>
      </c>
      <c r="G33" s="43">
        <v>-3.0405095600000001E-13</v>
      </c>
      <c r="H33" s="43">
        <v>-2.6981668199999998E-14</v>
      </c>
      <c r="I33" s="42">
        <v>3.7778922200000002E-2</v>
      </c>
      <c r="K33" s="48" t="s">
        <v>62</v>
      </c>
    </row>
    <row r="34" spans="1:11" x14ac:dyDescent="0.2">
      <c r="A34" s="42" t="s">
        <v>44</v>
      </c>
      <c r="B34" s="42" t="s">
        <v>46</v>
      </c>
      <c r="C34" s="42">
        <v>2.2999999999999998</v>
      </c>
      <c r="D34" s="43">
        <v>-1.1057967300000001E-7</v>
      </c>
      <c r="E34" s="43">
        <v>-1.1293504399999999E-11</v>
      </c>
      <c r="F34" s="42">
        <v>351.90000099999997</v>
      </c>
      <c r="G34" s="43">
        <v>-2.8899064600000001E-13</v>
      </c>
      <c r="H34" s="43">
        <v>-2.0917360999999999E-14</v>
      </c>
      <c r="I34" s="42">
        <v>3.7778922200000002E-2</v>
      </c>
      <c r="K34" s="48" t="s">
        <v>63</v>
      </c>
    </row>
    <row r="35" spans="1:11" x14ac:dyDescent="0.2">
      <c r="A35" s="42" t="s">
        <v>44</v>
      </c>
      <c r="B35" s="42" t="s">
        <v>46</v>
      </c>
      <c r="C35" s="42">
        <v>2.4</v>
      </c>
      <c r="D35" s="43">
        <v>-1.1725630400000001E-7</v>
      </c>
      <c r="E35" s="43">
        <v>-1.22252461E-11</v>
      </c>
      <c r="F35" s="42">
        <v>367.20000099999999</v>
      </c>
      <c r="G35" s="43">
        <v>-2.7342778E-13</v>
      </c>
      <c r="H35" s="43">
        <v>-1.77259714E-14</v>
      </c>
      <c r="I35" s="42">
        <v>3.7778922200000002E-2</v>
      </c>
      <c r="K35" s="48" t="s">
        <v>64</v>
      </c>
    </row>
    <row r="36" spans="1:11" x14ac:dyDescent="0.2">
      <c r="A36" s="42" t="s">
        <v>44</v>
      </c>
      <c r="B36" s="42" t="s">
        <v>46</v>
      </c>
      <c r="C36" s="42">
        <v>2.5</v>
      </c>
      <c r="D36" s="43">
        <v>-1.2430397300000001E-7</v>
      </c>
      <c r="E36" s="43">
        <v>-1.31543467E-11</v>
      </c>
      <c r="F36" s="42">
        <v>382.500001</v>
      </c>
      <c r="G36" s="43">
        <v>-2.5814402199999999E-13</v>
      </c>
      <c r="H36" s="43">
        <v>-1.7189341899999999E-14</v>
      </c>
      <c r="I36" s="42">
        <v>3.7778922200000002E-2</v>
      </c>
      <c r="K36" s="47" t="s">
        <v>65</v>
      </c>
    </row>
    <row r="37" spans="1:11" x14ac:dyDescent="0.2">
      <c r="A37" s="42" t="s">
        <v>44</v>
      </c>
      <c r="B37" s="42" t="s">
        <v>46</v>
      </c>
      <c r="C37" s="42">
        <v>2.6</v>
      </c>
      <c r="D37" s="43">
        <v>-1.31727583E-7</v>
      </c>
      <c r="E37" s="43">
        <v>-1.4081255999999999E-11</v>
      </c>
      <c r="F37" s="42">
        <v>397.80000100000001</v>
      </c>
      <c r="G37" s="43">
        <v>-2.4377655500000002E-13</v>
      </c>
      <c r="H37" s="43">
        <v>-1.8945899000000001E-14</v>
      </c>
      <c r="I37" s="42">
        <v>3.7778922200000002E-2</v>
      </c>
      <c r="K37" s="42" t="s">
        <v>66</v>
      </c>
    </row>
    <row r="38" spans="1:11" x14ac:dyDescent="0.2">
      <c r="A38" s="42" t="s">
        <v>44</v>
      </c>
      <c r="B38" s="42" t="s">
        <v>46</v>
      </c>
      <c r="C38" s="42">
        <v>2.7</v>
      </c>
      <c r="D38" s="43">
        <v>-1.3953187899999999E-7</v>
      </c>
      <c r="E38" s="43">
        <v>-1.5007224499999999E-11</v>
      </c>
      <c r="F38" s="42">
        <v>413.10000100000002</v>
      </c>
      <c r="G38" s="43">
        <v>-2.3079890800000001E-13</v>
      </c>
      <c r="H38" s="43">
        <v>-2.2578399900000001E-14</v>
      </c>
      <c r="I38" s="42">
        <v>3.7778922200000002E-2</v>
      </c>
    </row>
    <row r="39" spans="1:11" x14ac:dyDescent="0.2">
      <c r="A39" s="42" t="s">
        <v>44</v>
      </c>
      <c r="B39" s="42" t="s">
        <v>46</v>
      </c>
      <c r="C39" s="42">
        <v>2.8</v>
      </c>
      <c r="D39" s="43">
        <v>-1.4772116499999999E-7</v>
      </c>
      <c r="E39" s="43">
        <v>-1.5934329399999998E-11</v>
      </c>
      <c r="F39" s="42">
        <v>428.40000099999997</v>
      </c>
      <c r="G39" s="43">
        <v>-2.1951846199999999E-13</v>
      </c>
      <c r="H39" s="43">
        <v>-2.7612925499999999E-14</v>
      </c>
      <c r="I39" s="42">
        <v>3.7778922200000002E-2</v>
      </c>
      <c r="K39" s="42" t="s">
        <v>67</v>
      </c>
    </row>
    <row r="40" spans="1:11" x14ac:dyDescent="0.2">
      <c r="A40" s="42" t="s">
        <v>44</v>
      </c>
      <c r="B40" s="42" t="s">
        <v>46</v>
      </c>
      <c r="C40" s="42">
        <v>2.9</v>
      </c>
      <c r="D40" s="43">
        <v>-1.5630011599999999E-7</v>
      </c>
      <c r="E40" s="43">
        <v>-1.6864978399999999E-11</v>
      </c>
      <c r="F40" s="42">
        <v>443.70000099999999</v>
      </c>
      <c r="G40" s="43">
        <v>-2.1009549099999999E-13</v>
      </c>
      <c r="H40" s="43">
        <v>-3.3588566100000001E-14</v>
      </c>
      <c r="I40" s="42">
        <v>3.7778922200000002E-2</v>
      </c>
    </row>
    <row r="41" spans="1:11" x14ac:dyDescent="0.2">
      <c r="A41" s="42" t="s">
        <v>44</v>
      </c>
      <c r="B41" s="42" t="s">
        <v>46</v>
      </c>
      <c r="C41" s="42">
        <v>3</v>
      </c>
      <c r="D41" s="43">
        <v>-1.6527355099999999E-7</v>
      </c>
      <c r="E41" s="43">
        <v>-1.7801883300000001E-11</v>
      </c>
      <c r="F41" s="42">
        <v>459.000001</v>
      </c>
      <c r="G41" s="43">
        <v>-2.0254912800000001E-13</v>
      </c>
      <c r="H41" s="43">
        <v>-4.0059977599999999E-14</v>
      </c>
      <c r="I41" s="42">
        <v>3.7778922200000002E-2</v>
      </c>
    </row>
    <row r="42" spans="1:11" x14ac:dyDescent="0.2">
      <c r="A42" s="42" t="s">
        <v>44</v>
      </c>
      <c r="B42" s="42" t="s">
        <v>46</v>
      </c>
      <c r="C42" s="42">
        <v>3.1</v>
      </c>
      <c r="D42" s="43">
        <v>-1.74646683E-7</v>
      </c>
      <c r="E42" s="43">
        <v>-1.87476828E-11</v>
      </c>
      <c r="F42" s="42">
        <v>474.30000100000001</v>
      </c>
      <c r="G42" s="43">
        <v>-1.9679594999999999E-13</v>
      </c>
      <c r="H42" s="43">
        <v>-4.6640740800000003E-14</v>
      </c>
      <c r="I42" s="42">
        <v>3.7778922200000002E-2</v>
      </c>
    </row>
    <row r="43" spans="1:11" x14ac:dyDescent="0.2">
      <c r="A43" s="42" t="s">
        <v>44</v>
      </c>
      <c r="B43" s="42" t="s">
        <v>46</v>
      </c>
      <c r="C43" s="42">
        <v>3.2</v>
      </c>
      <c r="D43" s="43">
        <v>-1.8442490699999999E-7</v>
      </c>
      <c r="E43" s="43">
        <v>-1.97049194E-11</v>
      </c>
      <c r="F43" s="42">
        <v>489.60000100000002</v>
      </c>
      <c r="G43" s="43">
        <v>-1.9266051000000001E-13</v>
      </c>
      <c r="H43" s="43">
        <v>-5.3002085500000001E-14</v>
      </c>
      <c r="I43" s="42">
        <v>3.7778922200000002E-2</v>
      </c>
    </row>
    <row r="44" spans="1:11" x14ac:dyDescent="0.2">
      <c r="A44" s="42" t="s">
        <v>44</v>
      </c>
      <c r="B44" s="42" t="s">
        <v>46</v>
      </c>
      <c r="C44" s="42">
        <v>3.3</v>
      </c>
      <c r="D44" s="43">
        <v>-1.94613767E-7</v>
      </c>
      <c r="E44" s="43">
        <v>-2.0675805299999999E-11</v>
      </c>
      <c r="F44" s="42">
        <v>504.90000099999997</v>
      </c>
      <c r="G44" s="43">
        <v>-1.8991669399999999E-13</v>
      </c>
      <c r="H44" s="43">
        <v>-5.8891338999999994E-14</v>
      </c>
      <c r="I44" s="42">
        <v>3.7778922200000002E-2</v>
      </c>
    </row>
    <row r="45" spans="1:11" x14ac:dyDescent="0.2">
      <c r="A45" s="42" t="s">
        <v>44</v>
      </c>
      <c r="B45" s="42" t="s">
        <v>46</v>
      </c>
      <c r="C45" s="42">
        <v>3.4</v>
      </c>
      <c r="D45" s="43">
        <v>-2.05218817E-7</v>
      </c>
      <c r="E45" s="43">
        <v>-2.1662254699999999E-11</v>
      </c>
      <c r="F45" s="42">
        <v>520.20000200000004</v>
      </c>
      <c r="G45" s="43">
        <v>-1.8828894800000001E-13</v>
      </c>
      <c r="H45" s="43">
        <v>-6.4125142299999995E-14</v>
      </c>
      <c r="I45" s="42">
        <v>3.7778922200000002E-2</v>
      </c>
    </row>
    <row r="46" spans="1:11" x14ac:dyDescent="0.2">
      <c r="A46" s="42" t="s">
        <v>44</v>
      </c>
      <c r="B46" s="42" t="s">
        <v>46</v>
      </c>
      <c r="C46" s="42">
        <v>3.5</v>
      </c>
      <c r="D46" s="43">
        <v>-2.1624537800000001E-7</v>
      </c>
      <c r="E46" s="43">
        <v>-2.26656598E-11</v>
      </c>
      <c r="F46" s="42">
        <v>535.50000199999999</v>
      </c>
      <c r="G46" s="43">
        <v>-1.87518536E-13</v>
      </c>
      <c r="H46" s="43">
        <v>-6.8593630900000001E-14</v>
      </c>
      <c r="I46" s="42">
        <v>3.7778922200000002E-2</v>
      </c>
    </row>
    <row r="47" spans="1:11" x14ac:dyDescent="0.2">
      <c r="A47" s="42" t="s">
        <v>44</v>
      </c>
      <c r="B47" s="42" t="s">
        <v>46</v>
      </c>
      <c r="C47" s="42">
        <v>3.6</v>
      </c>
      <c r="D47" s="43">
        <v>-2.2769860099999999E-7</v>
      </c>
      <c r="E47" s="43">
        <v>-2.3687066900000001E-11</v>
      </c>
      <c r="F47" s="42">
        <v>550.80000199999995</v>
      </c>
      <c r="G47" s="43">
        <v>-1.8732753499999999E-13</v>
      </c>
      <c r="H47" s="43">
        <v>-7.2248118800000006E-14</v>
      </c>
      <c r="I47" s="42">
        <v>3.7778922200000002E-2</v>
      </c>
    </row>
    <row r="48" spans="1:11" x14ac:dyDescent="0.2">
      <c r="A48" s="42" t="s">
        <v>44</v>
      </c>
      <c r="B48" s="42" t="s">
        <v>46</v>
      </c>
      <c r="C48" s="42">
        <v>3.7</v>
      </c>
      <c r="D48" s="43">
        <v>-2.3958320900000003E-7</v>
      </c>
      <c r="E48" s="43">
        <v>-2.4727086E-11</v>
      </c>
      <c r="F48" s="42">
        <v>566.10000200000002</v>
      </c>
      <c r="G48" s="43">
        <v>-1.8747288799999999E-13</v>
      </c>
      <c r="H48" s="43">
        <v>-7.5089024700000001E-14</v>
      </c>
      <c r="I48" s="42">
        <v>3.7778922200000002E-2</v>
      </c>
    </row>
    <row r="49" spans="1:9" x14ac:dyDescent="0.2">
      <c r="A49" s="42" t="s">
        <v>44</v>
      </c>
      <c r="B49" s="42" t="s">
        <v>46</v>
      </c>
      <c r="C49" s="42">
        <v>3.8</v>
      </c>
      <c r="D49" s="43">
        <v>-2.51903584E-7</v>
      </c>
      <c r="E49" s="43">
        <v>-2.5785962900000001E-11</v>
      </c>
      <c r="F49" s="42">
        <v>581.40000199999997</v>
      </c>
      <c r="G49" s="43">
        <v>-1.8772554099999999E-13</v>
      </c>
      <c r="H49" s="43">
        <v>-7.7163736000000005E-14</v>
      </c>
      <c r="I49" s="42">
        <v>3.7778922299999997E-2</v>
      </c>
    </row>
    <row r="50" spans="1:9" x14ac:dyDescent="0.2">
      <c r="A50" s="42" t="s">
        <v>44</v>
      </c>
      <c r="B50" s="42" t="s">
        <v>46</v>
      </c>
      <c r="C50" s="42">
        <v>3.9</v>
      </c>
      <c r="D50" s="43">
        <v>-2.6466358999999999E-7</v>
      </c>
      <c r="E50" s="43">
        <v>-2.68636018E-11</v>
      </c>
      <c r="F50" s="42">
        <v>596.70000200000004</v>
      </c>
      <c r="G50" s="43">
        <v>-1.87903837E-13</v>
      </c>
      <c r="H50" s="43">
        <v>-7.8546288300000006E-14</v>
      </c>
      <c r="I50" s="42">
        <v>3.7778922299999997E-2</v>
      </c>
    </row>
    <row r="51" spans="1:9" x14ac:dyDescent="0.2">
      <c r="A51" s="42" t="s">
        <v>44</v>
      </c>
      <c r="B51" s="42" t="s">
        <v>46</v>
      </c>
      <c r="C51" s="42">
        <v>4</v>
      </c>
      <c r="D51" s="43">
        <v>-2.77866661E-7</v>
      </c>
      <c r="E51" s="43">
        <v>-2.7959609E-11</v>
      </c>
      <c r="F51" s="42">
        <v>612.00000199999999</v>
      </c>
      <c r="G51" s="43">
        <v>-1.8785762100000001E-13</v>
      </c>
      <c r="H51" s="43">
        <v>-7.9337988999999995E-14</v>
      </c>
      <c r="I51" s="42">
        <v>3.7778922299999997E-2</v>
      </c>
    </row>
    <row r="52" spans="1:9" x14ac:dyDescent="0.2">
      <c r="A52" s="42" t="s">
        <v>44</v>
      </c>
      <c r="B52" s="42" t="s">
        <v>46</v>
      </c>
      <c r="C52" s="42">
        <v>4.0999999999999996</v>
      </c>
      <c r="D52" s="43">
        <v>-2.9151572500000001E-7</v>
      </c>
      <c r="E52" s="43">
        <v>-2.90733812E-11</v>
      </c>
      <c r="F52" s="42">
        <v>627.30000199999995</v>
      </c>
      <c r="G52" s="43">
        <v>-1.87482583E-13</v>
      </c>
      <c r="H52" s="43">
        <v>-7.9645978600000005E-14</v>
      </c>
      <c r="I52" s="42">
        <v>3.7778922299999997E-2</v>
      </c>
    </row>
    <row r="53" spans="1:9" x14ac:dyDescent="0.2">
      <c r="A53" s="42" t="s">
        <v>44</v>
      </c>
      <c r="B53" s="42" t="s">
        <v>46</v>
      </c>
      <c r="C53" s="42">
        <v>4.2</v>
      </c>
      <c r="D53" s="43">
        <v>-3.0561328299999999E-7</v>
      </c>
      <c r="E53" s="43">
        <v>-3.02041309E-11</v>
      </c>
      <c r="F53" s="42">
        <v>642.60000300000002</v>
      </c>
      <c r="G53" s="43">
        <v>-1.8670790100000001E-13</v>
      </c>
      <c r="H53" s="43">
        <v>-7.9585660400000003E-14</v>
      </c>
      <c r="I53" s="42">
        <v>3.7778922299999997E-2</v>
      </c>
    </row>
    <row r="54" spans="1:9" x14ac:dyDescent="0.2">
      <c r="A54" s="42" t="s">
        <v>44</v>
      </c>
      <c r="B54" s="42" t="s">
        <v>46</v>
      </c>
      <c r="C54" s="42">
        <v>4.3</v>
      </c>
      <c r="D54" s="43">
        <v>-3.2016141300000002E-7</v>
      </c>
      <c r="E54" s="43">
        <v>-3.1350986099999998E-11</v>
      </c>
      <c r="F54" s="42">
        <v>657.90000299999997</v>
      </c>
      <c r="G54" s="43">
        <v>-1.8549881100000001E-13</v>
      </c>
      <c r="H54" s="43">
        <v>-7.9263650100000004E-14</v>
      </c>
      <c r="I54" s="42">
        <v>3.7778922299999997E-2</v>
      </c>
    </row>
    <row r="55" spans="1:9" x14ac:dyDescent="0.2">
      <c r="A55" s="42" t="s">
        <v>44</v>
      </c>
      <c r="B55" s="42" t="s">
        <v>46</v>
      </c>
      <c r="C55" s="42">
        <v>4.4000000000000004</v>
      </c>
      <c r="D55" s="43">
        <v>-3.3516183100000002E-7</v>
      </c>
      <c r="E55" s="43">
        <v>-3.2512996999999998E-11</v>
      </c>
      <c r="F55" s="42">
        <v>673.20000300000004</v>
      </c>
      <c r="G55" s="43">
        <v>-1.83847899E-13</v>
      </c>
      <c r="H55" s="43">
        <v>-7.8781706999999995E-14</v>
      </c>
      <c r="I55" s="42">
        <v>3.7778922299999997E-2</v>
      </c>
    </row>
    <row r="56" spans="1:9" x14ac:dyDescent="0.2">
      <c r="A56" s="42" t="s">
        <v>44</v>
      </c>
      <c r="B56" s="42" t="s">
        <v>46</v>
      </c>
      <c r="C56" s="42">
        <v>4.5</v>
      </c>
      <c r="D56" s="43">
        <v>-3.5061593500000002E-7</v>
      </c>
      <c r="E56" s="43">
        <v>-3.3689221900000002E-11</v>
      </c>
      <c r="F56" s="42">
        <v>688.50000299999999</v>
      </c>
      <c r="G56" s="43">
        <v>-1.81771558E-13</v>
      </c>
      <c r="H56" s="43">
        <v>-7.8225459499999999E-14</v>
      </c>
      <c r="I56" s="42">
        <v>3.7778922299999997E-2</v>
      </c>
    </row>
    <row r="57" spans="1:9" x14ac:dyDescent="0.2">
      <c r="A57" s="42" t="s">
        <v>44</v>
      </c>
      <c r="B57" s="42" t="s">
        <v>46</v>
      </c>
      <c r="C57" s="42">
        <v>4.5999999999999996</v>
      </c>
      <c r="D57" s="43">
        <v>-3.6652482900000002E-7</v>
      </c>
      <c r="E57" s="43">
        <v>-3.4878706000000003E-11</v>
      </c>
      <c r="F57" s="42">
        <v>703.80000299999995</v>
      </c>
      <c r="G57" s="43">
        <v>-1.79305822E-13</v>
      </c>
      <c r="H57" s="43">
        <v>-7.7670386400000005E-14</v>
      </c>
      <c r="I57" s="42">
        <v>3.7778922299999997E-2</v>
      </c>
    </row>
    <row r="58" spans="1:9" x14ac:dyDescent="0.2">
      <c r="A58" s="42" t="s">
        <v>44</v>
      </c>
      <c r="B58" s="42" t="s">
        <v>46</v>
      </c>
      <c r="C58" s="42">
        <v>4.7</v>
      </c>
      <c r="D58" s="43">
        <v>-3.8288943000000001E-7</v>
      </c>
      <c r="E58" s="43">
        <v>-3.6080601399999998E-11</v>
      </c>
      <c r="F58" s="42">
        <v>719.10000300000002</v>
      </c>
      <c r="G58" s="43">
        <v>-1.7649560900000001E-13</v>
      </c>
      <c r="H58" s="43">
        <v>-7.7169499200000003E-14</v>
      </c>
      <c r="I58" s="42">
        <v>3.7778922299999997E-2</v>
      </c>
    </row>
    <row r="59" spans="1:9" x14ac:dyDescent="0.2">
      <c r="A59" s="42" t="s">
        <v>44</v>
      </c>
      <c r="B59" s="42" t="s">
        <v>46</v>
      </c>
      <c r="C59" s="42">
        <v>4.8</v>
      </c>
      <c r="D59" s="43">
        <v>-3.9971041199999998E-7</v>
      </c>
      <c r="E59" s="43">
        <v>-3.7294064800000002E-11</v>
      </c>
      <c r="F59" s="42">
        <v>734.40000299999997</v>
      </c>
      <c r="G59" s="43">
        <v>-1.73398083E-13</v>
      </c>
      <c r="H59" s="43">
        <v>-7.6767852400000006E-14</v>
      </c>
      <c r="I59" s="42">
        <v>3.7778922299999997E-2</v>
      </c>
    </row>
    <row r="60" spans="1:9" x14ac:dyDescent="0.2">
      <c r="A60" s="42" t="s">
        <v>44</v>
      </c>
      <c r="B60" s="42" t="s">
        <v>46</v>
      </c>
      <c r="C60" s="42">
        <v>4.9000000000000004</v>
      </c>
      <c r="D60" s="43">
        <v>-4.1698838099999998E-7</v>
      </c>
      <c r="E60" s="43">
        <v>-3.8518416199999997E-11</v>
      </c>
      <c r="F60" s="42">
        <v>749.70000300000004</v>
      </c>
      <c r="G60" s="43">
        <v>-1.7006481699999999E-13</v>
      </c>
      <c r="H60" s="43">
        <v>-7.6488400100000005E-14</v>
      </c>
      <c r="I60" s="42">
        <v>3.7778922299999997E-2</v>
      </c>
    </row>
    <row r="61" spans="1:9" x14ac:dyDescent="0.2">
      <c r="A61" s="42" t="s">
        <v>44</v>
      </c>
      <c r="B61" s="42" t="s">
        <v>46</v>
      </c>
      <c r="C61" s="42">
        <v>5</v>
      </c>
      <c r="D61" s="43">
        <v>-4.34723703E-7</v>
      </c>
      <c r="E61" s="43">
        <v>-3.97529631E-11</v>
      </c>
      <c r="F61" s="42">
        <v>765.00000399999999</v>
      </c>
      <c r="G61" s="43">
        <v>-1.6655764600000001E-13</v>
      </c>
      <c r="H61" s="43">
        <v>-7.63504983E-14</v>
      </c>
      <c r="I61" s="42">
        <v>3.7778922299999997E-2</v>
      </c>
    </row>
    <row r="62" spans="1:9" x14ac:dyDescent="0.2">
      <c r="A62" s="42" t="s">
        <v>44</v>
      </c>
      <c r="B62" s="42" t="s">
        <v>46</v>
      </c>
      <c r="C62" s="42">
        <v>5.0999999999999996</v>
      </c>
      <c r="D62" s="43">
        <v>-4.5291670999999999E-7</v>
      </c>
      <c r="E62" s="43">
        <v>-4.0997163500000001E-11</v>
      </c>
      <c r="F62" s="42">
        <v>780.30000399999994</v>
      </c>
      <c r="G62" s="43">
        <v>-1.6292784599999999E-13</v>
      </c>
      <c r="H62" s="43">
        <v>-7.6356784499999997E-14</v>
      </c>
      <c r="I62" s="42">
        <v>3.7778922299999997E-2</v>
      </c>
    </row>
    <row r="63" spans="1:9" x14ac:dyDescent="0.2">
      <c r="A63" s="42" t="s">
        <v>44</v>
      </c>
      <c r="B63" s="42" t="s">
        <v>46</v>
      </c>
      <c r="C63" s="42">
        <v>5.2</v>
      </c>
      <c r="D63" s="43">
        <v>-4.7156756199999998E-7</v>
      </c>
      <c r="E63" s="43">
        <v>-4.2250508500000002E-11</v>
      </c>
      <c r="F63" s="42">
        <v>795.60000400000001</v>
      </c>
      <c r="G63" s="43">
        <v>-1.5922972500000001E-13</v>
      </c>
      <c r="H63" s="43">
        <v>-7.6503703300000001E-14</v>
      </c>
      <c r="I63" s="42">
        <v>3.7778922299999997E-2</v>
      </c>
    </row>
    <row r="64" spans="1:9" x14ac:dyDescent="0.2">
      <c r="A64" s="42" t="s">
        <v>44</v>
      </c>
      <c r="B64" s="42" t="s">
        <v>46</v>
      </c>
      <c r="C64" s="42">
        <v>5.3</v>
      </c>
      <c r="D64" s="43">
        <v>-4.9067640199999997E-7</v>
      </c>
      <c r="E64" s="43">
        <v>-4.3512606900000003E-11</v>
      </c>
      <c r="F64" s="42">
        <v>810.90000399999997</v>
      </c>
      <c r="G64" s="43">
        <v>-1.5550381899999999E-13</v>
      </c>
      <c r="H64" s="43">
        <v>-7.67784513E-14</v>
      </c>
      <c r="I64" s="42">
        <v>3.7778922299999997E-2</v>
      </c>
    </row>
    <row r="65" spans="1:9" x14ac:dyDescent="0.2">
      <c r="A65" s="42" t="s">
        <v>44</v>
      </c>
      <c r="B65" s="42" t="s">
        <v>46</v>
      </c>
      <c r="C65" s="42">
        <v>5.4</v>
      </c>
      <c r="D65" s="43">
        <v>-5.1024324399999996E-7</v>
      </c>
      <c r="E65" s="43">
        <v>-4.4783106200000002E-11</v>
      </c>
      <c r="F65" s="42">
        <v>826.20000400000004</v>
      </c>
      <c r="G65" s="43">
        <v>-1.5178900700000001E-13</v>
      </c>
      <c r="H65" s="43">
        <v>-7.7164083499999996E-14</v>
      </c>
      <c r="I65" s="42">
        <v>3.7778922299999997E-2</v>
      </c>
    </row>
    <row r="66" spans="1:9" x14ac:dyDescent="0.2">
      <c r="A66" s="42" t="s">
        <v>44</v>
      </c>
      <c r="B66" s="42" t="s">
        <v>46</v>
      </c>
      <c r="C66" s="42">
        <v>5.5</v>
      </c>
      <c r="D66" s="43">
        <v>-5.3026805499999998E-7</v>
      </c>
      <c r="E66" s="43">
        <v>-4.60617401E-11</v>
      </c>
      <c r="F66" s="42">
        <v>841.50000399999999</v>
      </c>
      <c r="G66" s="43">
        <v>-1.4810988000000001E-13</v>
      </c>
      <c r="H66" s="43">
        <v>-7.76400743E-14</v>
      </c>
      <c r="I66" s="42">
        <v>3.7778922299999997E-2</v>
      </c>
    </row>
    <row r="67" spans="1:9" x14ac:dyDescent="0.2">
      <c r="A67" s="42" t="s">
        <v>44</v>
      </c>
      <c r="B67" s="42" t="s">
        <v>46</v>
      </c>
      <c r="C67" s="42">
        <v>5.6</v>
      </c>
      <c r="D67" s="43">
        <v>-5.5075074000000002E-7</v>
      </c>
      <c r="E67" s="43">
        <v>-4.7348250600000001E-11</v>
      </c>
      <c r="F67" s="42">
        <v>856.80000500000006</v>
      </c>
      <c r="G67" s="43">
        <v>-1.44489187E-13</v>
      </c>
      <c r="H67" s="43">
        <v>-7.8186215099999996E-14</v>
      </c>
      <c r="I67" s="42">
        <v>3.7778922299999997E-2</v>
      </c>
    </row>
    <row r="68" spans="1:9" x14ac:dyDescent="0.2">
      <c r="A68" s="42" t="s">
        <v>44</v>
      </c>
      <c r="B68" s="42" t="s">
        <v>46</v>
      </c>
      <c r="C68" s="42">
        <v>5.7</v>
      </c>
      <c r="D68" s="43">
        <v>-5.71691136E-7</v>
      </c>
      <c r="E68" s="43">
        <v>-4.8642420899999998E-11</v>
      </c>
      <c r="F68" s="42">
        <v>872.10000500000001</v>
      </c>
      <c r="G68" s="43">
        <v>-1.4094135700000001E-13</v>
      </c>
      <c r="H68" s="43">
        <v>-7.8781810600000002E-14</v>
      </c>
      <c r="I68" s="42">
        <v>3.7778922399999998E-2</v>
      </c>
    </row>
    <row r="69" spans="1:9" x14ac:dyDescent="0.2">
      <c r="A69" s="42" t="s">
        <v>44</v>
      </c>
      <c r="B69" s="42" t="s">
        <v>46</v>
      </c>
      <c r="C69" s="42">
        <v>5.8</v>
      </c>
      <c r="D69" s="43">
        <v>-5.9308900800000003E-7</v>
      </c>
      <c r="E69" s="43">
        <v>-4.99440568E-11</v>
      </c>
      <c r="F69" s="42">
        <v>887.40000499999996</v>
      </c>
      <c r="G69" s="43">
        <v>-1.3747517699999999E-13</v>
      </c>
      <c r="H69" s="43">
        <v>-7.9406713699999995E-14</v>
      </c>
      <c r="I69" s="42">
        <v>3.7778922399999998E-2</v>
      </c>
    </row>
    <row r="70" spans="1:9" x14ac:dyDescent="0.2">
      <c r="A70" s="42" t="s">
        <v>44</v>
      </c>
      <c r="B70" s="42" t="s">
        <v>46</v>
      </c>
      <c r="C70" s="42">
        <v>5.9</v>
      </c>
      <c r="D70" s="43">
        <v>-6.1494405899999998E-7</v>
      </c>
      <c r="E70" s="43">
        <v>-5.1252980999999999E-11</v>
      </c>
      <c r="F70" s="42">
        <v>902.70000500000003</v>
      </c>
      <c r="G70" s="43">
        <v>-1.34093631E-13</v>
      </c>
      <c r="H70" s="43">
        <v>-8.0042304299999997E-14</v>
      </c>
      <c r="I70" s="42">
        <v>3.7778922399999998E-2</v>
      </c>
    </row>
    <row r="71" spans="1:9" x14ac:dyDescent="0.2">
      <c r="A71" s="42" t="s">
        <v>44</v>
      </c>
      <c r="B71" s="42" t="s">
        <v>46</v>
      </c>
      <c r="C71" s="42">
        <v>6</v>
      </c>
      <c r="D71" s="43">
        <v>-6.3725594199999997E-7</v>
      </c>
      <c r="E71" s="43">
        <v>-5.25690213E-11</v>
      </c>
      <c r="F71" s="42">
        <v>918.00000499999999</v>
      </c>
      <c r="G71" s="43">
        <v>-1.3079629400000001E-13</v>
      </c>
      <c r="H71" s="43">
        <v>-8.0671592099999999E-14</v>
      </c>
      <c r="I71" s="42">
        <v>3.7778922399999998E-2</v>
      </c>
    </row>
    <row r="72" spans="1:9" x14ac:dyDescent="0.2">
      <c r="A72" s="42" t="s">
        <v>44</v>
      </c>
      <c r="B72" s="42" t="s">
        <v>46</v>
      </c>
      <c r="C72" s="42">
        <v>6.1</v>
      </c>
      <c r="D72" s="43">
        <v>-6.6002422900000004E-7</v>
      </c>
      <c r="E72" s="43">
        <v>-5.3892008999999997E-11</v>
      </c>
      <c r="F72" s="42">
        <v>933.30000500000006</v>
      </c>
      <c r="G72" s="43">
        <v>-1.2757713600000001E-13</v>
      </c>
      <c r="H72" s="43">
        <v>-8.1280952999999994E-14</v>
      </c>
      <c r="I72" s="42">
        <v>3.7778922399999998E-2</v>
      </c>
    </row>
    <row r="73" spans="1:9" x14ac:dyDescent="0.2">
      <c r="A73" s="42" t="s">
        <v>44</v>
      </c>
      <c r="B73" s="42" t="s">
        <v>46</v>
      </c>
      <c r="C73" s="42">
        <v>6.2</v>
      </c>
      <c r="D73" s="43">
        <v>-6.8324844399999995E-7</v>
      </c>
      <c r="E73" s="43">
        <v>-5.52217675E-11</v>
      </c>
      <c r="F73" s="42">
        <v>948.60000600000001</v>
      </c>
      <c r="G73" s="43">
        <v>-1.24428328E-13</v>
      </c>
      <c r="H73" s="43">
        <v>-8.1859190499999995E-14</v>
      </c>
      <c r="I73" s="42">
        <v>3.7778922399999998E-2</v>
      </c>
    </row>
    <row r="74" spans="1:9" x14ac:dyDescent="0.2">
      <c r="A74" s="42" t="s">
        <v>44</v>
      </c>
      <c r="B74" s="42" t="s">
        <v>46</v>
      </c>
      <c r="C74" s="42">
        <v>6.3</v>
      </c>
      <c r="D74" s="43">
        <v>-7.0692804600000005E-7</v>
      </c>
      <c r="E74" s="43">
        <v>-5.6558107400000003E-11</v>
      </c>
      <c r="F74" s="42">
        <v>963.90000599999996</v>
      </c>
      <c r="G74" s="43">
        <v>-1.21339866E-13</v>
      </c>
      <c r="H74" s="43">
        <v>-8.2398563500000004E-14</v>
      </c>
      <c r="I74" s="42">
        <v>3.7778922399999998E-2</v>
      </c>
    </row>
    <row r="75" spans="1:9" x14ac:dyDescent="0.2">
      <c r="A75" s="42" t="s">
        <v>44</v>
      </c>
      <c r="B75" s="42" t="s">
        <v>46</v>
      </c>
      <c r="C75" s="42">
        <v>6.4</v>
      </c>
      <c r="D75" s="43">
        <v>-7.3106245699999995E-7</v>
      </c>
      <c r="E75" s="43">
        <v>-5.79008252E-11</v>
      </c>
      <c r="F75" s="42">
        <v>979.20000600000003</v>
      </c>
      <c r="G75" s="43">
        <v>-1.1830177199999999E-13</v>
      </c>
      <c r="H75" s="43">
        <v>-8.2893408900000002E-14</v>
      </c>
      <c r="I75" s="42">
        <v>3.7778922399999998E-2</v>
      </c>
    </row>
    <row r="76" spans="1:9" x14ac:dyDescent="0.2">
      <c r="A76" s="42" t="s">
        <v>44</v>
      </c>
      <c r="B76" s="42" t="s">
        <v>46</v>
      </c>
      <c r="C76" s="42">
        <v>6.5</v>
      </c>
      <c r="D76" s="43">
        <v>-7.55651046E-7</v>
      </c>
      <c r="E76" s="43">
        <v>-5.92497003E-11</v>
      </c>
      <c r="F76" s="42">
        <v>994.50000599999998</v>
      </c>
      <c r="G76" s="43">
        <v>-1.1530372400000001E-13</v>
      </c>
      <c r="H76" s="43">
        <v>-8.3340798500000006E-14</v>
      </c>
      <c r="I76" s="42">
        <v>3.7778922399999998E-2</v>
      </c>
    </row>
    <row r="77" spans="1:9" x14ac:dyDescent="0.2">
      <c r="A77" s="42" t="s">
        <v>44</v>
      </c>
      <c r="B77" s="42" t="s">
        <v>46</v>
      </c>
      <c r="C77" s="42">
        <v>6.6</v>
      </c>
      <c r="D77" s="43">
        <v>-7.8069315000000003E-7</v>
      </c>
      <c r="E77" s="43">
        <v>-6.0604499200000002E-11</v>
      </c>
      <c r="F77" s="42">
        <v>1009.80001</v>
      </c>
      <c r="G77" s="43">
        <v>-1.12336039E-13</v>
      </c>
      <c r="H77" s="43">
        <v>-8.37393228E-14</v>
      </c>
      <c r="I77" s="42">
        <v>3.7778922399999998E-2</v>
      </c>
    </row>
    <row r="78" spans="1:9" x14ac:dyDescent="0.2">
      <c r="A78" s="42" t="s">
        <v>44</v>
      </c>
      <c r="B78" s="42" t="s">
        <v>46</v>
      </c>
      <c r="C78" s="42">
        <v>6.7</v>
      </c>
      <c r="D78" s="43">
        <v>-8.0618805699999999E-7</v>
      </c>
      <c r="E78" s="43">
        <v>-6.19649724E-11</v>
      </c>
      <c r="F78" s="42">
        <v>1025.1000100000001</v>
      </c>
      <c r="G78" s="43">
        <v>-1.0938958900000001E-13</v>
      </c>
      <c r="H78" s="43">
        <v>-8.4089547700000001E-14</v>
      </c>
      <c r="I78" s="42">
        <v>3.7778922399999998E-2</v>
      </c>
    </row>
    <row r="79" spans="1:9" x14ac:dyDescent="0.2">
      <c r="A79" s="42" t="s">
        <v>44</v>
      </c>
      <c r="B79" s="42" t="s">
        <v>46</v>
      </c>
      <c r="C79" s="42">
        <v>6.8</v>
      </c>
      <c r="D79" s="43">
        <v>-8.3213502899999995E-7</v>
      </c>
      <c r="E79" s="43">
        <v>-6.3330858799999994E-11</v>
      </c>
      <c r="F79" s="42">
        <v>1040.4000100000001</v>
      </c>
      <c r="G79" s="43">
        <v>-1.06456283E-13</v>
      </c>
      <c r="H79" s="43">
        <v>-8.4393044199999995E-14</v>
      </c>
      <c r="I79" s="42">
        <v>3.7778922399999998E-2</v>
      </c>
    </row>
    <row r="80" spans="1:9" x14ac:dyDescent="0.2">
      <c r="A80" s="42" t="s">
        <v>44</v>
      </c>
      <c r="B80" s="42" t="s">
        <v>46</v>
      </c>
      <c r="C80" s="42">
        <v>6.9</v>
      </c>
      <c r="D80" s="43">
        <v>-8.5853328899999997E-7</v>
      </c>
      <c r="E80" s="43">
        <v>-6.4701883999999996E-11</v>
      </c>
      <c r="F80" s="42">
        <v>1055.70001</v>
      </c>
      <c r="G80" s="43">
        <v>-1.03529182E-13</v>
      </c>
      <c r="H80" s="43">
        <v>-8.4652622199999999E-14</v>
      </c>
      <c r="I80" s="42">
        <v>3.7778922399999998E-2</v>
      </c>
    </row>
    <row r="81" spans="1:9" x14ac:dyDescent="0.2">
      <c r="A81" s="42" t="s">
        <v>44</v>
      </c>
      <c r="B81" s="42" t="s">
        <v>46</v>
      </c>
      <c r="C81" s="42">
        <v>7</v>
      </c>
      <c r="D81" s="43">
        <v>-8.8538203999999999E-7</v>
      </c>
      <c r="E81" s="43">
        <v>-6.6077764900000005E-11</v>
      </c>
      <c r="F81" s="42">
        <v>1071.00001</v>
      </c>
      <c r="G81" s="43">
        <v>-1.00602623E-13</v>
      </c>
      <c r="H81" s="43">
        <v>-8.4871571900000006E-14</v>
      </c>
      <c r="I81" s="42">
        <v>3.7778922399999998E-2</v>
      </c>
    </row>
    <row r="82" spans="1:9" x14ac:dyDescent="0.2">
      <c r="A82" s="42" t="s">
        <v>44</v>
      </c>
      <c r="B82" s="42" t="s">
        <v>46</v>
      </c>
      <c r="C82" s="42">
        <v>7.1</v>
      </c>
      <c r="D82" s="43">
        <v>-9.1268045199999999E-7</v>
      </c>
      <c r="E82" s="43">
        <v>-6.7458208599999999E-11</v>
      </c>
      <c r="F82" s="42">
        <v>1086.3000099999999</v>
      </c>
      <c r="G82" s="43">
        <v>-9.7672310999999996E-14</v>
      </c>
      <c r="H82" s="43">
        <v>-8.5053738799999997E-14</v>
      </c>
      <c r="I82" s="42">
        <v>3.7778922399999998E-2</v>
      </c>
    </row>
    <row r="83" spans="1:9" x14ac:dyDescent="0.2">
      <c r="A83" s="42" t="s">
        <v>44</v>
      </c>
      <c r="B83" s="42" t="s">
        <v>46</v>
      </c>
      <c r="C83" s="42">
        <v>7.2</v>
      </c>
      <c r="D83" s="43">
        <v>-9.4042767899999996E-7</v>
      </c>
      <c r="E83" s="43">
        <v>-6.8842916900000005E-11</v>
      </c>
      <c r="F83" s="42">
        <v>1101.6000100000001</v>
      </c>
      <c r="G83" s="43">
        <v>-9.4735171599999994E-14</v>
      </c>
      <c r="H83" s="43">
        <v>-8.5202987100000001E-14</v>
      </c>
      <c r="I83" s="42">
        <v>3.7778922399999998E-2</v>
      </c>
    </row>
    <row r="84" spans="1:9" x14ac:dyDescent="0.2">
      <c r="A84" s="42" t="s">
        <v>44</v>
      </c>
      <c r="B84" s="42" t="s">
        <v>46</v>
      </c>
      <c r="C84" s="42">
        <v>7.3</v>
      </c>
      <c r="D84" s="43">
        <v>-9.6862285099999991E-7</v>
      </c>
      <c r="E84" s="43">
        <v>-7.0231586600000004E-11</v>
      </c>
      <c r="F84" s="42">
        <v>1116.9000100000001</v>
      </c>
      <c r="G84" s="43">
        <v>-9.1789376000000004E-14</v>
      </c>
      <c r="H84" s="43">
        <v>-8.5323213100000002E-14</v>
      </c>
      <c r="I84" s="42">
        <v>3.7778922399999998E-2</v>
      </c>
    </row>
    <row r="85" spans="1:9" x14ac:dyDescent="0.2">
      <c r="A85" s="42" t="s">
        <v>44</v>
      </c>
      <c r="B85" s="42" t="s">
        <v>46</v>
      </c>
      <c r="C85" s="42">
        <v>7.4</v>
      </c>
      <c r="D85" s="43">
        <v>-9.9726508300000004E-7</v>
      </c>
      <c r="E85" s="43">
        <v>-7.1623912699999994E-11</v>
      </c>
      <c r="F85" s="42">
        <v>1132.20001</v>
      </c>
      <c r="G85" s="43">
        <v>-8.8834069000000004E-14</v>
      </c>
      <c r="H85" s="43">
        <v>-8.5418017499999998E-14</v>
      </c>
      <c r="I85" s="42">
        <v>3.7778922399999998E-2</v>
      </c>
    </row>
    <row r="86" spans="1:9" x14ac:dyDescent="0.2">
      <c r="A86" s="42" t="s">
        <v>44</v>
      </c>
      <c r="B86" s="42" t="s">
        <v>46</v>
      </c>
      <c r="C86" s="42">
        <v>7.5</v>
      </c>
      <c r="D86" s="43">
        <v>-1.02635347E-6</v>
      </c>
      <c r="E86" s="43">
        <v>-7.3019588699999995E-11</v>
      </c>
      <c r="F86" s="42">
        <v>1147.50001</v>
      </c>
      <c r="G86" s="43">
        <v>-8.5869348699999998E-14</v>
      </c>
      <c r="H86" s="43">
        <v>-8.5490707499999999E-14</v>
      </c>
      <c r="I86" s="42">
        <v>3.7778922399999998E-2</v>
      </c>
    </row>
    <row r="87" spans="1:9" x14ac:dyDescent="0.2">
      <c r="A87" s="42" t="s">
        <v>44</v>
      </c>
      <c r="B87" s="42" t="s">
        <v>46</v>
      </c>
      <c r="C87" s="42">
        <v>7.6</v>
      </c>
      <c r="D87" s="43">
        <v>-1.0558870999999999E-6</v>
      </c>
      <c r="E87" s="43">
        <v>-7.4418309E-11</v>
      </c>
      <c r="F87" s="42">
        <v>1162.8000099999999</v>
      </c>
      <c r="G87" s="43">
        <v>-8.2895971800000005E-14</v>
      </c>
      <c r="H87" s="43">
        <v>-8.5544130500000005E-14</v>
      </c>
      <c r="I87" s="42">
        <v>3.7778922499999999E-2</v>
      </c>
    </row>
    <row r="88" spans="1:9" x14ac:dyDescent="0.2">
      <c r="A88" s="42" t="s">
        <v>44</v>
      </c>
      <c r="B88" s="42" t="s">
        <v>46</v>
      </c>
      <c r="C88" s="42">
        <v>7.7</v>
      </c>
      <c r="D88" s="43">
        <v>-1.0858650400000001E-6</v>
      </c>
      <c r="E88" s="43">
        <v>-7.5819769400000005E-11</v>
      </c>
      <c r="F88" s="42">
        <v>1178.1000100000001</v>
      </c>
      <c r="G88" s="43">
        <v>-7.9915307200000001E-14</v>
      </c>
      <c r="H88" s="43">
        <v>-8.5580683900000006E-14</v>
      </c>
      <c r="I88" s="42">
        <v>3.7778922499999999E-2</v>
      </c>
    </row>
    <row r="89" spans="1:9" x14ac:dyDescent="0.2">
      <c r="A89" s="42" t="s">
        <v>44</v>
      </c>
      <c r="B89" s="42" t="s">
        <v>46</v>
      </c>
      <c r="C89" s="42">
        <v>7.8</v>
      </c>
      <c r="D89" s="43">
        <v>-1.11628634E-6</v>
      </c>
      <c r="E89" s="43">
        <v>-7.7223668400000004E-11</v>
      </c>
      <c r="F89" s="42">
        <v>1193.4000100000001</v>
      </c>
      <c r="G89" s="43">
        <v>-7.6929068300000001E-14</v>
      </c>
      <c r="H89" s="43">
        <v>-8.5602262599999999E-14</v>
      </c>
      <c r="I89" s="42">
        <v>3.7778922499999999E-2</v>
      </c>
    </row>
    <row r="90" spans="1:9" x14ac:dyDescent="0.2">
      <c r="A90" s="42" t="s">
        <v>44</v>
      </c>
      <c r="B90" s="42" t="s">
        <v>46</v>
      </c>
      <c r="C90" s="42">
        <v>7.9</v>
      </c>
      <c r="D90" s="43">
        <v>-1.1471500500000001E-6</v>
      </c>
      <c r="E90" s="43">
        <v>-7.8629707200000003E-11</v>
      </c>
      <c r="F90" s="42">
        <v>1208.70001</v>
      </c>
      <c r="G90" s="43">
        <v>-7.3939312100000006E-14</v>
      </c>
      <c r="H90" s="43">
        <v>-8.5610282300000004E-14</v>
      </c>
      <c r="I90" s="42">
        <v>3.7778922499999999E-2</v>
      </c>
    </row>
    <row r="91" spans="1:9" x14ac:dyDescent="0.2">
      <c r="A91" s="42" t="s">
        <v>44</v>
      </c>
      <c r="B91" s="42" t="s">
        <v>46</v>
      </c>
      <c r="C91" s="42">
        <v>8</v>
      </c>
      <c r="D91" s="43">
        <v>-1.17845521E-6</v>
      </c>
      <c r="E91" s="43">
        <v>-8.0037591599999995E-11</v>
      </c>
      <c r="F91" s="42">
        <v>1224.00001</v>
      </c>
      <c r="G91" s="43">
        <v>-7.0948049900000004E-14</v>
      </c>
      <c r="H91" s="43">
        <v>-8.5605700800000005E-14</v>
      </c>
      <c r="I91" s="42">
        <v>3.7778922499999999E-2</v>
      </c>
    </row>
    <row r="92" spans="1:9" x14ac:dyDescent="0.2">
      <c r="A92" s="42" t="s">
        <v>44</v>
      </c>
      <c r="B92" s="42" t="s">
        <v>46</v>
      </c>
      <c r="C92" s="42">
        <v>8.1</v>
      </c>
      <c r="D92" s="43">
        <v>-1.21020085E-6</v>
      </c>
      <c r="E92" s="43">
        <v>-8.1447030100000002E-11</v>
      </c>
      <c r="F92" s="42">
        <v>1239.3000099999999</v>
      </c>
      <c r="G92" s="43">
        <v>-6.7957450300000003E-14</v>
      </c>
      <c r="H92" s="43">
        <v>-8.5589044600000006E-14</v>
      </c>
      <c r="I92" s="42">
        <v>3.7778922499999999E-2</v>
      </c>
    </row>
    <row r="93" spans="1:9" x14ac:dyDescent="0.2">
      <c r="A93" s="42" t="s">
        <v>44</v>
      </c>
      <c r="B93" s="42" t="s">
        <v>46</v>
      </c>
      <c r="C93" s="42">
        <v>8.1999999999999993</v>
      </c>
      <c r="D93" s="43">
        <v>-1.2423859799999999E-6</v>
      </c>
      <c r="E93" s="43">
        <v>-8.2857736099999994E-11</v>
      </c>
      <c r="F93" s="42">
        <v>1254.6000100000001</v>
      </c>
      <c r="G93" s="43">
        <v>-6.4969364999999994E-14</v>
      </c>
      <c r="H93" s="43">
        <v>-8.55605434E-14</v>
      </c>
      <c r="I93" s="42">
        <v>3.7778922499999999E-2</v>
      </c>
    </row>
    <row r="94" spans="1:9" x14ac:dyDescent="0.2">
      <c r="A94" s="42" t="s">
        <v>44</v>
      </c>
      <c r="B94" s="42" t="s">
        <v>46</v>
      </c>
      <c r="C94" s="42">
        <v>8.3000000000000007</v>
      </c>
      <c r="D94" s="43">
        <v>-1.27500961E-6</v>
      </c>
      <c r="E94" s="43">
        <v>-8.4269425699999998E-11</v>
      </c>
      <c r="F94" s="42">
        <v>1269.9000100000001</v>
      </c>
      <c r="G94" s="43">
        <v>-6.1985778099999996E-14</v>
      </c>
      <c r="H94" s="43">
        <v>-8.5520036299999995E-14</v>
      </c>
      <c r="I94" s="42">
        <v>3.7778922499999999E-2</v>
      </c>
    </row>
    <row r="95" spans="1:9" x14ac:dyDescent="0.2">
      <c r="A95" s="42" t="s">
        <v>44</v>
      </c>
      <c r="B95" s="42" t="s">
        <v>46</v>
      </c>
      <c r="C95" s="42">
        <v>8.4</v>
      </c>
      <c r="D95" s="43">
        <v>-1.30807076E-6</v>
      </c>
      <c r="E95" s="43">
        <v>-8.5681818700000001E-11</v>
      </c>
      <c r="F95" s="42">
        <v>1285.20001</v>
      </c>
      <c r="G95" s="43">
        <v>-5.9008123600000003E-14</v>
      </c>
      <c r="H95" s="43">
        <v>-8.5467291999999996E-14</v>
      </c>
      <c r="I95" s="42">
        <v>3.7778922499999999E-2</v>
      </c>
    </row>
    <row r="96" spans="1:9" x14ac:dyDescent="0.2">
      <c r="A96" s="42" t="s">
        <v>44</v>
      </c>
      <c r="B96" s="42" t="s">
        <v>46</v>
      </c>
      <c r="C96" s="42">
        <v>8.5</v>
      </c>
      <c r="D96" s="43">
        <v>-1.3415683999999999E-6</v>
      </c>
      <c r="E96" s="43">
        <v>-8.7094638399999996E-11</v>
      </c>
      <c r="F96" s="42">
        <v>1300.50001</v>
      </c>
      <c r="G96" s="43">
        <v>-5.6038009900000002E-14</v>
      </c>
      <c r="H96" s="43">
        <v>-8.5401640999999996E-14</v>
      </c>
      <c r="I96" s="42">
        <v>3.7778922499999999E-2</v>
      </c>
    </row>
    <row r="97" spans="1:9" x14ac:dyDescent="0.2">
      <c r="A97" s="42" t="s">
        <v>44</v>
      </c>
      <c r="B97" s="42" t="s">
        <v>46</v>
      </c>
      <c r="C97" s="42">
        <v>8.6</v>
      </c>
      <c r="D97" s="43">
        <v>-1.3755015499999999E-6</v>
      </c>
      <c r="E97" s="43">
        <v>-8.8507610000000003E-11</v>
      </c>
      <c r="F97" s="42">
        <v>1315.8000099999999</v>
      </c>
      <c r="G97" s="43">
        <v>-5.3076287799999999E-14</v>
      </c>
      <c r="H97" s="43">
        <v>-8.53226774E-14</v>
      </c>
      <c r="I97" s="42">
        <v>3.7778922499999999E-2</v>
      </c>
    </row>
    <row r="98" spans="1:9" x14ac:dyDescent="0.2">
      <c r="A98" s="42" t="s">
        <v>44</v>
      </c>
      <c r="B98" s="42" t="s">
        <v>46</v>
      </c>
      <c r="C98" s="42">
        <v>8.6999999999999993</v>
      </c>
      <c r="D98" s="43">
        <v>-1.4098691800000001E-6</v>
      </c>
      <c r="E98" s="43">
        <v>-8.9920462500000003E-11</v>
      </c>
      <c r="F98" s="42">
        <v>1331.1000100000001</v>
      </c>
      <c r="G98" s="43">
        <v>-5.0124018899999998E-14</v>
      </c>
      <c r="H98" s="43">
        <v>-8.5229482300000002E-14</v>
      </c>
      <c r="I98" s="42">
        <v>3.7778922499999999E-2</v>
      </c>
    </row>
    <row r="99" spans="1:9" x14ac:dyDescent="0.2">
      <c r="A99" s="42" t="s">
        <v>44</v>
      </c>
      <c r="B99" s="42" t="s">
        <v>46</v>
      </c>
      <c r="C99" s="42">
        <v>8.8000000000000007</v>
      </c>
      <c r="D99" s="43">
        <v>-1.4446702700000001E-6</v>
      </c>
      <c r="E99" s="43">
        <v>-9.1332925499999995E-11</v>
      </c>
      <c r="F99" s="42">
        <v>1346.4000100000001</v>
      </c>
      <c r="G99" s="43">
        <v>-4.7181691599999999E-14</v>
      </c>
      <c r="H99" s="43">
        <v>-8.5121492800000004E-14</v>
      </c>
      <c r="I99" s="42">
        <v>3.7778922499999999E-2</v>
      </c>
    </row>
    <row r="100" spans="1:9" x14ac:dyDescent="0.2">
      <c r="A100" s="42" t="s">
        <v>44</v>
      </c>
      <c r="B100" s="42" t="s">
        <v>46</v>
      </c>
      <c r="C100" s="42">
        <v>8.9</v>
      </c>
      <c r="D100" s="43">
        <v>-1.4799038200000001E-6</v>
      </c>
      <c r="E100" s="43">
        <v>-9.2744731800000005E-11</v>
      </c>
      <c r="F100" s="42">
        <v>1361.70001</v>
      </c>
      <c r="G100" s="43">
        <v>-4.4249745000000003E-14</v>
      </c>
      <c r="H100" s="43">
        <v>-8.4997843699999998E-14</v>
      </c>
      <c r="I100" s="42">
        <v>3.7778922499999999E-2</v>
      </c>
    </row>
    <row r="101" spans="1:9" x14ac:dyDescent="0.2">
      <c r="A101" s="42" t="s">
        <v>44</v>
      </c>
      <c r="B101" s="42" t="s">
        <v>46</v>
      </c>
      <c r="C101" s="42">
        <v>9</v>
      </c>
      <c r="D101" s="43">
        <v>-1.51556878E-6</v>
      </c>
      <c r="E101" s="43">
        <v>-9.4155613699999999E-11</v>
      </c>
      <c r="F101" s="42">
        <v>1377.00001</v>
      </c>
      <c r="G101" s="43">
        <v>-4.1328275899999997E-14</v>
      </c>
      <c r="H101" s="43">
        <v>-8.4858016600000001E-14</v>
      </c>
      <c r="I101" s="42">
        <v>3.7778922499999999E-2</v>
      </c>
    </row>
    <row r="102" spans="1:9" x14ac:dyDescent="0.2">
      <c r="A102" s="42" t="s">
        <v>44</v>
      </c>
      <c r="B102" s="42" t="s">
        <v>46</v>
      </c>
      <c r="C102" s="42">
        <v>9.1</v>
      </c>
      <c r="D102" s="43">
        <v>-1.55166414E-6</v>
      </c>
      <c r="E102" s="43">
        <v>-9.5565306400000004E-11</v>
      </c>
      <c r="F102" s="42">
        <v>1392.3000099999999</v>
      </c>
      <c r="G102" s="43">
        <v>-3.8417270699999998E-14</v>
      </c>
      <c r="H102" s="43">
        <v>-8.4701326200000002E-14</v>
      </c>
      <c r="I102" s="42">
        <v>3.7778922499999999E-2</v>
      </c>
    </row>
    <row r="103" spans="1:9" x14ac:dyDescent="0.2">
      <c r="A103" s="42" t="s">
        <v>44</v>
      </c>
      <c r="B103" s="42" t="s">
        <v>46</v>
      </c>
      <c r="C103" s="42">
        <v>9.1999999999999993</v>
      </c>
      <c r="D103" s="43">
        <v>-1.5881888599999999E-6</v>
      </c>
      <c r="E103" s="43">
        <v>-9.6973543899999996E-11</v>
      </c>
      <c r="F103" s="42">
        <v>1407.6000100000001</v>
      </c>
      <c r="G103" s="43">
        <v>-3.5516562399999997E-14</v>
      </c>
      <c r="H103" s="43">
        <v>-8.4527378099999996E-14</v>
      </c>
      <c r="I103" s="42">
        <v>3.7778922499999999E-2</v>
      </c>
    </row>
    <row r="104" spans="1:9" x14ac:dyDescent="0.2">
      <c r="A104" s="42" t="s">
        <v>44</v>
      </c>
      <c r="B104" s="42" t="s">
        <v>46</v>
      </c>
      <c r="C104" s="42">
        <v>9.3000000000000007</v>
      </c>
      <c r="D104" s="43">
        <v>-1.6251419199999999E-6</v>
      </c>
      <c r="E104" s="43">
        <v>-9.8380062300000001E-11</v>
      </c>
      <c r="F104" s="42">
        <v>1422.9000100000001</v>
      </c>
      <c r="G104" s="43">
        <v>-3.2625869400000001E-14</v>
      </c>
      <c r="H104" s="43">
        <v>-8.4335705900000003E-14</v>
      </c>
      <c r="I104" s="42">
        <v>3.7778922499999999E-2</v>
      </c>
    </row>
    <row r="105" spans="1:9" x14ac:dyDescent="0.2">
      <c r="A105" s="42" t="s">
        <v>44</v>
      </c>
      <c r="B105" s="42" t="s">
        <v>46</v>
      </c>
      <c r="C105" s="42">
        <v>9.4</v>
      </c>
      <c r="D105" s="43">
        <v>-1.6625222800000001E-6</v>
      </c>
      <c r="E105" s="43">
        <v>-9.9784596500000004E-11</v>
      </c>
      <c r="F105" s="42">
        <v>1438.20001</v>
      </c>
      <c r="G105" s="43">
        <v>-2.9744873899999998E-14</v>
      </c>
      <c r="H105" s="43">
        <v>-8.41260749E-14</v>
      </c>
      <c r="I105" s="42">
        <v>3.7778922499999999E-2</v>
      </c>
    </row>
    <row r="106" spans="1:9" x14ac:dyDescent="0.2">
      <c r="A106" s="42" t="s">
        <v>44</v>
      </c>
      <c r="B106" s="42" t="s">
        <v>46</v>
      </c>
      <c r="C106" s="42">
        <v>9.5</v>
      </c>
      <c r="D106" s="43">
        <v>-1.7003289000000001E-6</v>
      </c>
      <c r="E106" s="43">
        <v>-1.0118688300000001E-10</v>
      </c>
      <c r="F106" s="42">
        <v>1453.50001</v>
      </c>
      <c r="G106" s="43">
        <v>-2.6873165600000001E-14</v>
      </c>
      <c r="H106" s="43">
        <v>-8.3898239600000002E-14</v>
      </c>
      <c r="I106" s="42">
        <v>3.7778922499999999E-2</v>
      </c>
    </row>
    <row r="107" spans="1:9" x14ac:dyDescent="0.2">
      <c r="A107" s="42" t="s">
        <v>44</v>
      </c>
      <c r="B107" s="42" t="s">
        <v>46</v>
      </c>
      <c r="C107" s="42">
        <v>9.6</v>
      </c>
      <c r="D107" s="43">
        <v>-1.7385607500000001E-6</v>
      </c>
      <c r="E107" s="43">
        <v>-1.02586658E-10</v>
      </c>
      <c r="F107" s="42">
        <v>1468.8000099999999</v>
      </c>
      <c r="G107" s="43">
        <v>-2.4010371599999999E-14</v>
      </c>
      <c r="H107" s="43">
        <v>-8.3652127100000001E-14</v>
      </c>
      <c r="I107" s="42">
        <v>3.7778922600000001E-2</v>
      </c>
    </row>
    <row r="108" spans="1:9" x14ac:dyDescent="0.2">
      <c r="A108" s="42" t="s">
        <v>44</v>
      </c>
      <c r="B108" s="42" t="s">
        <v>46</v>
      </c>
      <c r="C108" s="42">
        <v>9.6999999999999993</v>
      </c>
      <c r="D108" s="43">
        <v>-1.7772168000000001E-6</v>
      </c>
      <c r="E108" s="43">
        <v>-1.03983656E-10</v>
      </c>
      <c r="F108" s="42">
        <v>1484.1000100000001</v>
      </c>
      <c r="G108" s="43">
        <v>-2.11560646E-14</v>
      </c>
      <c r="H108" s="43">
        <v>-8.3387682700000002E-14</v>
      </c>
      <c r="I108" s="42">
        <v>3.7778922600000001E-2</v>
      </c>
    </row>
    <row r="109" spans="1:9" x14ac:dyDescent="0.2">
      <c r="A109" s="42" t="s">
        <v>44</v>
      </c>
      <c r="B109" s="42" t="s">
        <v>46</v>
      </c>
      <c r="C109" s="42">
        <v>9.8000000000000007</v>
      </c>
      <c r="D109" s="43">
        <v>-1.816296E-6</v>
      </c>
      <c r="E109" s="43">
        <v>-1.05377615E-10</v>
      </c>
      <c r="F109" s="42">
        <v>1499.4000100000001</v>
      </c>
      <c r="G109" s="43">
        <v>-1.8309897099999999E-14</v>
      </c>
      <c r="H109" s="43">
        <v>-8.3104966399999996E-14</v>
      </c>
      <c r="I109" s="42">
        <v>3.7778922600000001E-2</v>
      </c>
    </row>
    <row r="110" spans="1:9" x14ac:dyDescent="0.2">
      <c r="A110" s="42" t="s">
        <v>44</v>
      </c>
      <c r="B110" s="42" t="s">
        <v>46</v>
      </c>
      <c r="C110" s="42">
        <v>9.9</v>
      </c>
      <c r="D110" s="43">
        <v>-1.8557973199999999E-6</v>
      </c>
      <c r="E110" s="43">
        <v>-1.06768271E-10</v>
      </c>
      <c r="F110" s="42">
        <v>1514.70001</v>
      </c>
      <c r="G110" s="43">
        <v>-1.54715193E-14</v>
      </c>
      <c r="H110" s="43">
        <v>-8.2804078600000002E-14</v>
      </c>
      <c r="I110" s="42">
        <v>3.7778922600000001E-2</v>
      </c>
    </row>
    <row r="111" spans="1:9" x14ac:dyDescent="0.2">
      <c r="A111" s="42" t="s">
        <v>44</v>
      </c>
      <c r="B111" s="42" t="s">
        <v>46</v>
      </c>
      <c r="C111" s="42">
        <v>10</v>
      </c>
      <c r="D111" s="43">
        <v>-1.8957197299999999E-6</v>
      </c>
      <c r="E111" s="43">
        <v>-1.0815536E-10</v>
      </c>
      <c r="F111" s="42">
        <v>1530.00001</v>
      </c>
      <c r="G111" s="43">
        <v>-1.26406406E-14</v>
      </c>
      <c r="H111" s="43">
        <v>-8.2485148899999997E-14</v>
      </c>
      <c r="I111" s="42">
        <v>3.7778922600000001E-2</v>
      </c>
    </row>
    <row r="112" spans="1:9" x14ac:dyDescent="0.2">
      <c r="A112" s="42" t="s">
        <v>44</v>
      </c>
      <c r="B112" s="42" t="s">
        <v>46</v>
      </c>
      <c r="C112" s="42">
        <v>10.1</v>
      </c>
      <c r="D112" s="43">
        <v>-1.93606218E-6</v>
      </c>
      <c r="E112" s="43">
        <v>-1.0953862E-10</v>
      </c>
      <c r="F112" s="42">
        <v>1545.3000199999999</v>
      </c>
      <c r="G112" s="43">
        <v>-9.8170130300000008E-15</v>
      </c>
      <c r="H112" s="43">
        <v>-8.2148343799999997E-14</v>
      </c>
      <c r="I112" s="42">
        <v>3.7778922600000001E-2</v>
      </c>
    </row>
    <row r="113" spans="1:9" x14ac:dyDescent="0.2">
      <c r="A113" s="42" t="s">
        <v>44</v>
      </c>
      <c r="B113" s="42" t="s">
        <v>46</v>
      </c>
      <c r="C113" s="42">
        <v>10.199999999999999</v>
      </c>
      <c r="D113" s="43">
        <v>-1.9768236499999999E-6</v>
      </c>
      <c r="E113" s="43">
        <v>-1.10917787E-10</v>
      </c>
      <c r="F113" s="42">
        <v>1560.6000200000001</v>
      </c>
      <c r="G113" s="43">
        <v>-7.0004413100000004E-15</v>
      </c>
      <c r="H113" s="43">
        <v>-8.1793851100000002E-14</v>
      </c>
      <c r="I113" s="42">
        <v>3.7778922600000001E-2</v>
      </c>
    </row>
    <row r="114" spans="1:9" x14ac:dyDescent="0.2">
      <c r="A114" s="42" t="s">
        <v>44</v>
      </c>
      <c r="B114" s="42" t="s">
        <v>46</v>
      </c>
      <c r="C114" s="42">
        <v>10.3</v>
      </c>
      <c r="D114" s="43">
        <v>-2.0180030800000002E-6</v>
      </c>
      <c r="E114" s="43">
        <v>-1.12292599E-10</v>
      </c>
      <c r="F114" s="42">
        <v>1575.90002</v>
      </c>
      <c r="G114" s="43">
        <v>-4.1907807199999997E-15</v>
      </c>
      <c r="H114" s="43">
        <v>-8.1421871400000006E-14</v>
      </c>
      <c r="I114" s="42">
        <v>3.7778922600000001E-2</v>
      </c>
    </row>
    <row r="115" spans="1:9" x14ac:dyDescent="0.2">
      <c r="A115" s="42" t="s">
        <v>44</v>
      </c>
      <c r="B115" s="42" t="s">
        <v>46</v>
      </c>
      <c r="C115" s="42">
        <v>10.4</v>
      </c>
      <c r="D115" s="43">
        <v>-2.0595994599999999E-6</v>
      </c>
      <c r="E115" s="43">
        <v>-1.13662793E-10</v>
      </c>
      <c r="F115" s="42">
        <v>1591.20002</v>
      </c>
      <c r="G115" s="43">
        <v>-1.3879244000000001E-15</v>
      </c>
      <c r="H115" s="43">
        <v>-8.1032606100000004E-14</v>
      </c>
      <c r="I115" s="42">
        <v>3.7778922600000001E-2</v>
      </c>
    </row>
    <row r="116" spans="1:9" x14ac:dyDescent="0.2">
      <c r="A116" s="42" t="s">
        <v>44</v>
      </c>
      <c r="B116" s="42" t="s">
        <v>46</v>
      </c>
      <c r="C116" s="42">
        <v>10.5</v>
      </c>
      <c r="D116" s="43">
        <v>-2.10161175E-6</v>
      </c>
      <c r="E116" s="43">
        <v>-1.15028109E-10</v>
      </c>
      <c r="F116" s="42">
        <v>1606.5000199999999</v>
      </c>
      <c r="G116" s="43">
        <v>1.4081713399999999E-15</v>
      </c>
      <c r="H116" s="43">
        <v>-8.0626253100000002E-14</v>
      </c>
      <c r="I116" s="42">
        <v>3.7778922600000001E-2</v>
      </c>
    </row>
    <row r="117" spans="1:9" x14ac:dyDescent="0.2">
      <c r="A117" s="42" t="s">
        <v>44</v>
      </c>
      <c r="B117" s="42" t="s">
        <v>46</v>
      </c>
      <c r="C117" s="42">
        <v>10.6</v>
      </c>
      <c r="D117" s="43">
        <v>-2.1440388999999998E-6</v>
      </c>
      <c r="E117" s="43">
        <v>-1.16388286E-10</v>
      </c>
      <c r="F117" s="42">
        <v>1621.8000199999999</v>
      </c>
      <c r="G117" s="43">
        <v>4.1975188099999998E-15</v>
      </c>
      <c r="H117" s="43">
        <v>-8.0202996699999995E-14</v>
      </c>
      <c r="I117" s="42">
        <v>3.7778922600000001E-2</v>
      </c>
    </row>
    <row r="118" spans="1:9" x14ac:dyDescent="0.2">
      <c r="A118" s="42" t="s">
        <v>44</v>
      </c>
      <c r="B118" s="42" t="s">
        <v>46</v>
      </c>
      <c r="C118" s="42">
        <v>10.7</v>
      </c>
      <c r="D118" s="43">
        <v>-2.1868799000000001E-6</v>
      </c>
      <c r="E118" s="43">
        <v>-1.1774306400000001E-10</v>
      </c>
      <c r="F118" s="42">
        <v>1637.1000200000001</v>
      </c>
      <c r="G118" s="43">
        <v>6.98009119E-15</v>
      </c>
      <c r="H118" s="43">
        <v>-7.9763001300000005E-14</v>
      </c>
      <c r="I118" s="42">
        <v>3.7778922600000001E-2</v>
      </c>
    </row>
    <row r="119" spans="1:9" x14ac:dyDescent="0.2">
      <c r="A119" s="42" t="s">
        <v>44</v>
      </c>
      <c r="B119" s="42" t="s">
        <v>46</v>
      </c>
      <c r="C119" s="42">
        <v>10.8</v>
      </c>
      <c r="D119" s="43">
        <v>-2.2301336999999999E-6</v>
      </c>
      <c r="E119" s="43">
        <v>-1.19092183E-10</v>
      </c>
      <c r="F119" s="42">
        <v>1652.40002</v>
      </c>
      <c r="G119" s="43">
        <v>9.7558470300000007E-15</v>
      </c>
      <c r="H119" s="43">
        <v>-7.9306411300000004E-14</v>
      </c>
      <c r="I119" s="42">
        <v>3.7778922600000001E-2</v>
      </c>
    </row>
    <row r="120" spans="1:9" x14ac:dyDescent="0.2">
      <c r="A120" s="42" t="s">
        <v>44</v>
      </c>
      <c r="B120" s="42" t="s">
        <v>46</v>
      </c>
      <c r="C120" s="42">
        <v>10.9</v>
      </c>
      <c r="D120" s="43">
        <v>-2.2737992899999999E-6</v>
      </c>
      <c r="E120" s="43">
        <v>-1.2043538499999999E-10</v>
      </c>
      <c r="F120" s="42">
        <v>1667.70002</v>
      </c>
      <c r="G120" s="43">
        <v>1.25247244E-14</v>
      </c>
      <c r="H120" s="43">
        <v>-7.8833347999999994E-14</v>
      </c>
      <c r="I120" s="42">
        <v>3.7778922600000001E-2</v>
      </c>
    </row>
    <row r="121" spans="1:9" x14ac:dyDescent="0.2">
      <c r="A121" s="42" t="s">
        <v>44</v>
      </c>
      <c r="B121" s="42" t="s">
        <v>46</v>
      </c>
      <c r="C121" s="42">
        <v>11</v>
      </c>
      <c r="D121" s="43">
        <v>-2.3178756199999999E-6</v>
      </c>
      <c r="E121" s="43">
        <v>-1.2177241200000001E-10</v>
      </c>
      <c r="F121" s="42">
        <v>1683.0000199999999</v>
      </c>
      <c r="G121" s="43">
        <v>1.52866565E-14</v>
      </c>
      <c r="H121" s="43">
        <v>-7.8343914600000006E-14</v>
      </c>
      <c r="I121" s="42">
        <v>3.7778922600000001E-2</v>
      </c>
    </row>
    <row r="122" spans="1:9" x14ac:dyDescent="0.2">
      <c r="A122" s="42" t="s">
        <v>44</v>
      </c>
      <c r="B122" s="42" t="s">
        <v>46</v>
      </c>
      <c r="C122" s="42">
        <v>11.1</v>
      </c>
      <c r="D122" s="43">
        <v>-2.3623616799999999E-6</v>
      </c>
      <c r="E122" s="43">
        <v>-1.23103008E-10</v>
      </c>
      <c r="F122" s="42">
        <v>1698.3000199999999</v>
      </c>
      <c r="G122" s="43">
        <v>1.80415678E-14</v>
      </c>
      <c r="H122" s="43">
        <v>-7.7838189100000001E-14</v>
      </c>
      <c r="I122" s="42">
        <v>3.7778922600000001E-2</v>
      </c>
    </row>
    <row r="123" spans="1:9" x14ac:dyDescent="0.2">
      <c r="A123" s="42" t="s">
        <v>44</v>
      </c>
      <c r="B123" s="42" t="s">
        <v>46</v>
      </c>
      <c r="C123" s="42">
        <v>11.2</v>
      </c>
      <c r="D123" s="43">
        <v>-2.4072564400000002E-6</v>
      </c>
      <c r="E123" s="43">
        <v>-1.2442691600000001E-10</v>
      </c>
      <c r="F123" s="42">
        <v>1713.6000200000001</v>
      </c>
      <c r="G123" s="43">
        <v>2.0789387299999999E-14</v>
      </c>
      <c r="H123" s="43">
        <v>-7.73162412E-14</v>
      </c>
      <c r="I123" s="42">
        <v>3.7778922600000001E-2</v>
      </c>
    </row>
    <row r="124" spans="1:9" x14ac:dyDescent="0.2">
      <c r="A124" s="42" t="s">
        <v>44</v>
      </c>
      <c r="B124" s="42" t="s">
        <v>46</v>
      </c>
      <c r="C124" s="42">
        <v>11.3</v>
      </c>
      <c r="D124" s="43">
        <v>-2.4525588799999999E-6</v>
      </c>
      <c r="E124" s="43">
        <v>-1.2574388100000001E-10</v>
      </c>
      <c r="F124" s="42">
        <v>1728.90002</v>
      </c>
      <c r="G124" s="43">
        <v>2.35300463E-14</v>
      </c>
      <c r="H124" s="43">
        <v>-7.6778123199999999E-14</v>
      </c>
      <c r="I124" s="42">
        <v>3.7778922600000001E-2</v>
      </c>
    </row>
    <row r="125" spans="1:9" x14ac:dyDescent="0.2">
      <c r="A125" s="42" t="s">
        <v>44</v>
      </c>
      <c r="B125" s="42" t="s">
        <v>46</v>
      </c>
      <c r="C125" s="42">
        <v>11.4</v>
      </c>
      <c r="D125" s="43">
        <v>-2.4982679699999999E-6</v>
      </c>
      <c r="E125" s="43">
        <v>-1.27053648E-10</v>
      </c>
      <c r="F125" s="42">
        <v>1744.20002</v>
      </c>
      <c r="G125" s="43">
        <v>2.6263481900000001E-14</v>
      </c>
      <c r="H125" s="43">
        <v>-7.6223874399999999E-14</v>
      </c>
      <c r="I125" s="42">
        <v>3.7778922600000001E-2</v>
      </c>
    </row>
    <row r="126" spans="1:9" x14ac:dyDescent="0.2">
      <c r="A126" s="42" t="s">
        <v>44</v>
      </c>
      <c r="B126" s="42" t="s">
        <v>46</v>
      </c>
      <c r="C126" s="42">
        <v>11.5</v>
      </c>
      <c r="D126" s="43">
        <v>-2.5443827000000001E-6</v>
      </c>
      <c r="E126" s="43">
        <v>-1.2835596400000001E-10</v>
      </c>
      <c r="F126" s="42">
        <v>1759.5000199999999</v>
      </c>
      <c r="G126" s="43">
        <v>2.8989640300000003E-14</v>
      </c>
      <c r="H126" s="43">
        <v>-7.5653522900000005E-14</v>
      </c>
      <c r="I126" s="42">
        <v>3.7778922600000001E-2</v>
      </c>
    </row>
    <row r="127" spans="1:9" x14ac:dyDescent="0.2">
      <c r="A127" s="42" t="s">
        <v>44</v>
      </c>
      <c r="B127" s="42" t="s">
        <v>46</v>
      </c>
      <c r="C127" s="42">
        <v>11.6</v>
      </c>
      <c r="D127" s="43">
        <v>-2.5909020399999998E-6</v>
      </c>
      <c r="E127" s="43">
        <v>-1.2965057600000001E-10</v>
      </c>
      <c r="F127" s="42">
        <v>1774.8000199999999</v>
      </c>
      <c r="G127" s="43">
        <v>3.1708475699999998E-14</v>
      </c>
      <c r="H127" s="43">
        <v>-7.5067090600000002E-14</v>
      </c>
      <c r="I127" s="42">
        <v>3.7778922600000001E-2</v>
      </c>
    </row>
    <row r="128" spans="1:9" x14ac:dyDescent="0.2">
      <c r="A128" s="42" t="s">
        <v>44</v>
      </c>
      <c r="B128" s="42" t="s">
        <v>46</v>
      </c>
      <c r="C128" s="42">
        <v>11.7</v>
      </c>
      <c r="D128" s="43">
        <v>-2.6378249700000001E-6</v>
      </c>
      <c r="E128" s="43">
        <v>-1.30937231E-10</v>
      </c>
      <c r="F128" s="42">
        <v>1790.1000200000001</v>
      </c>
      <c r="G128" s="43">
        <v>3.4419957299999998E-14</v>
      </c>
      <c r="H128" s="43">
        <v>-7.4464590300000002E-14</v>
      </c>
      <c r="I128" s="42">
        <v>3.7778922700000002E-2</v>
      </c>
    </row>
    <row r="129" spans="1:9" x14ac:dyDescent="0.2">
      <c r="A129" s="42" t="s">
        <v>44</v>
      </c>
      <c r="B129" s="42" t="s">
        <v>46</v>
      </c>
      <c r="C129" s="42">
        <v>11.8</v>
      </c>
      <c r="D129" s="43">
        <v>-2.6851505000000002E-6</v>
      </c>
      <c r="E129" s="43">
        <v>-1.32215679E-10</v>
      </c>
      <c r="F129" s="42">
        <v>1805.40002</v>
      </c>
      <c r="G129" s="43">
        <v>3.7124064399999998E-14</v>
      </c>
      <c r="H129" s="43">
        <v>-7.3846033099999994E-14</v>
      </c>
      <c r="I129" s="42">
        <v>3.7778922700000002E-2</v>
      </c>
    </row>
    <row r="130" spans="1:9" x14ac:dyDescent="0.2">
      <c r="A130" s="42" t="s">
        <v>44</v>
      </c>
      <c r="B130" s="42" t="s">
        <v>46</v>
      </c>
      <c r="C130" s="42">
        <v>11.9</v>
      </c>
      <c r="D130" s="43">
        <v>-2.7328775899999999E-6</v>
      </c>
      <c r="E130" s="43">
        <v>-1.33485668E-10</v>
      </c>
      <c r="F130" s="42">
        <v>1820.70002</v>
      </c>
      <c r="G130" s="43">
        <v>3.9820790100000001E-14</v>
      </c>
      <c r="H130" s="43">
        <v>-7.3211428699999996E-14</v>
      </c>
      <c r="I130" s="42">
        <v>3.7778922700000002E-2</v>
      </c>
    </row>
    <row r="131" spans="1:9" x14ac:dyDescent="0.2">
      <c r="A131" s="42" t="s">
        <v>44</v>
      </c>
      <c r="B131" s="42" t="s">
        <v>46</v>
      </c>
      <c r="C131" s="42">
        <v>12</v>
      </c>
      <c r="D131" s="43">
        <v>-2.7810052499999999E-6</v>
      </c>
      <c r="E131" s="43">
        <v>-1.3474695000000001E-10</v>
      </c>
      <c r="F131" s="42">
        <v>1836.0000199999999</v>
      </c>
      <c r="G131" s="43">
        <v>4.2510135099999998E-14</v>
      </c>
      <c r="H131" s="43">
        <v>-7.2560789600000005E-14</v>
      </c>
      <c r="I131" s="42">
        <v>3.7778922700000002E-2</v>
      </c>
    </row>
    <row r="132" spans="1:9" x14ac:dyDescent="0.2">
      <c r="A132" s="42" t="s">
        <v>44</v>
      </c>
      <c r="B132" s="42" t="s">
        <v>46</v>
      </c>
      <c r="C132" s="42">
        <v>12.1</v>
      </c>
      <c r="D132" s="43">
        <v>-2.8295324499999999E-6</v>
      </c>
      <c r="E132" s="43">
        <v>-1.35999274E-10</v>
      </c>
      <c r="F132" s="42">
        <v>1851.3000199999999</v>
      </c>
      <c r="G132" s="43">
        <v>4.5192110700000003E-14</v>
      </c>
      <c r="H132" s="43">
        <v>-7.1894130099999995E-14</v>
      </c>
      <c r="I132" s="42">
        <v>3.7778922700000002E-2</v>
      </c>
    </row>
    <row r="133" spans="1:9" x14ac:dyDescent="0.2">
      <c r="A133" s="42" t="s">
        <v>44</v>
      </c>
      <c r="B133" s="42" t="s">
        <v>46</v>
      </c>
      <c r="C133" s="42">
        <v>12.2</v>
      </c>
      <c r="D133" s="43">
        <v>-2.8784582099999999E-6</v>
      </c>
      <c r="E133" s="43">
        <v>-1.3724239299999999E-10</v>
      </c>
      <c r="F133" s="42">
        <v>1866.6000200000001</v>
      </c>
      <c r="G133" s="43">
        <v>4.78667331E-14</v>
      </c>
      <c r="H133" s="43">
        <v>-7.1211468299999998E-14</v>
      </c>
      <c r="I133" s="42">
        <v>3.7778922700000002E-2</v>
      </c>
    </row>
    <row r="134" spans="1:9" x14ac:dyDescent="0.2">
      <c r="A134" s="42" t="s">
        <v>44</v>
      </c>
      <c r="B134" s="42" t="s">
        <v>46</v>
      </c>
      <c r="C134" s="42">
        <v>12.3</v>
      </c>
      <c r="D134" s="43">
        <v>-2.9277815E-6</v>
      </c>
      <c r="E134" s="43">
        <v>-1.3847605800000001E-10</v>
      </c>
      <c r="F134" s="42">
        <v>1881.90002</v>
      </c>
      <c r="G134" s="43">
        <v>5.0534027299999998E-14</v>
      </c>
      <c r="H134" s="43">
        <v>-7.0512826400000003E-14</v>
      </c>
      <c r="I134" s="42">
        <v>3.7778922700000002E-2</v>
      </c>
    </row>
    <row r="135" spans="1:9" x14ac:dyDescent="0.2">
      <c r="A135" s="42" t="s">
        <v>44</v>
      </c>
      <c r="B135" s="42" t="s">
        <v>46</v>
      </c>
      <c r="C135" s="42">
        <v>12.4</v>
      </c>
      <c r="D135" s="43">
        <v>-2.9775013400000001E-6</v>
      </c>
      <c r="E135" s="43">
        <v>-1.3970002299999999E-10</v>
      </c>
      <c r="F135" s="42">
        <v>1897.20002</v>
      </c>
      <c r="G135" s="43">
        <v>5.3194019200000001E-14</v>
      </c>
      <c r="H135" s="43">
        <v>-6.9798229099999997E-14</v>
      </c>
      <c r="I135" s="42">
        <v>3.7778922700000002E-2</v>
      </c>
    </row>
    <row r="136" spans="1:9" x14ac:dyDescent="0.2">
      <c r="A136" s="42" t="s">
        <v>44</v>
      </c>
      <c r="B136" s="42" t="s">
        <v>46</v>
      </c>
      <c r="C136" s="42">
        <v>12.5</v>
      </c>
      <c r="D136" s="43">
        <v>-3.0276167099999999E-6</v>
      </c>
      <c r="E136" s="43">
        <v>-1.4091404100000001E-10</v>
      </c>
      <c r="F136" s="42">
        <v>1912.5000199999999</v>
      </c>
      <c r="G136" s="43">
        <v>5.58467385E-14</v>
      </c>
      <c r="H136" s="43">
        <v>-6.9067705599999999E-14</v>
      </c>
      <c r="I136" s="42">
        <v>3.7778922700000002E-2</v>
      </c>
    </row>
    <row r="137" spans="1:9" x14ac:dyDescent="0.2">
      <c r="A137" s="42" t="s">
        <v>44</v>
      </c>
      <c r="B137" s="42" t="s">
        <v>46</v>
      </c>
      <c r="C137" s="42">
        <v>12.6</v>
      </c>
      <c r="D137" s="43">
        <v>-3.0781266199999998E-6</v>
      </c>
      <c r="E137" s="43">
        <v>-1.42117865E-10</v>
      </c>
      <c r="F137" s="42">
        <v>1927.8000199999999</v>
      </c>
      <c r="G137" s="43">
        <v>5.84922173E-14</v>
      </c>
      <c r="H137" s="43">
        <v>-6.8321288899999998E-14</v>
      </c>
      <c r="I137" s="42">
        <v>3.7778922700000002E-2</v>
      </c>
    </row>
    <row r="138" spans="1:9" x14ac:dyDescent="0.2">
      <c r="A138" s="42" t="s">
        <v>44</v>
      </c>
      <c r="B138" s="42" t="s">
        <v>46</v>
      </c>
      <c r="C138" s="42">
        <v>12.7</v>
      </c>
      <c r="D138" s="43">
        <v>-3.1290300799999999E-6</v>
      </c>
      <c r="E138" s="43">
        <v>-1.4331125199999999E-10</v>
      </c>
      <c r="F138" s="42">
        <v>1943.1000200000001</v>
      </c>
      <c r="G138" s="43">
        <v>6.1130488499999998E-14</v>
      </c>
      <c r="H138" s="43">
        <v>-6.7559015799999999E-14</v>
      </c>
      <c r="I138" s="42">
        <v>3.7778922700000002E-2</v>
      </c>
    </row>
    <row r="139" spans="1:9" x14ac:dyDescent="0.2">
      <c r="A139" s="42" t="s">
        <v>44</v>
      </c>
      <c r="B139" s="42" t="s">
        <v>46</v>
      </c>
      <c r="C139" s="42">
        <v>12.8</v>
      </c>
      <c r="D139" s="43">
        <v>-3.1803260899999998E-6</v>
      </c>
      <c r="E139" s="43">
        <v>-1.44493955E-10</v>
      </c>
      <c r="F139" s="42">
        <v>1958.40002</v>
      </c>
      <c r="G139" s="43">
        <v>6.3761584800000003E-14</v>
      </c>
      <c r="H139" s="43">
        <v>-6.6780925899999995E-14</v>
      </c>
      <c r="I139" s="42">
        <v>3.7778922700000002E-2</v>
      </c>
    </row>
    <row r="140" spans="1:9" x14ac:dyDescent="0.2">
      <c r="A140" s="42" t="s">
        <v>44</v>
      </c>
      <c r="B140" s="42" t="s">
        <v>46</v>
      </c>
      <c r="C140" s="42">
        <v>12.9</v>
      </c>
      <c r="D140" s="43">
        <v>-3.2320136600000001E-6</v>
      </c>
      <c r="E140" s="43">
        <v>-1.4566573199999999E-10</v>
      </c>
      <c r="F140" s="42">
        <v>1973.70002</v>
      </c>
      <c r="G140" s="43">
        <v>6.6385538400000003E-14</v>
      </c>
      <c r="H140" s="43">
        <v>-6.5987062599999997E-14</v>
      </c>
      <c r="I140" s="42">
        <v>3.7778922700000002E-2</v>
      </c>
    </row>
    <row r="141" spans="1:9" x14ac:dyDescent="0.2">
      <c r="A141" s="42" t="s">
        <v>44</v>
      </c>
      <c r="B141" s="42" t="s">
        <v>46</v>
      </c>
      <c r="C141" s="42">
        <v>13</v>
      </c>
      <c r="D141" s="43">
        <v>-3.2840917999999999E-6</v>
      </c>
      <c r="E141" s="43">
        <v>-1.4682633799999999E-10</v>
      </c>
      <c r="F141" s="42">
        <v>1989.0000199999999</v>
      </c>
      <c r="G141" s="43">
        <v>6.9002379699999994E-14</v>
      </c>
      <c r="H141" s="43">
        <v>-6.5177471700000004E-14</v>
      </c>
      <c r="I141" s="42">
        <v>3.7778922700000002E-2</v>
      </c>
    </row>
    <row r="142" spans="1:9" x14ac:dyDescent="0.2">
      <c r="A142" s="42" t="s">
        <v>44</v>
      </c>
      <c r="B142" s="42" t="s">
        <v>46</v>
      </c>
      <c r="C142" s="42">
        <v>13.1</v>
      </c>
      <c r="D142" s="43">
        <v>-3.3365595200000001E-6</v>
      </c>
      <c r="E142" s="43">
        <v>-1.47975532E-10</v>
      </c>
      <c r="F142" s="42">
        <v>2004.3000300000001</v>
      </c>
      <c r="G142" s="43">
        <v>7.1612136900000001E-14</v>
      </c>
      <c r="H142" s="43">
        <v>-6.4352200400000006E-14</v>
      </c>
      <c r="I142" s="42">
        <v>3.7778922700000002E-2</v>
      </c>
    </row>
    <row r="143" spans="1:9" x14ac:dyDescent="0.2">
      <c r="A143" s="42" t="s">
        <v>44</v>
      </c>
      <c r="B143" s="42" t="s">
        <v>46</v>
      </c>
      <c r="C143" s="42">
        <v>13.2</v>
      </c>
      <c r="D143" s="43">
        <v>-3.38941584E-6</v>
      </c>
      <c r="E143" s="43">
        <v>-1.4911307100000001E-10</v>
      </c>
      <c r="F143" s="42">
        <v>2019.6000300000001</v>
      </c>
      <c r="G143" s="43">
        <v>7.4214835899999997E-14</v>
      </c>
      <c r="H143" s="43">
        <v>-6.3511297099999996E-14</v>
      </c>
      <c r="I143" s="42">
        <v>3.7778922700000002E-2</v>
      </c>
    </row>
    <row r="144" spans="1:9" x14ac:dyDescent="0.2">
      <c r="A144" s="42" t="s">
        <v>44</v>
      </c>
      <c r="B144" s="42" t="s">
        <v>46</v>
      </c>
      <c r="C144" s="42">
        <v>13.3</v>
      </c>
      <c r="D144" s="43">
        <v>-3.4426597700000001E-6</v>
      </c>
      <c r="E144" s="43">
        <v>-1.50238715E-10</v>
      </c>
      <c r="F144" s="42">
        <v>2034.90003</v>
      </c>
      <c r="G144" s="43">
        <v>7.6810500400000001E-14</v>
      </c>
      <c r="H144" s="43">
        <v>-6.2654810299999999E-14</v>
      </c>
      <c r="I144" s="42">
        <v>3.7778922700000002E-2</v>
      </c>
    </row>
    <row r="145" spans="1:9" x14ac:dyDescent="0.2">
      <c r="A145" s="42" t="s">
        <v>44</v>
      </c>
      <c r="B145" s="42" t="s">
        <v>46</v>
      </c>
      <c r="C145" s="42">
        <v>13.4</v>
      </c>
      <c r="D145" s="43">
        <v>-3.49629034E-6</v>
      </c>
      <c r="E145" s="43">
        <v>-1.5135222100000001E-10</v>
      </c>
      <c r="F145" s="42">
        <v>2050.20003</v>
      </c>
      <c r="G145" s="43">
        <v>7.9399151899999999E-14</v>
      </c>
      <c r="H145" s="43">
        <v>-6.1782789200000006E-14</v>
      </c>
      <c r="I145" s="42">
        <v>3.7778922700000002E-2</v>
      </c>
    </row>
    <row r="146" spans="1:9" x14ac:dyDescent="0.2">
      <c r="A146" s="42" t="s">
        <v>44</v>
      </c>
      <c r="B146" s="42" t="s">
        <v>46</v>
      </c>
      <c r="C146" s="42">
        <v>13.5</v>
      </c>
      <c r="D146" s="43">
        <v>-3.55030657E-6</v>
      </c>
      <c r="E146" s="43">
        <v>-1.52453352E-10</v>
      </c>
      <c r="F146" s="42">
        <v>2065.5000300000002</v>
      </c>
      <c r="G146" s="43">
        <v>8.1980809600000001E-14</v>
      </c>
      <c r="H146" s="43">
        <v>-6.0895282499999999E-14</v>
      </c>
      <c r="I146" s="42">
        <v>3.7778922700000002E-2</v>
      </c>
    </row>
    <row r="147" spans="1:9" x14ac:dyDescent="0.2">
      <c r="A147" s="42" t="s">
        <v>44</v>
      </c>
      <c r="B147" s="42" t="s">
        <v>46</v>
      </c>
      <c r="C147" s="42">
        <v>13.6</v>
      </c>
      <c r="D147" s="43">
        <v>-3.60470748E-6</v>
      </c>
      <c r="E147" s="43">
        <v>-1.53541866E-10</v>
      </c>
      <c r="F147" s="42">
        <v>2080.8000299999999</v>
      </c>
      <c r="G147" s="43">
        <v>8.4555491500000002E-14</v>
      </c>
      <c r="H147" s="43">
        <v>-5.9992338499999997E-14</v>
      </c>
      <c r="I147" s="42">
        <v>3.7778922700000002E-2</v>
      </c>
    </row>
    <row r="148" spans="1:9" x14ac:dyDescent="0.2">
      <c r="A148" s="42" t="s">
        <v>44</v>
      </c>
      <c r="B148" s="42" t="s">
        <v>46</v>
      </c>
      <c r="C148" s="42">
        <v>13.7</v>
      </c>
      <c r="D148" s="43">
        <v>-3.6594920900000002E-6</v>
      </c>
      <c r="E148" s="43">
        <v>-1.5461752499999999E-10</v>
      </c>
      <c r="F148" s="42">
        <v>2096.1000300000001</v>
      </c>
      <c r="G148" s="43">
        <v>8.7123214199999994E-14</v>
      </c>
      <c r="H148" s="43">
        <v>-5.9074004900000003E-14</v>
      </c>
      <c r="I148" s="42">
        <v>3.7778922700000002E-2</v>
      </c>
    </row>
    <row r="149" spans="1:9" x14ac:dyDescent="0.2">
      <c r="A149" s="42" t="s">
        <v>44</v>
      </c>
      <c r="B149" s="42" t="s">
        <v>46</v>
      </c>
      <c r="C149" s="42">
        <v>13.8</v>
      </c>
      <c r="D149" s="43">
        <v>-3.7146594499999998E-6</v>
      </c>
      <c r="E149" s="43">
        <v>-1.5568009100000001E-10</v>
      </c>
      <c r="F149" s="42">
        <v>2111.4000299999998</v>
      </c>
      <c r="G149" s="43">
        <v>8.9683992800000003E-14</v>
      </c>
      <c r="H149" s="43">
        <v>-5.8140328799999996E-14</v>
      </c>
      <c r="I149" s="42">
        <v>3.7778922700000002E-2</v>
      </c>
    </row>
    <row r="150" spans="1:9" x14ac:dyDescent="0.2">
      <c r="A150" s="42" t="s">
        <v>44</v>
      </c>
      <c r="B150" s="42" t="s">
        <v>46</v>
      </c>
      <c r="C150" s="42">
        <v>13.9</v>
      </c>
      <c r="D150" s="43">
        <v>-3.7702085699999999E-6</v>
      </c>
      <c r="E150" s="43">
        <v>-1.56729326E-10</v>
      </c>
      <c r="F150" s="42">
        <v>2126.70003</v>
      </c>
      <c r="G150" s="43">
        <v>9.2237841399999997E-14</v>
      </c>
      <c r="H150" s="43">
        <v>-5.7191355900000006E-14</v>
      </c>
      <c r="I150" s="42">
        <v>3.7778922800000003E-2</v>
      </c>
    </row>
    <row r="151" spans="1:9" x14ac:dyDescent="0.2">
      <c r="A151" s="42" t="s">
        <v>44</v>
      </c>
      <c r="B151" s="42" t="s">
        <v>46</v>
      </c>
      <c r="C151" s="42">
        <v>14</v>
      </c>
      <c r="D151" s="43">
        <v>-3.8261384900000002E-6</v>
      </c>
      <c r="E151" s="43">
        <v>-1.57764995E-10</v>
      </c>
      <c r="F151" s="42">
        <v>2142.0000300000002</v>
      </c>
      <c r="G151" s="43">
        <v>9.47847736E-14</v>
      </c>
      <c r="H151" s="43">
        <v>-5.6227131600000003E-14</v>
      </c>
      <c r="I151" s="42">
        <v>3.7778922800000003E-2</v>
      </c>
    </row>
    <row r="152" spans="1:9" x14ac:dyDescent="0.2">
      <c r="A152" s="42" t="s">
        <v>44</v>
      </c>
      <c r="B152" s="42" t="s">
        <v>46</v>
      </c>
      <c r="C152" s="42">
        <v>14.1</v>
      </c>
      <c r="D152" s="43">
        <v>-3.88244824E-6</v>
      </c>
      <c r="E152" s="43">
        <v>-1.58786859E-10</v>
      </c>
      <c r="F152" s="42">
        <v>2157.3000299999999</v>
      </c>
      <c r="G152" s="43">
        <v>9.7324802300000005E-14</v>
      </c>
      <c r="H152" s="43">
        <v>-5.5247699499999999E-14</v>
      </c>
      <c r="I152" s="42">
        <v>3.7778922800000003E-2</v>
      </c>
    </row>
    <row r="153" spans="1:9" x14ac:dyDescent="0.2">
      <c r="A153" s="42" t="s">
        <v>44</v>
      </c>
      <c r="B153" s="42" t="s">
        <v>46</v>
      </c>
      <c r="C153" s="42">
        <v>14.2</v>
      </c>
      <c r="D153" s="43">
        <v>-3.9391368700000002E-6</v>
      </c>
      <c r="E153" s="43">
        <v>-1.5979468500000001E-10</v>
      </c>
      <c r="F153" s="42">
        <v>2172.6000300000001</v>
      </c>
      <c r="G153" s="43">
        <v>9.9857940299999998E-14</v>
      </c>
      <c r="H153" s="43">
        <v>-5.4253102900000002E-14</v>
      </c>
      <c r="I153" s="42">
        <v>3.7778922800000003E-2</v>
      </c>
    </row>
    <row r="154" spans="1:9" x14ac:dyDescent="0.2">
      <c r="A154" s="42" t="s">
        <v>44</v>
      </c>
      <c r="B154" s="42" t="s">
        <v>46</v>
      </c>
      <c r="C154" s="42">
        <v>14.3</v>
      </c>
      <c r="D154" s="43">
        <v>-3.9962034200000001E-6</v>
      </c>
      <c r="E154" s="43">
        <v>-1.60788237E-10</v>
      </c>
      <c r="F154" s="42">
        <v>2187.9000299999998</v>
      </c>
      <c r="G154" s="43">
        <v>1.023842E-13</v>
      </c>
      <c r="H154" s="43">
        <v>-5.3243383700000002E-14</v>
      </c>
      <c r="I154" s="42">
        <v>3.7778922800000003E-2</v>
      </c>
    </row>
    <row r="155" spans="1:9" x14ac:dyDescent="0.2">
      <c r="A155" s="42" t="s">
        <v>44</v>
      </c>
      <c r="B155" s="42" t="s">
        <v>46</v>
      </c>
      <c r="C155" s="42">
        <v>14.4</v>
      </c>
      <c r="D155" s="43">
        <v>-4.0536469200000004E-6</v>
      </c>
      <c r="E155" s="43">
        <v>-1.61767281E-10</v>
      </c>
      <c r="F155" s="42">
        <v>2203.20003</v>
      </c>
      <c r="G155" s="43">
        <v>1.04903596E-13</v>
      </c>
      <c r="H155" s="43">
        <v>-5.2218583300000003E-14</v>
      </c>
      <c r="I155" s="42">
        <v>3.7778922800000003E-2</v>
      </c>
    </row>
    <row r="156" spans="1:9" x14ac:dyDescent="0.2">
      <c r="A156" s="42" t="s">
        <v>44</v>
      </c>
      <c r="B156" s="42" t="s">
        <v>46</v>
      </c>
      <c r="C156" s="42">
        <v>14.5</v>
      </c>
      <c r="D156" s="43">
        <v>-4.1114664200000001E-6</v>
      </c>
      <c r="E156" s="43">
        <v>-1.62731584E-10</v>
      </c>
      <c r="F156" s="42">
        <v>2218.5000300000002</v>
      </c>
      <c r="G156" s="43">
        <v>1.0741614E-13</v>
      </c>
      <c r="H156" s="43">
        <v>-5.1178742800000002E-14</v>
      </c>
      <c r="I156" s="42">
        <v>3.7778922800000003E-2</v>
      </c>
    </row>
    <row r="157" spans="1:9" x14ac:dyDescent="0.2">
      <c r="A157" s="42" t="s">
        <v>44</v>
      </c>
      <c r="B157" s="42" t="s">
        <v>46</v>
      </c>
      <c r="C157" s="42">
        <v>14.6</v>
      </c>
      <c r="D157" s="43">
        <v>-4.1696609699999997E-6</v>
      </c>
      <c r="E157" s="43">
        <v>-1.6368091200000001E-10</v>
      </c>
      <c r="F157" s="42">
        <v>2233.8000299999999</v>
      </c>
      <c r="G157" s="43">
        <v>1.09921847E-13</v>
      </c>
      <c r="H157" s="43">
        <v>-5.0123902400000003E-14</v>
      </c>
      <c r="I157" s="42">
        <v>3.7778922800000003E-2</v>
      </c>
    </row>
    <row r="158" spans="1:9" x14ac:dyDescent="0.2">
      <c r="A158" s="42" t="s">
        <v>44</v>
      </c>
      <c r="B158" s="42" t="s">
        <v>46</v>
      </c>
      <c r="C158" s="42">
        <v>14.7</v>
      </c>
      <c r="D158" s="43">
        <v>-4.2282296199999999E-6</v>
      </c>
      <c r="E158" s="43">
        <v>-1.6461503299999999E-10</v>
      </c>
      <c r="F158" s="42">
        <v>2249.1000300000001</v>
      </c>
      <c r="G158" s="43">
        <v>1.12420732E-13</v>
      </c>
      <c r="H158" s="43">
        <v>-4.90541023E-14</v>
      </c>
      <c r="I158" s="42">
        <v>3.7778922800000003E-2</v>
      </c>
    </row>
    <row r="159" spans="1:9" x14ac:dyDescent="0.2">
      <c r="A159" s="42" t="s">
        <v>44</v>
      </c>
      <c r="B159" s="42" t="s">
        <v>46</v>
      </c>
      <c r="C159" s="42">
        <v>14.8</v>
      </c>
      <c r="D159" s="43">
        <v>-4.2871714200000003E-6</v>
      </c>
      <c r="E159" s="43">
        <v>-1.65533716E-10</v>
      </c>
      <c r="F159" s="42">
        <v>2264.4000299999998</v>
      </c>
      <c r="G159" s="43">
        <v>1.1491280800000001E-13</v>
      </c>
      <c r="H159" s="43">
        <v>-4.7969381800000001E-14</v>
      </c>
      <c r="I159" s="42">
        <v>3.7778922800000003E-2</v>
      </c>
    </row>
    <row r="160" spans="1:9" x14ac:dyDescent="0.2">
      <c r="A160" s="42" t="s">
        <v>44</v>
      </c>
      <c r="B160" s="42" t="s">
        <v>46</v>
      </c>
      <c r="C160" s="42">
        <v>14.9</v>
      </c>
      <c r="D160" s="43">
        <v>-4.3464854199999999E-6</v>
      </c>
      <c r="E160" s="43">
        <v>-1.6643673000000001E-10</v>
      </c>
      <c r="F160" s="42">
        <v>2279.70003</v>
      </c>
      <c r="G160" s="43">
        <v>1.17398092E-13</v>
      </c>
      <c r="H160" s="43">
        <v>-4.6869781099999998E-14</v>
      </c>
      <c r="I160" s="42">
        <v>3.7778922800000003E-2</v>
      </c>
    </row>
    <row r="161" spans="1:9" x14ac:dyDescent="0.2">
      <c r="A161" s="42" t="s">
        <v>44</v>
      </c>
      <c r="B161" s="42" t="s">
        <v>46</v>
      </c>
      <c r="C161" s="42">
        <v>15</v>
      </c>
      <c r="D161" s="43">
        <v>-4.4061706799999998E-6</v>
      </c>
      <c r="E161" s="43">
        <v>-1.6732384399999999E-10</v>
      </c>
      <c r="F161" s="42">
        <v>2295.0000300000002</v>
      </c>
      <c r="G161" s="43">
        <v>1.1987659800000001E-13</v>
      </c>
      <c r="H161" s="43">
        <v>-4.5755338999999999E-14</v>
      </c>
      <c r="I161" s="42">
        <v>3.7778922800000003E-2</v>
      </c>
    </row>
    <row r="162" spans="1:9" x14ac:dyDescent="0.2">
      <c r="A162" s="42" t="s">
        <v>44</v>
      </c>
      <c r="B162" s="42" t="s">
        <v>46</v>
      </c>
      <c r="C162" s="42">
        <v>15.1</v>
      </c>
      <c r="D162" s="43">
        <v>-4.4662262499999998E-6</v>
      </c>
      <c r="E162" s="43">
        <v>-1.6819482900000001E-10</v>
      </c>
      <c r="F162" s="42">
        <v>2310.3000299999999</v>
      </c>
      <c r="G162" s="43">
        <v>1.2234834300000001E-13</v>
      </c>
      <c r="H162" s="43">
        <v>-4.4626095700000001E-14</v>
      </c>
      <c r="I162" s="42">
        <v>3.7778922800000003E-2</v>
      </c>
    </row>
    <row r="163" spans="1:9" x14ac:dyDescent="0.2">
      <c r="A163" s="42" t="s">
        <v>44</v>
      </c>
      <c r="B163" s="42" t="s">
        <v>46</v>
      </c>
      <c r="C163" s="42">
        <v>15.2</v>
      </c>
      <c r="D163" s="43">
        <v>-4.52665121E-6</v>
      </c>
      <c r="E163" s="43">
        <v>-1.69049455E-10</v>
      </c>
      <c r="F163" s="42">
        <v>2325.6000300000001</v>
      </c>
      <c r="G163" s="43">
        <v>1.24813344E-13</v>
      </c>
      <c r="H163" s="43">
        <v>-4.3482089799999997E-14</v>
      </c>
      <c r="I163" s="42">
        <v>3.7778922800000003E-2</v>
      </c>
    </row>
    <row r="164" spans="1:9" x14ac:dyDescent="0.2">
      <c r="A164" s="42" t="s">
        <v>44</v>
      </c>
      <c r="B164" s="42" t="s">
        <v>46</v>
      </c>
      <c r="C164" s="42">
        <v>15.3</v>
      </c>
      <c r="D164" s="43">
        <v>-4.5874446100000002E-6</v>
      </c>
      <c r="E164" s="43">
        <v>-1.6988749400000001E-10</v>
      </c>
      <c r="F164" s="42">
        <v>2340.9000299999998</v>
      </c>
      <c r="G164" s="43">
        <v>1.27271617E-13</v>
      </c>
      <c r="H164" s="43">
        <v>-4.23233617E-14</v>
      </c>
      <c r="I164" s="42">
        <v>3.7778922800000003E-2</v>
      </c>
    </row>
    <row r="165" spans="1:9" x14ac:dyDescent="0.2">
      <c r="A165" s="42" t="s">
        <v>44</v>
      </c>
      <c r="B165" s="42" t="s">
        <v>46</v>
      </c>
      <c r="C165" s="42">
        <v>15.4</v>
      </c>
      <c r="D165" s="43">
        <v>-4.6486055099999997E-6</v>
      </c>
      <c r="E165" s="43">
        <v>-1.7070871799999999E-10</v>
      </c>
      <c r="F165" s="42">
        <v>2356.20003</v>
      </c>
      <c r="G165" s="43">
        <v>1.29723178E-13</v>
      </c>
      <c r="H165" s="43">
        <v>-4.1149950000000003E-14</v>
      </c>
      <c r="I165" s="42">
        <v>3.7778922800000003E-2</v>
      </c>
    </row>
    <row r="166" spans="1:9" x14ac:dyDescent="0.2">
      <c r="A166" s="42" t="s">
        <v>44</v>
      </c>
      <c r="B166" s="42" t="s">
        <v>46</v>
      </c>
      <c r="C166" s="42">
        <v>15.5</v>
      </c>
      <c r="D166" s="43">
        <v>-4.7101329899999996E-6</v>
      </c>
      <c r="E166" s="43">
        <v>-1.71512901E-10</v>
      </c>
      <c r="F166" s="42">
        <v>2371.5000399999999</v>
      </c>
      <c r="G166" s="43">
        <v>1.32168045E-13</v>
      </c>
      <c r="H166" s="43">
        <v>-3.9961894899999997E-14</v>
      </c>
      <c r="I166" s="42">
        <v>3.7778922800000003E-2</v>
      </c>
    </row>
    <row r="167" spans="1:9" x14ac:dyDescent="0.2">
      <c r="A167" s="42" t="s">
        <v>44</v>
      </c>
      <c r="B167" s="42" t="s">
        <v>46</v>
      </c>
      <c r="C167" s="42">
        <v>15.6</v>
      </c>
      <c r="D167" s="43">
        <v>-4.7720261100000003E-6</v>
      </c>
      <c r="E167" s="43">
        <v>-1.7229981499999999E-10</v>
      </c>
      <c r="F167" s="42">
        <v>2386.8000400000001</v>
      </c>
      <c r="G167" s="43">
        <v>1.34606235E-13</v>
      </c>
      <c r="H167" s="43">
        <v>-3.8759235600000002E-14</v>
      </c>
      <c r="I167" s="42">
        <v>3.7778922800000003E-2</v>
      </c>
    </row>
    <row r="168" spans="1:9" x14ac:dyDescent="0.2">
      <c r="A168" s="42" t="s">
        <v>44</v>
      </c>
      <c r="B168" s="42" t="s">
        <v>46</v>
      </c>
      <c r="C168" s="42">
        <v>15.7</v>
      </c>
      <c r="D168" s="43">
        <v>-4.83428395E-6</v>
      </c>
      <c r="E168" s="43">
        <v>-1.7306923399999999E-10</v>
      </c>
      <c r="F168" s="42">
        <v>2402.1000399999998</v>
      </c>
      <c r="G168" s="43">
        <v>1.3703776399999999E-13</v>
      </c>
      <c r="H168" s="43">
        <v>-3.7542012400000001E-14</v>
      </c>
      <c r="I168" s="42">
        <v>3.7778922800000003E-2</v>
      </c>
    </row>
    <row r="169" spans="1:9" x14ac:dyDescent="0.2">
      <c r="A169" s="42" t="s">
        <v>44</v>
      </c>
      <c r="B169" s="42" t="s">
        <v>46</v>
      </c>
      <c r="C169" s="42">
        <v>15.8</v>
      </c>
      <c r="D169" s="43">
        <v>-4.8969055899999998E-6</v>
      </c>
      <c r="E169" s="43">
        <v>-1.7382093299999999E-10</v>
      </c>
      <c r="F169" s="42">
        <v>2417.40004</v>
      </c>
      <c r="G169" s="43">
        <v>1.3946265000000001E-13</v>
      </c>
      <c r="H169" s="43">
        <v>-3.6310264699999998E-14</v>
      </c>
      <c r="I169" s="42">
        <v>3.7778922800000003E-2</v>
      </c>
    </row>
    <row r="170" spans="1:9" x14ac:dyDescent="0.2">
      <c r="A170" s="42" t="s">
        <v>44</v>
      </c>
      <c r="B170" s="42" t="s">
        <v>46</v>
      </c>
      <c r="C170" s="42">
        <v>15.9</v>
      </c>
      <c r="D170" s="43">
        <v>-4.9598900800000002E-6</v>
      </c>
      <c r="E170" s="43">
        <v>-1.7455468700000001E-10</v>
      </c>
      <c r="F170" s="42">
        <v>2432.7000400000002</v>
      </c>
      <c r="G170" s="43">
        <v>1.4188091E-13</v>
      </c>
      <c r="H170" s="43">
        <v>-3.5064032700000001E-14</v>
      </c>
      <c r="I170" s="42">
        <v>3.7778922800000003E-2</v>
      </c>
    </row>
    <row r="171" spans="1:9" x14ac:dyDescent="0.2">
      <c r="A171" s="42" t="s">
        <v>44</v>
      </c>
      <c r="B171" s="42" t="s">
        <v>46</v>
      </c>
      <c r="C171" s="42">
        <v>16</v>
      </c>
      <c r="D171" s="43">
        <v>-5.0232365299999998E-6</v>
      </c>
      <c r="E171" s="43">
        <v>-1.75270273E-10</v>
      </c>
      <c r="F171" s="42">
        <v>2448.0000399999999</v>
      </c>
      <c r="G171" s="43">
        <v>1.44292561E-13</v>
      </c>
      <c r="H171" s="43">
        <v>-3.3803355899999997E-14</v>
      </c>
      <c r="I171" s="42">
        <v>3.7778922800000003E-2</v>
      </c>
    </row>
    <row r="172" spans="1:9" x14ac:dyDescent="0.2">
      <c r="A172" s="42" t="s">
        <v>44</v>
      </c>
      <c r="B172" s="42" t="s">
        <v>46</v>
      </c>
      <c r="C172" s="42">
        <v>16.100000000000001</v>
      </c>
      <c r="D172" s="43">
        <v>-5.0869439999999999E-6</v>
      </c>
      <c r="E172" s="43">
        <v>-1.7596746600000001E-10</v>
      </c>
      <c r="F172" s="42">
        <v>2463.3000400000001</v>
      </c>
      <c r="G172" s="43">
        <v>1.46697619E-13</v>
      </c>
      <c r="H172" s="43">
        <v>-3.25282745E-14</v>
      </c>
      <c r="I172" s="42">
        <v>3.7778922800000003E-2</v>
      </c>
    </row>
    <row r="173" spans="1:9" x14ac:dyDescent="0.2">
      <c r="A173" s="42" t="s">
        <v>44</v>
      </c>
      <c r="B173" s="42" t="s">
        <v>46</v>
      </c>
      <c r="C173" s="42">
        <v>16.2</v>
      </c>
      <c r="D173" s="43">
        <v>-5.1510115900000002E-6</v>
      </c>
      <c r="E173" s="43">
        <v>-1.7664604499999999E-10</v>
      </c>
      <c r="F173" s="42">
        <v>2478.6000399999998</v>
      </c>
      <c r="G173" s="43">
        <v>1.49096101E-13</v>
      </c>
      <c r="H173" s="43">
        <v>-3.1238827999999998E-14</v>
      </c>
      <c r="I173" s="42">
        <v>3.7778922899999998E-2</v>
      </c>
    </row>
    <row r="174" spans="1:9" x14ac:dyDescent="0.2">
      <c r="A174" s="42" t="s">
        <v>44</v>
      </c>
      <c r="B174" s="42" t="s">
        <v>46</v>
      </c>
      <c r="C174" s="42">
        <v>16.3</v>
      </c>
      <c r="D174" s="43">
        <v>-5.2154383700000001E-6</v>
      </c>
      <c r="E174" s="43">
        <v>-1.77305785E-10</v>
      </c>
      <c r="F174" s="42">
        <v>2493.90004</v>
      </c>
      <c r="G174" s="43">
        <v>1.51488023E-13</v>
      </c>
      <c r="H174" s="43">
        <v>-2.9935056400000003E-14</v>
      </c>
      <c r="I174" s="42">
        <v>3.7778922899999998E-2</v>
      </c>
    </row>
    <row r="175" spans="1:9" x14ac:dyDescent="0.2">
      <c r="A175" s="42" t="s">
        <v>44</v>
      </c>
      <c r="B175" s="42" t="s">
        <v>46</v>
      </c>
      <c r="C175" s="42">
        <v>16.399999999999999</v>
      </c>
      <c r="D175" s="43">
        <v>-5.2802234300000004E-6</v>
      </c>
      <c r="E175" s="43">
        <v>-1.77946467E-10</v>
      </c>
      <c r="F175" s="42">
        <v>2509.2000400000002</v>
      </c>
      <c r="G175" s="43">
        <v>1.53873403E-13</v>
      </c>
      <c r="H175" s="43">
        <v>-2.86169992E-14</v>
      </c>
      <c r="I175" s="42">
        <v>3.7778922899999998E-2</v>
      </c>
    </row>
    <row r="176" spans="1:9" x14ac:dyDescent="0.2">
      <c r="A176" s="42" t="s">
        <v>44</v>
      </c>
      <c r="B176" s="42" t="s">
        <v>46</v>
      </c>
      <c r="C176" s="42">
        <v>16.5</v>
      </c>
      <c r="D176" s="43">
        <v>-5.3453658699999997E-6</v>
      </c>
      <c r="E176" s="43">
        <v>-1.7856786799999999E-10</v>
      </c>
      <c r="F176" s="42">
        <v>2524.5000399999999</v>
      </c>
      <c r="G176" s="43">
        <v>1.5625225599999999E-13</v>
      </c>
      <c r="H176" s="43">
        <v>-2.7284695999999999E-14</v>
      </c>
      <c r="I176" s="42">
        <v>3.7778922899999998E-2</v>
      </c>
    </row>
    <row r="177" spans="1:9" x14ac:dyDescent="0.2">
      <c r="A177" s="42" t="s">
        <v>44</v>
      </c>
      <c r="B177" s="42" t="s">
        <v>46</v>
      </c>
      <c r="C177" s="42">
        <v>16.600000000000001</v>
      </c>
      <c r="D177" s="43">
        <v>-5.4108647799999999E-6</v>
      </c>
      <c r="E177" s="43">
        <v>-1.79169769E-10</v>
      </c>
      <c r="F177" s="42">
        <v>2539.8000400000001</v>
      </c>
      <c r="G177" s="43">
        <v>1.58624598E-13</v>
      </c>
      <c r="H177" s="43">
        <v>-2.5938186499999999E-14</v>
      </c>
      <c r="I177" s="42">
        <v>3.7778922899999998E-2</v>
      </c>
    </row>
    <row r="178" spans="1:9" x14ac:dyDescent="0.2">
      <c r="A178" s="42" t="s">
        <v>44</v>
      </c>
      <c r="B178" s="42" t="s">
        <v>46</v>
      </c>
      <c r="C178" s="42">
        <v>16.7</v>
      </c>
      <c r="D178" s="43">
        <v>-5.4767192499999997E-6</v>
      </c>
      <c r="E178" s="43">
        <v>-1.7975194900000001E-10</v>
      </c>
      <c r="F178" s="42">
        <v>2555.1000399999998</v>
      </c>
      <c r="G178" s="43">
        <v>1.6099044700000001E-13</v>
      </c>
      <c r="H178" s="43">
        <v>-2.4577509400000001E-14</v>
      </c>
      <c r="I178" s="42">
        <v>3.7778922899999998E-2</v>
      </c>
    </row>
    <row r="179" spans="1:9" x14ac:dyDescent="0.2">
      <c r="A179" s="42" t="s">
        <v>44</v>
      </c>
      <c r="B179" s="42" t="s">
        <v>46</v>
      </c>
      <c r="C179" s="42">
        <v>16.8</v>
      </c>
      <c r="D179" s="43">
        <v>-5.5429283799999999E-6</v>
      </c>
      <c r="E179" s="43">
        <v>-1.80314189E-10</v>
      </c>
      <c r="F179" s="42">
        <v>2570.40004</v>
      </c>
      <c r="G179" s="43">
        <v>1.6334981700000001E-13</v>
      </c>
      <c r="H179" s="43">
        <v>-2.3202704500000001E-14</v>
      </c>
      <c r="I179" s="42">
        <v>3.7778922899999998E-2</v>
      </c>
    </row>
    <row r="180" spans="1:9" x14ac:dyDescent="0.2">
      <c r="A180" s="42" t="s">
        <v>44</v>
      </c>
      <c r="B180" s="42" t="s">
        <v>46</v>
      </c>
      <c r="C180" s="42">
        <v>16.899999999999999</v>
      </c>
      <c r="D180" s="43">
        <v>-5.6094912600000003E-6</v>
      </c>
      <c r="E180" s="43">
        <v>-1.8085627100000001E-10</v>
      </c>
      <c r="F180" s="42">
        <v>2585.7000400000002</v>
      </c>
      <c r="G180" s="43">
        <v>1.65702725E-13</v>
      </c>
      <c r="H180" s="43">
        <v>-2.1813810299999999E-14</v>
      </c>
      <c r="I180" s="42">
        <v>3.7778922899999998E-2</v>
      </c>
    </row>
    <row r="181" spans="1:9" x14ac:dyDescent="0.2">
      <c r="A181" s="42" t="s">
        <v>44</v>
      </c>
      <c r="B181" s="42" t="s">
        <v>46</v>
      </c>
      <c r="C181" s="42">
        <v>17</v>
      </c>
      <c r="D181" s="43">
        <v>-5.6764070100000002E-6</v>
      </c>
      <c r="E181" s="43">
        <v>-1.8137797699999999E-10</v>
      </c>
      <c r="F181" s="42">
        <v>2601.0000399999999</v>
      </c>
      <c r="G181" s="43">
        <v>1.6804918600000001E-13</v>
      </c>
      <c r="H181" s="43">
        <v>-2.04108662E-14</v>
      </c>
      <c r="I181" s="42">
        <v>3.7778922899999998E-2</v>
      </c>
    </row>
    <row r="182" spans="1:9" x14ac:dyDescent="0.2">
      <c r="A182" s="42" t="s">
        <v>44</v>
      </c>
      <c r="B182" s="42" t="s">
        <v>46</v>
      </c>
      <c r="C182" s="42">
        <v>17.100000000000001</v>
      </c>
      <c r="D182" s="43">
        <v>-5.7436747099999997E-6</v>
      </c>
      <c r="E182" s="43">
        <v>-1.8187908800000001E-10</v>
      </c>
      <c r="F182" s="42">
        <v>2616.3000400000001</v>
      </c>
      <c r="G182" s="43">
        <v>1.70389218E-13</v>
      </c>
      <c r="H182" s="43">
        <v>-1.8993910899999999E-14</v>
      </c>
      <c r="I182" s="42">
        <v>3.7778922899999998E-2</v>
      </c>
    </row>
    <row r="183" spans="1:9" x14ac:dyDescent="0.2">
      <c r="A183" s="42" t="s">
        <v>44</v>
      </c>
      <c r="B183" s="42" t="s">
        <v>46</v>
      </c>
      <c r="C183" s="42">
        <v>17.2</v>
      </c>
      <c r="D183" s="43">
        <v>-5.8112934899999996E-6</v>
      </c>
      <c r="E183" s="43">
        <v>-1.8235938900000001E-10</v>
      </c>
      <c r="F183" s="42">
        <v>2631.6000399999998</v>
      </c>
      <c r="G183" s="43">
        <v>1.72722834E-13</v>
      </c>
      <c r="H183" s="43">
        <v>-1.7562983299999999E-14</v>
      </c>
      <c r="I183" s="42">
        <v>3.7778922899999998E-2</v>
      </c>
    </row>
    <row r="184" spans="1:9" x14ac:dyDescent="0.2">
      <c r="A184" s="42" t="s">
        <v>44</v>
      </c>
      <c r="B184" s="42" t="s">
        <v>46</v>
      </c>
      <c r="C184" s="42">
        <v>17.3</v>
      </c>
      <c r="D184" s="43">
        <v>-5.8792624399999999E-6</v>
      </c>
      <c r="E184" s="43">
        <v>-1.8281866300000001E-10</v>
      </c>
      <c r="F184" s="42">
        <v>2646.90004</v>
      </c>
      <c r="G184" s="43">
        <v>1.7505005200000001E-13</v>
      </c>
      <c r="H184" s="43">
        <v>-1.6118121999999999E-14</v>
      </c>
      <c r="I184" s="42">
        <v>3.7778922899999998E-2</v>
      </c>
    </row>
    <row r="185" spans="1:9" x14ac:dyDescent="0.2">
      <c r="A185" s="42" t="s">
        <v>44</v>
      </c>
      <c r="B185" s="42" t="s">
        <v>46</v>
      </c>
      <c r="C185" s="42">
        <v>17.399999999999999</v>
      </c>
      <c r="D185" s="43">
        <v>-5.94758067E-6</v>
      </c>
      <c r="E185" s="43">
        <v>-1.8325669500000001E-10</v>
      </c>
      <c r="F185" s="42">
        <v>2662.2000400000002</v>
      </c>
      <c r="G185" s="43">
        <v>1.77370887E-13</v>
      </c>
      <c r="H185" s="43">
        <v>-1.4659365500000001E-14</v>
      </c>
      <c r="I185" s="42">
        <v>3.7778922899999998E-2</v>
      </c>
    </row>
    <row r="186" spans="1:9" x14ac:dyDescent="0.2">
      <c r="A186" s="42" t="s">
        <v>44</v>
      </c>
      <c r="B186" s="42" t="s">
        <v>46</v>
      </c>
      <c r="C186" s="42">
        <v>17.5</v>
      </c>
      <c r="D186" s="43">
        <v>-6.0162473000000002E-6</v>
      </c>
      <c r="E186" s="43">
        <v>-1.83673268E-10</v>
      </c>
      <c r="F186" s="42">
        <v>2677.5000399999999</v>
      </c>
      <c r="G186" s="43">
        <v>1.79685355E-13</v>
      </c>
      <c r="H186" s="43">
        <v>-1.31867523E-14</v>
      </c>
      <c r="I186" s="42">
        <v>3.7778922899999998E-2</v>
      </c>
    </row>
    <row r="187" spans="1:9" x14ac:dyDescent="0.2">
      <c r="A187" s="42" t="s">
        <v>44</v>
      </c>
      <c r="B187" s="42" t="s">
        <v>46</v>
      </c>
      <c r="C187" s="42">
        <v>17.600000000000001</v>
      </c>
      <c r="D187" s="43">
        <v>-6.0852614499999997E-6</v>
      </c>
      <c r="E187" s="43">
        <v>-1.8406817000000001E-10</v>
      </c>
      <c r="F187" s="42">
        <v>2692.8000400000001</v>
      </c>
      <c r="G187" s="43">
        <v>1.81993471E-13</v>
      </c>
      <c r="H187" s="43">
        <v>-1.1700320500000001E-14</v>
      </c>
      <c r="I187" s="42">
        <v>3.7778922899999998E-2</v>
      </c>
    </row>
    <row r="188" spans="1:9" x14ac:dyDescent="0.2">
      <c r="A188" s="42" t="s">
        <v>44</v>
      </c>
      <c r="B188" s="42" t="s">
        <v>46</v>
      </c>
      <c r="C188" s="42">
        <v>17.7</v>
      </c>
      <c r="D188" s="43">
        <v>-6.15462222E-6</v>
      </c>
      <c r="E188" s="43">
        <v>-1.8444118600000001E-10</v>
      </c>
      <c r="F188" s="42">
        <v>2708.10005</v>
      </c>
      <c r="G188" s="43">
        <v>1.8429524999999999E-13</v>
      </c>
      <c r="H188" s="43">
        <v>-1.0200108399999999E-14</v>
      </c>
      <c r="I188" s="42">
        <v>3.7778922899999998E-2</v>
      </c>
    </row>
    <row r="189" spans="1:9" x14ac:dyDescent="0.2">
      <c r="A189" s="42" t="s">
        <v>44</v>
      </c>
      <c r="B189" s="42" t="s">
        <v>46</v>
      </c>
      <c r="C189" s="42">
        <v>17.8</v>
      </c>
      <c r="D189" s="43">
        <v>-6.2243287400000003E-6</v>
      </c>
      <c r="E189" s="43">
        <v>-1.84792102E-10</v>
      </c>
      <c r="F189" s="42">
        <v>2723.4000500000002</v>
      </c>
      <c r="G189" s="43">
        <v>1.8659070900000001E-13</v>
      </c>
      <c r="H189" s="43">
        <v>-8.6861537500000003E-15</v>
      </c>
      <c r="I189" s="42">
        <v>3.7778922899999998E-2</v>
      </c>
    </row>
    <row r="190" spans="1:9" x14ac:dyDescent="0.2">
      <c r="A190" s="42" t="s">
        <v>44</v>
      </c>
      <c r="B190" s="42" t="s">
        <v>46</v>
      </c>
      <c r="C190" s="42">
        <v>17.899999999999999</v>
      </c>
      <c r="D190" s="43">
        <v>-6.29438013E-6</v>
      </c>
      <c r="E190" s="43">
        <v>-1.85120707E-10</v>
      </c>
      <c r="F190" s="42">
        <v>2738.7000499999999</v>
      </c>
      <c r="G190" s="43">
        <v>1.88879863E-13</v>
      </c>
      <c r="H190" s="43">
        <v>-7.1584952900000007E-15</v>
      </c>
      <c r="I190" s="42">
        <v>3.7778922899999998E-2</v>
      </c>
    </row>
    <row r="191" spans="1:9" x14ac:dyDescent="0.2">
      <c r="A191" s="42" t="s">
        <v>44</v>
      </c>
      <c r="B191" s="42" t="s">
        <v>46</v>
      </c>
      <c r="C191" s="42">
        <v>18</v>
      </c>
      <c r="D191" s="43">
        <v>-6.3647755099999999E-6</v>
      </c>
      <c r="E191" s="43">
        <v>-1.8542678700000001E-10</v>
      </c>
      <c r="F191" s="42">
        <v>2754.0000500000001</v>
      </c>
      <c r="G191" s="43">
        <v>1.9116272700000001E-13</v>
      </c>
      <c r="H191" s="43">
        <v>-5.6171695999999998E-15</v>
      </c>
      <c r="I191" s="42">
        <v>3.7778922899999998E-2</v>
      </c>
    </row>
    <row r="192" spans="1:9" x14ac:dyDescent="0.2">
      <c r="A192" s="42" t="s">
        <v>44</v>
      </c>
      <c r="B192" s="42" t="s">
        <v>46</v>
      </c>
      <c r="C192" s="42">
        <v>18.100000000000001</v>
      </c>
      <c r="D192" s="43">
        <v>-6.4355140100000003E-6</v>
      </c>
      <c r="E192" s="43">
        <v>-1.85710132E-10</v>
      </c>
      <c r="F192" s="42">
        <v>2769.3000499999998</v>
      </c>
      <c r="G192" s="43">
        <v>1.93439317E-13</v>
      </c>
      <c r="H192" s="43">
        <v>-4.0622165399999998E-15</v>
      </c>
      <c r="I192" s="42">
        <v>3.7778922899999998E-2</v>
      </c>
    </row>
    <row r="193" spans="1:9" x14ac:dyDescent="0.2">
      <c r="A193" s="42" t="s">
        <v>44</v>
      </c>
      <c r="B193" s="42" t="s">
        <v>46</v>
      </c>
      <c r="C193" s="42">
        <v>18.2</v>
      </c>
      <c r="D193" s="43">
        <v>-6.5065947500000003E-6</v>
      </c>
      <c r="E193" s="43">
        <v>-1.8597053100000001E-10</v>
      </c>
      <c r="F193" s="42">
        <v>2784.60005</v>
      </c>
      <c r="G193" s="43">
        <v>1.9570965000000001E-13</v>
      </c>
      <c r="H193" s="43">
        <v>-2.49367064E-15</v>
      </c>
      <c r="I193" s="42">
        <v>3.7778922899999998E-2</v>
      </c>
    </row>
    <row r="194" spans="1:9" x14ac:dyDescent="0.2">
      <c r="A194" s="42" t="s">
        <v>44</v>
      </c>
      <c r="B194" s="42" t="s">
        <v>46</v>
      </c>
      <c r="C194" s="42">
        <v>18.3</v>
      </c>
      <c r="D194" s="43">
        <v>-6.57801687E-6</v>
      </c>
      <c r="E194" s="43">
        <v>-1.86207772E-10</v>
      </c>
      <c r="F194" s="42">
        <v>2799.9000500000002</v>
      </c>
      <c r="G194" s="43">
        <v>1.9797373699999999E-13</v>
      </c>
      <c r="H194" s="43">
        <v>-9.1157409400000007E-16</v>
      </c>
      <c r="I194" s="42">
        <v>3.7778922899999998E-2</v>
      </c>
    </row>
    <row r="195" spans="1:9" x14ac:dyDescent="0.2">
      <c r="A195" s="42" t="s">
        <v>44</v>
      </c>
      <c r="B195" s="42" t="s">
        <v>46</v>
      </c>
      <c r="C195" s="42">
        <v>18.399999999999999</v>
      </c>
      <c r="D195" s="43">
        <v>-6.6497794900000002E-6</v>
      </c>
      <c r="E195" s="43">
        <v>-1.8642164800000001E-10</v>
      </c>
      <c r="F195" s="42">
        <v>2815.2000499999999</v>
      </c>
      <c r="G195" s="43">
        <v>2.00231598E-13</v>
      </c>
      <c r="H195" s="43">
        <v>6.8404019099999995E-16</v>
      </c>
      <c r="I195" s="42">
        <v>3.7778922899999998E-2</v>
      </c>
    </row>
    <row r="196" spans="1:9" x14ac:dyDescent="0.2">
      <c r="A196" s="42" t="s">
        <v>44</v>
      </c>
      <c r="B196" s="42" t="s">
        <v>46</v>
      </c>
      <c r="C196" s="42">
        <v>18.5</v>
      </c>
      <c r="D196" s="43">
        <v>-6.72188175E-6</v>
      </c>
      <c r="E196" s="43">
        <v>-1.8661194700000001E-10</v>
      </c>
      <c r="F196" s="42">
        <v>2830.5000500000001</v>
      </c>
      <c r="G196" s="43">
        <v>2.02483245E-13</v>
      </c>
      <c r="H196" s="43">
        <v>2.29313152E-15</v>
      </c>
      <c r="I196" s="42">
        <v>3.7778922899999998E-2</v>
      </c>
    </row>
    <row r="197" spans="1:9" x14ac:dyDescent="0.2">
      <c r="A197" s="42" t="s">
        <v>44</v>
      </c>
      <c r="B197" s="42" t="s">
        <v>46</v>
      </c>
      <c r="C197" s="42">
        <v>18.600000000000001</v>
      </c>
      <c r="D197" s="43">
        <v>-6.7943227800000004E-6</v>
      </c>
      <c r="E197" s="43">
        <v>-1.86778462E-10</v>
      </c>
      <c r="F197" s="42">
        <v>2845.8000499999998</v>
      </c>
      <c r="G197" s="43">
        <v>2.04728697E-13</v>
      </c>
      <c r="H197" s="43">
        <v>3.9156658699999999E-15</v>
      </c>
      <c r="I197" s="42">
        <v>3.7778922899999998E-2</v>
      </c>
    </row>
    <row r="198" spans="1:9" x14ac:dyDescent="0.2">
      <c r="A198" s="42" t="s">
        <v>44</v>
      </c>
      <c r="B198" s="42" t="s">
        <v>46</v>
      </c>
      <c r="C198" s="42">
        <v>18.7</v>
      </c>
      <c r="D198" s="43">
        <v>-6.86710173E-6</v>
      </c>
      <c r="E198" s="43">
        <v>-1.8692098500000001E-10</v>
      </c>
      <c r="F198" s="42">
        <v>2861.10005</v>
      </c>
      <c r="G198" s="43">
        <v>2.0696796500000001E-13</v>
      </c>
      <c r="H198" s="43">
        <v>5.5516034199999999E-15</v>
      </c>
      <c r="I198" s="42">
        <v>3.7778922999999999E-2</v>
      </c>
    </row>
    <row r="199" spans="1:9" x14ac:dyDescent="0.2">
      <c r="A199" s="42" t="s">
        <v>44</v>
      </c>
      <c r="B199" s="42" t="s">
        <v>46</v>
      </c>
      <c r="C199" s="42">
        <v>18.8</v>
      </c>
      <c r="D199" s="43">
        <v>-6.9402177299999998E-6</v>
      </c>
      <c r="E199" s="43">
        <v>-1.87039308E-10</v>
      </c>
      <c r="F199" s="42">
        <v>2876.4000500000002</v>
      </c>
      <c r="G199" s="43">
        <v>2.0920107E-13</v>
      </c>
      <c r="H199" s="43">
        <v>7.2009090800000007E-15</v>
      </c>
      <c r="I199" s="42">
        <v>3.7778922999999999E-2</v>
      </c>
    </row>
    <row r="200" spans="1:9" x14ac:dyDescent="0.2">
      <c r="A200" s="42" t="s">
        <v>44</v>
      </c>
      <c r="B200" s="42" t="s">
        <v>46</v>
      </c>
      <c r="C200" s="42">
        <v>18.899999999999999</v>
      </c>
      <c r="D200" s="43">
        <v>-7.0136699300000003E-6</v>
      </c>
      <c r="E200" s="43">
        <v>-1.87133224E-10</v>
      </c>
      <c r="F200" s="42">
        <v>2891.7000499999999</v>
      </c>
      <c r="G200" s="43">
        <v>2.11428022E-13</v>
      </c>
      <c r="H200" s="43">
        <v>8.8635442400000005E-15</v>
      </c>
      <c r="I200" s="42">
        <v>3.7778922999999999E-2</v>
      </c>
    </row>
    <row r="201" spans="1:9" x14ac:dyDescent="0.2">
      <c r="A201" s="42" t="s">
        <v>44</v>
      </c>
      <c r="B201" s="42" t="s">
        <v>46</v>
      </c>
      <c r="C201" s="42">
        <v>19</v>
      </c>
      <c r="D201" s="43">
        <v>-7.0874574700000004E-6</v>
      </c>
      <c r="E201" s="43">
        <v>-1.87202528E-10</v>
      </c>
      <c r="F201" s="42">
        <v>2907.0000500000001</v>
      </c>
      <c r="G201" s="43">
        <v>2.1364883899999999E-13</v>
      </c>
      <c r="H201" s="43">
        <v>1.05394729E-14</v>
      </c>
      <c r="I201" s="42">
        <v>3.7778922999999999E-2</v>
      </c>
    </row>
    <row r="202" spans="1:9" x14ac:dyDescent="0.2">
      <c r="A202" s="42" t="s">
        <v>44</v>
      </c>
      <c r="B202" s="42" t="s">
        <v>46</v>
      </c>
      <c r="C202" s="42">
        <v>19.100000000000001</v>
      </c>
      <c r="D202" s="43">
        <v>-7.1615794900000001E-6</v>
      </c>
      <c r="E202" s="43">
        <v>-1.8724701200000001E-10</v>
      </c>
      <c r="F202" s="42">
        <v>2922.3000499999998</v>
      </c>
      <c r="G202" s="43">
        <v>2.15863536E-13</v>
      </c>
      <c r="H202" s="43">
        <v>1.2228657900000001E-14</v>
      </c>
      <c r="I202" s="42">
        <v>3.7778922999999999E-2</v>
      </c>
    </row>
    <row r="203" spans="1:9" x14ac:dyDescent="0.2">
      <c r="A203" s="42" t="s">
        <v>44</v>
      </c>
      <c r="B203" s="42" t="s">
        <v>46</v>
      </c>
      <c r="C203" s="42">
        <v>19.2</v>
      </c>
      <c r="D203" s="43">
        <v>-7.2360351499999997E-6</v>
      </c>
      <c r="E203" s="43">
        <v>-1.8726647299999999E-10</v>
      </c>
      <c r="F203" s="42">
        <v>2937.60005</v>
      </c>
      <c r="G203" s="43">
        <v>2.1807212899999999E-13</v>
      </c>
      <c r="H203" s="43">
        <v>1.39310627E-14</v>
      </c>
      <c r="I203" s="42">
        <v>3.7778922999999999E-2</v>
      </c>
    </row>
    <row r="204" spans="1:9" x14ac:dyDescent="0.2">
      <c r="A204" s="42" t="s">
        <v>44</v>
      </c>
      <c r="B204" s="42" t="s">
        <v>46</v>
      </c>
      <c r="C204" s="42">
        <v>19.3</v>
      </c>
      <c r="D204" s="43">
        <v>-7.3108235999999996E-6</v>
      </c>
      <c r="E204" s="43">
        <v>-1.8726070599999999E-10</v>
      </c>
      <c r="F204" s="42">
        <v>2952.9000500000002</v>
      </c>
      <c r="G204" s="43">
        <v>2.20274632E-13</v>
      </c>
      <c r="H204" s="43">
        <v>1.5646650399999999E-14</v>
      </c>
      <c r="I204" s="42">
        <v>3.7778922999999999E-2</v>
      </c>
    </row>
    <row r="205" spans="1:9" x14ac:dyDescent="0.2">
      <c r="A205" s="42" t="s">
        <v>44</v>
      </c>
      <c r="B205" s="42" t="s">
        <v>46</v>
      </c>
      <c r="C205" s="42">
        <v>19.399999999999999</v>
      </c>
      <c r="D205" s="43">
        <v>-7.3859439900000004E-6</v>
      </c>
      <c r="E205" s="43">
        <v>-1.87229505E-10</v>
      </c>
      <c r="F205" s="42">
        <v>2968.2000499999999</v>
      </c>
      <c r="G205" s="43">
        <v>2.2247106E-13</v>
      </c>
      <c r="H205" s="43">
        <v>1.7375384499999999E-14</v>
      </c>
      <c r="I205" s="42">
        <v>3.7778922999999999E-2</v>
      </c>
    </row>
    <row r="206" spans="1:9" x14ac:dyDescent="0.2">
      <c r="A206" s="42" t="s">
        <v>44</v>
      </c>
      <c r="B206" s="42" t="s">
        <v>46</v>
      </c>
      <c r="C206" s="42">
        <v>19.5</v>
      </c>
      <c r="D206" s="43">
        <v>-7.4613954700000001E-6</v>
      </c>
      <c r="E206" s="43">
        <v>-1.8717266899999999E-10</v>
      </c>
      <c r="F206" s="42">
        <v>2983.5000500000001</v>
      </c>
      <c r="G206" s="43">
        <v>2.2466143000000001E-13</v>
      </c>
      <c r="H206" s="43">
        <v>1.9117228399999999E-14</v>
      </c>
      <c r="I206" s="42">
        <v>3.7778922999999999E-2</v>
      </c>
    </row>
    <row r="207" spans="1:9" x14ac:dyDescent="0.2">
      <c r="A207" s="42" t="s">
        <v>44</v>
      </c>
      <c r="B207" s="42" t="s">
        <v>46</v>
      </c>
      <c r="C207" s="42">
        <v>19.600000000000001</v>
      </c>
      <c r="D207" s="43">
        <v>-7.5371771999999999E-6</v>
      </c>
      <c r="E207" s="43">
        <v>-1.8708999400000001E-10</v>
      </c>
      <c r="F207" s="42">
        <v>2998.8000499999998</v>
      </c>
      <c r="G207" s="43">
        <v>2.26845755E-13</v>
      </c>
      <c r="H207" s="43">
        <v>2.0872145799999999E-14</v>
      </c>
      <c r="I207" s="42">
        <v>3.7778922999999999E-2</v>
      </c>
    </row>
    <row r="208" spans="1:9" x14ac:dyDescent="0.2">
      <c r="A208" s="42" t="s">
        <v>44</v>
      </c>
      <c r="B208" s="42" t="s">
        <v>46</v>
      </c>
      <c r="C208" s="42">
        <v>19.7</v>
      </c>
      <c r="D208" s="43">
        <v>-7.6132883400000001E-6</v>
      </c>
      <c r="E208" s="43">
        <v>-1.8698127800000001E-10</v>
      </c>
      <c r="F208" s="42">
        <v>3014.1000600000002</v>
      </c>
      <c r="G208" s="43">
        <v>2.29024051E-13</v>
      </c>
      <c r="H208" s="43">
        <v>2.26401003E-14</v>
      </c>
      <c r="I208" s="42">
        <v>3.7778922999999999E-2</v>
      </c>
    </row>
    <row r="209" spans="1:9" x14ac:dyDescent="0.2">
      <c r="A209" s="42" t="s">
        <v>44</v>
      </c>
      <c r="B209" s="42" t="s">
        <v>46</v>
      </c>
      <c r="C209" s="42">
        <v>19.8</v>
      </c>
      <c r="D209" s="43">
        <v>-7.6897280499999993E-6</v>
      </c>
      <c r="E209" s="43">
        <v>-1.8684631799999999E-10</v>
      </c>
      <c r="F209" s="42">
        <v>3029.4000599999999</v>
      </c>
      <c r="G209" s="43">
        <v>2.3119633300000001E-13</v>
      </c>
      <c r="H209" s="43">
        <v>2.4421055700000001E-14</v>
      </c>
      <c r="I209" s="42">
        <v>3.7778922999999999E-2</v>
      </c>
    </row>
    <row r="210" spans="1:9" x14ac:dyDescent="0.2">
      <c r="A210" s="42" t="s">
        <v>44</v>
      </c>
      <c r="B210" s="42" t="s">
        <v>46</v>
      </c>
      <c r="C210" s="42">
        <v>19.899999999999999</v>
      </c>
      <c r="D210" s="43">
        <v>-7.7664954900000005E-6</v>
      </c>
      <c r="E210" s="43">
        <v>-1.86684915E-10</v>
      </c>
      <c r="F210" s="42">
        <v>3044.7000600000001</v>
      </c>
      <c r="G210" s="43">
        <v>2.3336261600000001E-13</v>
      </c>
      <c r="H210" s="43">
        <v>2.62149758E-14</v>
      </c>
      <c r="I210" s="42">
        <v>3.7778922999999999E-2</v>
      </c>
    </row>
    <row r="211" spans="1:9" x14ac:dyDescent="0.2">
      <c r="A211" s="42" t="s">
        <v>44</v>
      </c>
      <c r="B211" s="42" t="s">
        <v>46</v>
      </c>
      <c r="C211" s="42">
        <v>20</v>
      </c>
      <c r="D211" s="43">
        <v>-7.8435898399999993E-6</v>
      </c>
      <c r="E211" s="43">
        <v>-1.8649686599999999E-10</v>
      </c>
      <c r="F211" s="42">
        <v>3060.0000599999998</v>
      </c>
      <c r="G211" s="43">
        <v>2.3552291400000001E-13</v>
      </c>
      <c r="H211" s="43">
        <v>2.80218242E-14</v>
      </c>
      <c r="I211" s="42">
        <v>3.7778922999999999E-2</v>
      </c>
    </row>
    <row r="212" spans="1:9" x14ac:dyDescent="0.2">
      <c r="A212" s="42" t="s">
        <v>44</v>
      </c>
      <c r="B212" s="42" t="s">
        <v>46</v>
      </c>
      <c r="C212" s="42">
        <v>20.100000000000001</v>
      </c>
      <c r="D212" s="43">
        <v>-7.9210102500000006E-6</v>
      </c>
      <c r="E212" s="43">
        <v>-1.86281973E-10</v>
      </c>
      <c r="F212" s="42">
        <v>3075.30006</v>
      </c>
      <c r="G212" s="43">
        <v>2.3767724400000002E-13</v>
      </c>
      <c r="H212" s="43">
        <v>2.9841565100000001E-14</v>
      </c>
      <c r="I212" s="42">
        <v>3.7778922999999999E-2</v>
      </c>
    </row>
    <row r="213" spans="1:9" x14ac:dyDescent="0.2">
      <c r="A213" s="42" t="s">
        <v>44</v>
      </c>
      <c r="B213" s="42" t="s">
        <v>46</v>
      </c>
      <c r="C213" s="42">
        <v>20.2</v>
      </c>
      <c r="D213" s="43">
        <v>-7.9987559000000001E-6</v>
      </c>
      <c r="E213" s="43">
        <v>-1.8604003500000001E-10</v>
      </c>
      <c r="F213" s="42">
        <v>3090.6000600000002</v>
      </c>
      <c r="G213" s="43">
        <v>2.3982561800000002E-13</v>
      </c>
      <c r="H213" s="43">
        <v>3.1674162200000001E-14</v>
      </c>
      <c r="I213" s="42">
        <v>3.7778922999999999E-2</v>
      </c>
    </row>
    <row r="214" spans="1:9" x14ac:dyDescent="0.2">
      <c r="A214" s="42" t="s">
        <v>44</v>
      </c>
      <c r="B214" s="42" t="s">
        <v>46</v>
      </c>
      <c r="C214" s="42">
        <v>20.3</v>
      </c>
      <c r="D214" s="43">
        <v>-8.0768259600000005E-6</v>
      </c>
      <c r="E214" s="43">
        <v>-1.8577085400000001E-10</v>
      </c>
      <c r="F214" s="42">
        <v>3105.9000599999999</v>
      </c>
      <c r="G214" s="43">
        <v>2.4196805300000002E-13</v>
      </c>
      <c r="H214" s="43">
        <v>3.3519580199999999E-14</v>
      </c>
      <c r="I214" s="42">
        <v>3.7778922999999999E-2</v>
      </c>
    </row>
    <row r="215" spans="1:9" x14ac:dyDescent="0.2">
      <c r="A215" s="42" t="s">
        <v>44</v>
      </c>
      <c r="B215" s="42" t="s">
        <v>46</v>
      </c>
      <c r="C215" s="42">
        <v>20.399999999999999</v>
      </c>
      <c r="D215" s="43">
        <v>-8.1552195999999994E-6</v>
      </c>
      <c r="E215" s="43">
        <v>-1.8547423000000001E-10</v>
      </c>
      <c r="F215" s="42">
        <v>3121.2000600000001</v>
      </c>
      <c r="G215" s="43">
        <v>2.4410456200000001E-13</v>
      </c>
      <c r="H215" s="43">
        <v>3.5377782799999998E-14</v>
      </c>
      <c r="I215" s="42">
        <v>3.7778922999999999E-2</v>
      </c>
    </row>
    <row r="216" spans="1:9" x14ac:dyDescent="0.2">
      <c r="A216" s="42" t="s">
        <v>44</v>
      </c>
      <c r="B216" s="42" t="s">
        <v>46</v>
      </c>
      <c r="C216" s="42">
        <v>20.5</v>
      </c>
      <c r="D216" s="43">
        <v>-8.2339359899999995E-6</v>
      </c>
      <c r="E216" s="43">
        <v>-1.8514996699999999E-10</v>
      </c>
      <c r="F216" s="42">
        <v>3136.5000599999998</v>
      </c>
      <c r="G216" s="43">
        <v>2.46235161E-13</v>
      </c>
      <c r="H216" s="43">
        <v>3.7248735E-14</v>
      </c>
      <c r="I216" s="42">
        <v>3.7778922999999999E-2</v>
      </c>
    </row>
    <row r="217" spans="1:9" x14ac:dyDescent="0.2">
      <c r="A217" s="42" t="s">
        <v>44</v>
      </c>
      <c r="B217" s="42" t="s">
        <v>46</v>
      </c>
      <c r="C217" s="42">
        <v>20.6</v>
      </c>
      <c r="D217" s="43">
        <v>-8.3129743199999999E-6</v>
      </c>
      <c r="E217" s="43">
        <v>-1.8479786699999999E-10</v>
      </c>
      <c r="F217" s="42">
        <v>3151.80006</v>
      </c>
      <c r="G217" s="43">
        <v>2.4835986300000002E-13</v>
      </c>
      <c r="H217" s="43">
        <v>3.91324009E-14</v>
      </c>
      <c r="I217" s="42">
        <v>3.7778922999999999E-2</v>
      </c>
    </row>
    <row r="218" spans="1:9" x14ac:dyDescent="0.2">
      <c r="A218" s="42" t="s">
        <v>44</v>
      </c>
      <c r="B218" s="42" t="s">
        <v>46</v>
      </c>
      <c r="C218" s="42">
        <v>20.7</v>
      </c>
      <c r="D218" s="43">
        <v>-8.3923337599999997E-6</v>
      </c>
      <c r="E218" s="43">
        <v>-1.84417733E-10</v>
      </c>
      <c r="F218" s="42">
        <v>3167.1000600000002</v>
      </c>
      <c r="G218" s="43">
        <v>2.5047868499999999E-13</v>
      </c>
      <c r="H218" s="43">
        <v>4.1028745400000002E-14</v>
      </c>
      <c r="I218" s="42">
        <v>3.7778922999999999E-2</v>
      </c>
    </row>
    <row r="219" spans="1:9" x14ac:dyDescent="0.2">
      <c r="A219" s="42" t="s">
        <v>44</v>
      </c>
      <c r="B219" s="42" t="s">
        <v>46</v>
      </c>
      <c r="C219" s="42">
        <v>20.8</v>
      </c>
      <c r="D219" s="43">
        <v>-8.4720134999999998E-6</v>
      </c>
      <c r="E219" s="43">
        <v>-1.8400936900000001E-10</v>
      </c>
      <c r="F219" s="42">
        <v>3182.4000599999999</v>
      </c>
      <c r="G219" s="43">
        <v>2.5259163899999998E-13</v>
      </c>
      <c r="H219" s="43">
        <v>4.2937732699999999E-14</v>
      </c>
      <c r="I219" s="42">
        <v>3.7778922999999999E-2</v>
      </c>
    </row>
    <row r="220" spans="1:9" x14ac:dyDescent="0.2">
      <c r="A220" s="42" t="s">
        <v>44</v>
      </c>
      <c r="B220" s="42" t="s">
        <v>46</v>
      </c>
      <c r="C220" s="42">
        <v>20.9</v>
      </c>
      <c r="D220" s="43">
        <v>-8.5520127199999992E-6</v>
      </c>
      <c r="E220" s="43">
        <v>-1.8357257899999999E-10</v>
      </c>
      <c r="F220" s="42">
        <v>3197.7000600000001</v>
      </c>
      <c r="G220" s="43">
        <v>2.5469874099999998E-13</v>
      </c>
      <c r="H220" s="43">
        <v>4.4859328100000002E-14</v>
      </c>
      <c r="I220" s="42">
        <v>3.7778922999999999E-2</v>
      </c>
    </row>
    <row r="221" spans="1:9" x14ac:dyDescent="0.2">
      <c r="A221" s="42" t="s">
        <v>44</v>
      </c>
      <c r="B221" s="42" t="s">
        <v>46</v>
      </c>
      <c r="C221" s="42">
        <v>21</v>
      </c>
      <c r="D221" s="43">
        <v>-8.6323306100000002E-6</v>
      </c>
      <c r="E221" s="43">
        <v>-1.83107168E-10</v>
      </c>
      <c r="F221" s="42">
        <v>3213.0000599999998</v>
      </c>
      <c r="G221" s="43">
        <v>2.5680000599999999E-13</v>
      </c>
      <c r="H221" s="43">
        <v>4.67934961E-14</v>
      </c>
      <c r="I221" s="42">
        <v>3.7778922999999999E-2</v>
      </c>
    </row>
    <row r="222" spans="1:9" x14ac:dyDescent="0.2">
      <c r="A222" s="42" t="s">
        <v>44</v>
      </c>
      <c r="B222" s="42" t="s">
        <v>46</v>
      </c>
      <c r="C222" s="42">
        <v>21.1</v>
      </c>
      <c r="D222" s="43">
        <v>-8.7129663400000006E-6</v>
      </c>
      <c r="E222" s="43">
        <v>-1.8261294200000001E-10</v>
      </c>
      <c r="F222" s="42">
        <v>3228.30006</v>
      </c>
      <c r="G222" s="43">
        <v>2.5889544699999998E-13</v>
      </c>
      <c r="H222" s="43">
        <v>4.8740201799999998E-14</v>
      </c>
      <c r="I222" s="42">
        <v>3.7778922999999999E-2</v>
      </c>
    </row>
    <row r="223" spans="1:9" x14ac:dyDescent="0.2">
      <c r="A223" s="42" t="s">
        <v>44</v>
      </c>
      <c r="B223" s="42" t="s">
        <v>46</v>
      </c>
      <c r="C223" s="42">
        <v>21.2</v>
      </c>
      <c r="D223" s="43">
        <v>-8.7939191200000005E-6</v>
      </c>
      <c r="E223" s="43">
        <v>-1.8208970600000001E-10</v>
      </c>
      <c r="F223" s="42">
        <v>3243.6000600000002</v>
      </c>
      <c r="G223" s="43">
        <v>2.6098507899999999E-13</v>
      </c>
      <c r="H223" s="43">
        <v>5.0699410300000003E-14</v>
      </c>
      <c r="I223" s="42">
        <v>3.7778922999999999E-2</v>
      </c>
    </row>
    <row r="224" spans="1:9" x14ac:dyDescent="0.2">
      <c r="A224" s="42" t="s">
        <v>44</v>
      </c>
      <c r="B224" s="42" t="s">
        <v>46</v>
      </c>
      <c r="C224" s="42">
        <v>21.3</v>
      </c>
      <c r="D224" s="43">
        <v>-8.8751881299999993E-6</v>
      </c>
      <c r="E224" s="43">
        <v>-1.8153726700000001E-10</v>
      </c>
      <c r="F224" s="42">
        <v>3258.9000599999999</v>
      </c>
      <c r="G224" s="43">
        <v>2.63068917E-13</v>
      </c>
      <c r="H224" s="43">
        <v>5.2671086599999998E-14</v>
      </c>
      <c r="I224" s="42">
        <v>3.7778922999999999E-2</v>
      </c>
    </row>
    <row r="225" spans="1:9" x14ac:dyDescent="0.2">
      <c r="A225" s="42" t="s">
        <v>44</v>
      </c>
      <c r="B225" s="42" t="s">
        <v>46</v>
      </c>
      <c r="C225" s="42">
        <v>21.4</v>
      </c>
      <c r="D225" s="43">
        <v>-8.9567725700000006E-6</v>
      </c>
      <c r="E225" s="43">
        <v>-1.8095543199999999E-10</v>
      </c>
      <c r="F225" s="42">
        <v>3274.2000600000001</v>
      </c>
      <c r="G225" s="43">
        <v>2.6514697500000001E-13</v>
      </c>
      <c r="H225" s="43">
        <v>5.4655196100000001E-14</v>
      </c>
      <c r="I225" s="42">
        <v>3.77789231E-2</v>
      </c>
    </row>
    <row r="226" spans="1:9" x14ac:dyDescent="0.2">
      <c r="A226" s="42" t="s">
        <v>44</v>
      </c>
      <c r="B226" s="42" t="s">
        <v>46</v>
      </c>
      <c r="C226" s="42">
        <v>21.5</v>
      </c>
      <c r="D226" s="43">
        <v>-9.03867164E-6</v>
      </c>
      <c r="E226" s="43">
        <v>-1.8034400800000001E-10</v>
      </c>
      <c r="F226" s="42">
        <v>3289.5000700000001</v>
      </c>
      <c r="G226" s="43">
        <v>2.6721926699999998E-13</v>
      </c>
      <c r="H226" s="43">
        <v>5.6651703900000003E-14</v>
      </c>
      <c r="I226" s="42">
        <v>3.77789231E-2</v>
      </c>
    </row>
    <row r="227" spans="1:9" x14ac:dyDescent="0.2">
      <c r="A227" s="42" t="s">
        <v>44</v>
      </c>
      <c r="B227" s="42" t="s">
        <v>46</v>
      </c>
      <c r="C227" s="42">
        <v>21.6</v>
      </c>
      <c r="D227" s="43">
        <v>-9.12088452E-6</v>
      </c>
      <c r="E227" s="43">
        <v>-1.79702804E-10</v>
      </c>
      <c r="F227" s="42">
        <v>3304.8000699999998</v>
      </c>
      <c r="G227" s="43">
        <v>2.6928580900000002E-13</v>
      </c>
      <c r="H227" s="43">
        <v>5.8660575400000003E-14</v>
      </c>
      <c r="I227" s="42">
        <v>3.77789231E-2</v>
      </c>
    </row>
    <row r="228" spans="1:9" x14ac:dyDescent="0.2">
      <c r="A228" s="42" t="s">
        <v>44</v>
      </c>
      <c r="B228" s="42" t="s">
        <v>46</v>
      </c>
      <c r="C228" s="42">
        <v>21.7</v>
      </c>
      <c r="D228" s="43">
        <v>-9.2034104200000008E-6</v>
      </c>
      <c r="E228" s="43">
        <v>-1.7903162800000001E-10</v>
      </c>
      <c r="F228" s="42">
        <v>3320.10007</v>
      </c>
      <c r="G228" s="43">
        <v>2.71346613E-13</v>
      </c>
      <c r="H228" s="43">
        <v>6.0681775899999999E-14</v>
      </c>
      <c r="I228" s="42">
        <v>3.77789231E-2</v>
      </c>
    </row>
    <row r="229" spans="1:9" x14ac:dyDescent="0.2">
      <c r="A229" s="42" t="s">
        <v>44</v>
      </c>
      <c r="B229" s="42" t="s">
        <v>46</v>
      </c>
      <c r="C229" s="42">
        <v>21.8</v>
      </c>
      <c r="D229" s="43">
        <v>-9.2862485499999994E-6</v>
      </c>
      <c r="E229" s="43">
        <v>-1.78330289E-10</v>
      </c>
      <c r="F229" s="42">
        <v>3335.4000700000001</v>
      </c>
      <c r="G229" s="43">
        <v>2.7340169500000001E-13</v>
      </c>
      <c r="H229" s="43">
        <v>6.2715270999999996E-14</v>
      </c>
      <c r="I229" s="42">
        <v>3.77789231E-2</v>
      </c>
    </row>
    <row r="230" spans="1:9" x14ac:dyDescent="0.2">
      <c r="A230" s="42" t="s">
        <v>44</v>
      </c>
      <c r="B230" s="42" t="s">
        <v>46</v>
      </c>
      <c r="C230" s="42">
        <v>21.9</v>
      </c>
      <c r="D230" s="43">
        <v>-9.3693980999999999E-6</v>
      </c>
      <c r="E230" s="43">
        <v>-1.77598597E-10</v>
      </c>
      <c r="F230" s="42">
        <v>3350.7000699999999</v>
      </c>
      <c r="G230" s="43">
        <v>2.7545106799999999E-13</v>
      </c>
      <c r="H230" s="43">
        <v>6.4761026399999998E-14</v>
      </c>
      <c r="I230" s="42">
        <v>3.77789231E-2</v>
      </c>
    </row>
    <row r="231" spans="1:9" x14ac:dyDescent="0.2">
      <c r="A231" s="42" t="s">
        <v>44</v>
      </c>
      <c r="B231" s="42" t="s">
        <v>46</v>
      </c>
      <c r="C231" s="42">
        <v>22</v>
      </c>
      <c r="D231" s="43">
        <v>-9.4528582799999992E-6</v>
      </c>
      <c r="E231" s="43">
        <v>-1.7683636199999999E-10</v>
      </c>
      <c r="F231" s="42">
        <v>3366.0000700000001</v>
      </c>
      <c r="G231" s="43">
        <v>2.7749474700000002E-13</v>
      </c>
      <c r="H231" s="43">
        <v>6.6819007699999998E-14</v>
      </c>
      <c r="I231" s="42">
        <v>3.77789231E-2</v>
      </c>
    </row>
    <row r="232" spans="1:9" x14ac:dyDescent="0.2">
      <c r="A232" s="42" t="s">
        <v>44</v>
      </c>
      <c r="B232" s="42" t="s">
        <v>46</v>
      </c>
      <c r="C232" s="42">
        <v>22.1</v>
      </c>
      <c r="D232" s="43">
        <v>-9.5366282999999992E-6</v>
      </c>
      <c r="E232" s="43">
        <v>-1.7604339599999999E-10</v>
      </c>
      <c r="F232" s="42">
        <v>3381.3000699999998</v>
      </c>
      <c r="G232" s="43">
        <v>2.7953274600000002E-13</v>
      </c>
      <c r="H232" s="43">
        <v>6.8889180900000003E-14</v>
      </c>
      <c r="I232" s="42">
        <v>3.77789231E-2</v>
      </c>
    </row>
    <row r="233" spans="1:9" x14ac:dyDescent="0.2">
      <c r="A233" s="42" t="s">
        <v>44</v>
      </c>
      <c r="B233" s="42" t="s">
        <v>46</v>
      </c>
      <c r="C233" s="42">
        <v>22.2</v>
      </c>
      <c r="D233" s="43">
        <v>-9.6207073700000003E-6</v>
      </c>
      <c r="E233" s="43">
        <v>-1.7521950900000001E-10</v>
      </c>
      <c r="F233" s="42">
        <v>3396.60007</v>
      </c>
      <c r="G233" s="43">
        <v>2.8156507899999999E-13</v>
      </c>
      <c r="H233" s="43">
        <v>7.0971511799999999E-14</v>
      </c>
      <c r="I233" s="42">
        <v>3.77789231E-2</v>
      </c>
    </row>
    <row r="234" spans="1:9" x14ac:dyDescent="0.2">
      <c r="A234" s="42" t="s">
        <v>44</v>
      </c>
      <c r="B234" s="42" t="s">
        <v>46</v>
      </c>
      <c r="C234" s="42">
        <v>22.3</v>
      </c>
      <c r="D234" s="43">
        <v>-9.7050946999999995E-6</v>
      </c>
      <c r="E234" s="43">
        <v>-1.7436451299999999E-10</v>
      </c>
      <c r="F234" s="42">
        <v>3411.9000700000001</v>
      </c>
      <c r="G234" s="43">
        <v>2.8359175999999999E-13</v>
      </c>
      <c r="H234" s="43">
        <v>7.3065966500000002E-14</v>
      </c>
      <c r="I234" s="42">
        <v>3.77789231E-2</v>
      </c>
    </row>
    <row r="235" spans="1:9" x14ac:dyDescent="0.2">
      <c r="A235" s="42" t="s">
        <v>44</v>
      </c>
      <c r="B235" s="42" t="s">
        <v>46</v>
      </c>
      <c r="C235" s="42">
        <v>22.4</v>
      </c>
      <c r="D235" s="43">
        <v>-9.7897895000000003E-6</v>
      </c>
      <c r="E235" s="43">
        <v>-1.7347822100000001E-10</v>
      </c>
      <c r="F235" s="42">
        <v>3427.2000699999999</v>
      </c>
      <c r="G235" s="43">
        <v>2.8561280400000001E-13</v>
      </c>
      <c r="H235" s="43">
        <v>7.5172510700000002E-14</v>
      </c>
      <c r="I235" s="42">
        <v>3.77789231E-2</v>
      </c>
    </row>
    <row r="236" spans="1:9" x14ac:dyDescent="0.2">
      <c r="A236" s="42" t="s">
        <v>44</v>
      </c>
      <c r="B236" s="42" t="s">
        <v>46</v>
      </c>
      <c r="C236" s="42">
        <v>22.5</v>
      </c>
      <c r="D236" s="43">
        <v>-9.8747909899999996E-6</v>
      </c>
      <c r="E236" s="43">
        <v>-1.7256044499999999E-10</v>
      </c>
      <c r="F236" s="42">
        <v>3442.5000700000001</v>
      </c>
      <c r="G236" s="43">
        <v>2.8762822400000002E-13</v>
      </c>
      <c r="H236" s="43">
        <v>7.7291110799999994E-14</v>
      </c>
      <c r="I236" s="42">
        <v>3.77789231E-2</v>
      </c>
    </row>
    <row r="237" spans="1:9" x14ac:dyDescent="0.2">
      <c r="A237" s="42" t="s">
        <v>44</v>
      </c>
      <c r="B237" s="42" t="s">
        <v>46</v>
      </c>
      <c r="C237" s="42">
        <v>22.6</v>
      </c>
      <c r="D237" s="43">
        <v>-9.9600983799999994E-6</v>
      </c>
      <c r="E237" s="43">
        <v>-1.71610999E-10</v>
      </c>
      <c r="F237" s="42">
        <v>3457.8000699999998</v>
      </c>
      <c r="G237" s="43">
        <v>2.89638034E-13</v>
      </c>
      <c r="H237" s="43">
        <v>7.9421732799999995E-14</v>
      </c>
      <c r="I237" s="42">
        <v>3.77789231E-2</v>
      </c>
    </row>
    <row r="238" spans="1:9" x14ac:dyDescent="0.2">
      <c r="A238" s="42" t="s">
        <v>44</v>
      </c>
      <c r="B238" s="42" t="s">
        <v>46</v>
      </c>
      <c r="C238" s="42">
        <v>22.7</v>
      </c>
      <c r="D238" s="43">
        <v>-1.00457109E-5</v>
      </c>
      <c r="E238" s="43">
        <v>-1.7062969599999999E-10</v>
      </c>
      <c r="F238" s="42">
        <v>3473.10007</v>
      </c>
      <c r="G238" s="43">
        <v>2.9164224899999997E-13</v>
      </c>
      <c r="H238" s="43">
        <v>8.1564342900000005E-14</v>
      </c>
      <c r="I238" s="42">
        <v>3.77789231E-2</v>
      </c>
    </row>
    <row r="239" spans="1:9" x14ac:dyDescent="0.2">
      <c r="A239" s="42" t="s">
        <v>44</v>
      </c>
      <c r="B239" s="42" t="s">
        <v>46</v>
      </c>
      <c r="C239" s="42">
        <v>22.8</v>
      </c>
      <c r="D239" s="43">
        <v>-1.01316278E-5</v>
      </c>
      <c r="E239" s="43">
        <v>-1.6961635199999999E-10</v>
      </c>
      <c r="F239" s="42">
        <v>3488.4000700000001</v>
      </c>
      <c r="G239" s="43">
        <v>2.9364088100000001E-13</v>
      </c>
      <c r="H239" s="43">
        <v>8.3718907500000006E-14</v>
      </c>
      <c r="I239" s="42">
        <v>3.77789231E-2</v>
      </c>
    </row>
    <row r="240" spans="1:9" x14ac:dyDescent="0.2">
      <c r="A240" s="42" t="s">
        <v>44</v>
      </c>
      <c r="B240" s="42" t="s">
        <v>46</v>
      </c>
      <c r="C240" s="42">
        <v>22.9</v>
      </c>
      <c r="D240" s="43">
        <v>-1.02178482E-5</v>
      </c>
      <c r="E240" s="43">
        <v>-1.6857078E-10</v>
      </c>
      <c r="F240" s="42">
        <v>3503.7000699999999</v>
      </c>
      <c r="G240" s="43">
        <v>2.9563394600000001E-13</v>
      </c>
      <c r="H240" s="43">
        <v>8.58853931E-14</v>
      </c>
      <c r="I240" s="42">
        <v>3.77789231E-2</v>
      </c>
    </row>
    <row r="241" spans="1:9" x14ac:dyDescent="0.2">
      <c r="A241" s="42" t="s">
        <v>44</v>
      </c>
      <c r="B241" s="42" t="s">
        <v>46</v>
      </c>
      <c r="C241" s="42">
        <v>23</v>
      </c>
      <c r="D241" s="43">
        <v>-1.03043714E-5</v>
      </c>
      <c r="E241" s="43">
        <v>-1.6749279800000001E-10</v>
      </c>
      <c r="F241" s="42">
        <v>3519.0000700000001</v>
      </c>
      <c r="G241" s="43">
        <v>2.9762145599999999E-13</v>
      </c>
      <c r="H241" s="43">
        <v>8.8063766100000006E-14</v>
      </c>
      <c r="I241" s="42">
        <v>3.77789231E-2</v>
      </c>
    </row>
    <row r="242" spans="1:9" x14ac:dyDescent="0.2">
      <c r="A242" s="42" t="s">
        <v>44</v>
      </c>
      <c r="B242" s="42" t="s">
        <v>46</v>
      </c>
      <c r="C242" s="42">
        <v>23.1</v>
      </c>
      <c r="D242" s="43">
        <v>-1.03911966E-5</v>
      </c>
      <c r="E242" s="43">
        <v>-1.6638221999999999E-10</v>
      </c>
      <c r="F242" s="42">
        <v>3534.3000699999998</v>
      </c>
      <c r="G242" s="43">
        <v>2.9960342599999998E-13</v>
      </c>
      <c r="H242" s="43">
        <v>9.0253993099999998E-14</v>
      </c>
      <c r="I242" s="42">
        <v>3.77789231E-2</v>
      </c>
    </row>
    <row r="243" spans="1:9" x14ac:dyDescent="0.2">
      <c r="A243" s="42" t="s">
        <v>44</v>
      </c>
      <c r="B243" s="42" t="s">
        <v>46</v>
      </c>
      <c r="C243" s="42">
        <v>23.2</v>
      </c>
      <c r="D243" s="43">
        <v>-1.04783231E-5</v>
      </c>
      <c r="E243" s="43">
        <v>-1.6523886199999999E-10</v>
      </c>
      <c r="F243" s="42">
        <v>3549.6000800000002</v>
      </c>
      <c r="G243" s="43">
        <v>3.0157986899999998E-13</v>
      </c>
      <c r="H243" s="43">
        <v>9.2456040799999998E-14</v>
      </c>
      <c r="I243" s="42">
        <v>3.77789231E-2</v>
      </c>
    </row>
    <row r="244" spans="1:9" x14ac:dyDescent="0.2">
      <c r="A244" s="42" t="s">
        <v>44</v>
      </c>
      <c r="B244" s="42" t="s">
        <v>46</v>
      </c>
      <c r="C244" s="42">
        <v>23.3</v>
      </c>
      <c r="D244" s="43">
        <v>-1.05657501E-5</v>
      </c>
      <c r="E244" s="43">
        <v>-1.64062544E-10</v>
      </c>
      <c r="F244" s="42">
        <v>3564.9000799999999</v>
      </c>
      <c r="G244" s="43">
        <v>3.0355079899999999E-13</v>
      </c>
      <c r="H244" s="43">
        <v>9.4669876200000005E-14</v>
      </c>
      <c r="I244" s="42">
        <v>3.77789231E-2</v>
      </c>
    </row>
    <row r="245" spans="1:9" x14ac:dyDescent="0.2">
      <c r="A245" s="42" t="s">
        <v>44</v>
      </c>
      <c r="B245" s="42" t="s">
        <v>46</v>
      </c>
      <c r="C245" s="42">
        <v>23.4</v>
      </c>
      <c r="D245" s="43">
        <v>-1.0653476799999999E-5</v>
      </c>
      <c r="E245" s="43">
        <v>-1.6285308000000001E-10</v>
      </c>
      <c r="F245" s="42">
        <v>3580.2000800000001</v>
      </c>
      <c r="G245" s="43">
        <v>3.0551622999999998E-13</v>
      </c>
      <c r="H245" s="43">
        <v>9.6895466000000005E-14</v>
      </c>
      <c r="I245" s="42">
        <v>3.77789231E-2</v>
      </c>
    </row>
    <row r="246" spans="1:9" x14ac:dyDescent="0.2">
      <c r="A246" s="42" t="s">
        <v>44</v>
      </c>
      <c r="B246" s="42" t="s">
        <v>46</v>
      </c>
      <c r="C246" s="42">
        <v>23.5</v>
      </c>
      <c r="D246" s="43">
        <v>-1.0741502400000001E-5</v>
      </c>
      <c r="E246" s="43">
        <v>-1.6161029099999999E-10</v>
      </c>
      <c r="F246" s="42">
        <v>3595.5000799999998</v>
      </c>
      <c r="G246" s="43">
        <v>3.0747617499999998E-13</v>
      </c>
      <c r="H246" s="43">
        <v>9.9132777599999995E-14</v>
      </c>
      <c r="I246" s="42">
        <v>3.77789231E-2</v>
      </c>
    </row>
    <row r="247" spans="1:9" x14ac:dyDescent="0.2">
      <c r="A247" s="42" t="s">
        <v>44</v>
      </c>
      <c r="B247" s="42" t="s">
        <v>46</v>
      </c>
      <c r="C247" s="42">
        <v>23.6</v>
      </c>
      <c r="D247" s="43">
        <v>-1.08298262E-5</v>
      </c>
      <c r="E247" s="43">
        <v>-1.60333993E-10</v>
      </c>
      <c r="F247" s="42">
        <v>3610.80008</v>
      </c>
      <c r="G247" s="43">
        <v>3.0943064800000001E-13</v>
      </c>
      <c r="H247" s="43">
        <v>1.01381778E-13</v>
      </c>
      <c r="I247" s="42">
        <v>3.77789231E-2</v>
      </c>
    </row>
    <row r="248" spans="1:9" x14ac:dyDescent="0.2">
      <c r="A248" s="42" t="s">
        <v>44</v>
      </c>
      <c r="B248" s="42" t="s">
        <v>46</v>
      </c>
      <c r="C248" s="42">
        <v>23.7</v>
      </c>
      <c r="D248" s="43">
        <v>-1.09184474E-5</v>
      </c>
      <c r="E248" s="43">
        <v>-1.59024007E-10</v>
      </c>
      <c r="F248" s="42">
        <v>3626.1000800000002</v>
      </c>
      <c r="G248" s="43">
        <v>3.1137966300000002E-13</v>
      </c>
      <c r="H248" s="43">
        <v>1.03642434E-13</v>
      </c>
      <c r="I248" s="42">
        <v>3.77789231E-2</v>
      </c>
    </row>
    <row r="249" spans="1:9" x14ac:dyDescent="0.2">
      <c r="A249" s="42" t="s">
        <v>44</v>
      </c>
      <c r="B249" s="42" t="s">
        <v>46</v>
      </c>
      <c r="C249" s="42">
        <v>23.8</v>
      </c>
      <c r="D249" s="43">
        <v>-1.10073653E-5</v>
      </c>
      <c r="E249" s="43">
        <v>-1.57680152E-10</v>
      </c>
      <c r="F249" s="42">
        <v>3641.4000799999999</v>
      </c>
      <c r="G249" s="43">
        <v>3.1332323300000001E-13</v>
      </c>
      <c r="H249" s="43">
        <v>1.05914713E-13</v>
      </c>
      <c r="I249" s="42">
        <v>3.77789231E-2</v>
      </c>
    </row>
    <row r="250" spans="1:9" x14ac:dyDescent="0.2">
      <c r="A250" s="42" t="s">
        <v>44</v>
      </c>
      <c r="B250" s="42" t="s">
        <v>46</v>
      </c>
      <c r="C250" s="42">
        <v>23.9</v>
      </c>
      <c r="D250" s="43">
        <v>-1.1096579100000001E-5</v>
      </c>
      <c r="E250" s="43">
        <v>-1.56302248E-10</v>
      </c>
      <c r="F250" s="42">
        <v>3656.7000800000001</v>
      </c>
      <c r="G250" s="43">
        <v>3.1526137199999999E-13</v>
      </c>
      <c r="H250" s="43">
        <v>1.08198582E-13</v>
      </c>
      <c r="I250" s="42">
        <v>3.77789231E-2</v>
      </c>
    </row>
    <row r="251" spans="1:9" x14ac:dyDescent="0.2">
      <c r="A251" s="42" t="s">
        <v>44</v>
      </c>
      <c r="B251" s="42" t="s">
        <v>46</v>
      </c>
      <c r="C251" s="42">
        <v>24</v>
      </c>
      <c r="D251" s="43">
        <v>-1.11860881E-5</v>
      </c>
      <c r="E251" s="43">
        <v>-1.5489011499999999E-10</v>
      </c>
      <c r="F251" s="42">
        <v>3672.0000799999998</v>
      </c>
      <c r="G251" s="43">
        <v>3.1719409400000002E-13</v>
      </c>
      <c r="H251" s="43">
        <v>1.10494008E-13</v>
      </c>
      <c r="I251" s="42">
        <v>3.77789231E-2</v>
      </c>
    </row>
    <row r="252" spans="1:9" x14ac:dyDescent="0.2">
      <c r="A252" s="42" t="s">
        <v>44</v>
      </c>
      <c r="B252" s="42" t="s">
        <v>46</v>
      </c>
      <c r="C252" s="42">
        <v>24.1</v>
      </c>
      <c r="D252" s="43">
        <v>-1.12758914E-5</v>
      </c>
      <c r="E252" s="43">
        <v>-1.5344357499999999E-10</v>
      </c>
      <c r="F252" s="42">
        <v>3687.30008</v>
      </c>
      <c r="G252" s="43">
        <v>3.1912141100000001E-13</v>
      </c>
      <c r="H252" s="43">
        <v>1.1280096E-13</v>
      </c>
      <c r="I252" s="42">
        <v>3.77789231E-2</v>
      </c>
    </row>
    <row r="253" spans="1:9" x14ac:dyDescent="0.2">
      <c r="A253" s="42" t="s">
        <v>44</v>
      </c>
      <c r="B253" s="42" t="s">
        <v>46</v>
      </c>
      <c r="C253" s="42">
        <v>24.2</v>
      </c>
      <c r="D253" s="43">
        <v>-1.13659883E-5</v>
      </c>
      <c r="E253" s="43">
        <v>-1.5196244999999999E-10</v>
      </c>
      <c r="F253" s="42">
        <v>3702.6000800000002</v>
      </c>
      <c r="G253" s="43">
        <v>3.2104333699999999E-13</v>
      </c>
      <c r="H253" s="43">
        <v>1.1511940300000001E-13</v>
      </c>
      <c r="I253" s="42">
        <v>3.7778923200000002E-2</v>
      </c>
    </row>
    <row r="254" spans="1:9" x14ac:dyDescent="0.2">
      <c r="A254" s="42" t="s">
        <v>44</v>
      </c>
      <c r="B254" s="42" t="s">
        <v>46</v>
      </c>
      <c r="C254" s="42">
        <v>24.3</v>
      </c>
      <c r="D254" s="43">
        <v>-1.1456378200000001E-5</v>
      </c>
      <c r="E254" s="43">
        <v>-1.5044656000000001E-10</v>
      </c>
      <c r="F254" s="42">
        <v>3717.9000799999999</v>
      </c>
      <c r="G254" s="43">
        <v>3.2295988499999998E-13</v>
      </c>
      <c r="H254" s="43">
        <v>1.17449307E-13</v>
      </c>
      <c r="I254" s="42">
        <v>3.7778923200000002E-2</v>
      </c>
    </row>
    <row r="255" spans="1:9" x14ac:dyDescent="0.2">
      <c r="A255" s="42" t="s">
        <v>44</v>
      </c>
      <c r="B255" s="42" t="s">
        <v>46</v>
      </c>
      <c r="C255" s="42">
        <v>24.4</v>
      </c>
      <c r="D255" s="43">
        <v>-1.15470602E-5</v>
      </c>
      <c r="E255" s="43">
        <v>-1.4889573E-10</v>
      </c>
      <c r="F255" s="42">
        <v>3733.2000800000001</v>
      </c>
      <c r="G255" s="43">
        <v>3.2487106999999998E-13</v>
      </c>
      <c r="H255" s="43">
        <v>1.1979063800000001E-13</v>
      </c>
      <c r="I255" s="42">
        <v>3.7778923200000002E-2</v>
      </c>
    </row>
    <row r="256" spans="1:9" x14ac:dyDescent="0.2">
      <c r="A256" s="42" t="s">
        <v>44</v>
      </c>
      <c r="B256" s="42" t="s">
        <v>46</v>
      </c>
      <c r="C256" s="42">
        <v>24.5</v>
      </c>
      <c r="D256" s="43">
        <v>-1.1638033599999999E-5</v>
      </c>
      <c r="E256" s="43">
        <v>-1.47309782E-10</v>
      </c>
      <c r="F256" s="42">
        <v>3748.5000799999998</v>
      </c>
      <c r="G256" s="43">
        <v>3.2677690299999998E-13</v>
      </c>
      <c r="H256" s="43">
        <v>1.2214336499999999E-13</v>
      </c>
      <c r="I256" s="42">
        <v>3.7778923200000002E-2</v>
      </c>
    </row>
    <row r="257" spans="1:9" x14ac:dyDescent="0.2">
      <c r="A257" s="42" t="s">
        <v>44</v>
      </c>
      <c r="B257" s="42" t="s">
        <v>46</v>
      </c>
      <c r="C257" s="42">
        <v>24.6</v>
      </c>
      <c r="D257" s="43">
        <v>-1.1729297599999999E-5</v>
      </c>
      <c r="E257" s="43">
        <v>-1.4568853900000001E-10</v>
      </c>
      <c r="F257" s="42">
        <v>3763.80008</v>
      </c>
      <c r="G257" s="43">
        <v>3.2867739900000001E-13</v>
      </c>
      <c r="H257" s="43">
        <v>1.24507455E-13</v>
      </c>
      <c r="I257" s="42">
        <v>3.7778923200000002E-2</v>
      </c>
    </row>
    <row r="258" spans="1:9" x14ac:dyDescent="0.2">
      <c r="A258" s="42" t="s">
        <v>44</v>
      </c>
      <c r="B258" s="42" t="s">
        <v>46</v>
      </c>
      <c r="C258" s="42">
        <v>24.7</v>
      </c>
      <c r="D258" s="43">
        <v>-1.18208515E-5</v>
      </c>
      <c r="E258" s="43">
        <v>-1.4403182699999999E-10</v>
      </c>
      <c r="F258" s="42">
        <v>3779.1000800000002</v>
      </c>
      <c r="G258" s="43">
        <v>3.3057257100000002E-13</v>
      </c>
      <c r="H258" s="43">
        <v>1.2688287699999999E-13</v>
      </c>
      <c r="I258" s="42">
        <v>3.7778923200000002E-2</v>
      </c>
    </row>
    <row r="259" spans="1:9" x14ac:dyDescent="0.2">
      <c r="A259" s="42" t="s">
        <v>44</v>
      </c>
      <c r="B259" s="42" t="s">
        <v>46</v>
      </c>
      <c r="C259" s="42">
        <v>24.8</v>
      </c>
      <c r="D259" s="43">
        <v>-1.19126946E-5</v>
      </c>
      <c r="E259" s="43">
        <v>-1.42339468E-10</v>
      </c>
      <c r="F259" s="42">
        <v>3794.4000799999999</v>
      </c>
      <c r="G259" s="43">
        <v>3.32462432E-13</v>
      </c>
      <c r="H259" s="43">
        <v>1.29269598E-13</v>
      </c>
      <c r="I259" s="42">
        <v>3.7778923200000002E-2</v>
      </c>
    </row>
    <row r="260" spans="1:9" x14ac:dyDescent="0.2">
      <c r="A260" s="42" t="s">
        <v>44</v>
      </c>
      <c r="B260" s="42" t="s">
        <v>46</v>
      </c>
      <c r="C260" s="42">
        <v>24.9</v>
      </c>
      <c r="D260" s="43">
        <v>-1.20048262E-5</v>
      </c>
      <c r="E260" s="43">
        <v>-1.4061128900000001E-10</v>
      </c>
      <c r="F260" s="42">
        <v>3809.7000899999998</v>
      </c>
      <c r="G260" s="43">
        <v>3.3434699499999998E-13</v>
      </c>
      <c r="H260" s="43">
        <v>1.3166758799999999E-13</v>
      </c>
      <c r="I260" s="42">
        <v>3.7778923200000002E-2</v>
      </c>
    </row>
    <row r="261" spans="1:9" x14ac:dyDescent="0.2">
      <c r="A261" s="42" t="s">
        <v>44</v>
      </c>
      <c r="B261" s="42" t="s">
        <v>46</v>
      </c>
      <c r="C261" s="42">
        <v>25</v>
      </c>
      <c r="D261" s="43">
        <v>-1.20972454E-5</v>
      </c>
      <c r="E261" s="43">
        <v>-1.3884711500000001E-10</v>
      </c>
      <c r="F261" s="42">
        <v>3825.00009</v>
      </c>
      <c r="G261" s="43">
        <v>3.3622627400000002E-13</v>
      </c>
      <c r="H261" s="43">
        <v>1.3407681300000001E-13</v>
      </c>
      <c r="I261" s="42">
        <v>3.7778923200000002E-2</v>
      </c>
    </row>
    <row r="262" spans="1:9" x14ac:dyDescent="0.2">
      <c r="A262" s="42" t="s">
        <v>44</v>
      </c>
      <c r="B262" s="42" t="s">
        <v>46</v>
      </c>
      <c r="C262" s="42">
        <v>25.1</v>
      </c>
      <c r="D262" s="43">
        <v>-1.2189951499999999E-5</v>
      </c>
      <c r="E262" s="43">
        <v>-1.37046773E-10</v>
      </c>
      <c r="F262" s="42">
        <v>3840.3000900000002</v>
      </c>
      <c r="G262" s="43">
        <v>3.3810028199999998E-13</v>
      </c>
      <c r="H262" s="43">
        <v>1.36497242E-13</v>
      </c>
      <c r="I262" s="42">
        <v>3.7778923200000002E-2</v>
      </c>
    </row>
    <row r="263" spans="1:9" x14ac:dyDescent="0.2">
      <c r="A263" s="42" t="s">
        <v>44</v>
      </c>
      <c r="B263" s="42" t="s">
        <v>46</v>
      </c>
      <c r="C263" s="42">
        <v>25.2</v>
      </c>
      <c r="D263" s="43">
        <v>-1.2282943899999999E-5</v>
      </c>
      <c r="E263" s="43">
        <v>-1.3521008799999999E-10</v>
      </c>
      <c r="F263" s="42">
        <v>3855.6000899999999</v>
      </c>
      <c r="G263" s="43">
        <v>3.3996903199999999E-13</v>
      </c>
      <c r="H263" s="43">
        <v>1.38928844E-13</v>
      </c>
      <c r="I263" s="42">
        <v>3.7778923200000002E-2</v>
      </c>
    </row>
    <row r="264" spans="1:9" x14ac:dyDescent="0.2">
      <c r="A264" s="42" t="s">
        <v>44</v>
      </c>
      <c r="B264" s="42" t="s">
        <v>46</v>
      </c>
      <c r="C264" s="42">
        <v>25.3</v>
      </c>
      <c r="D264" s="43">
        <v>-1.23762218E-5</v>
      </c>
      <c r="E264" s="43">
        <v>-1.3333688699999999E-10</v>
      </c>
      <c r="F264" s="42">
        <v>3870.9000900000001</v>
      </c>
      <c r="G264" s="43">
        <v>3.4183253699999998E-13</v>
      </c>
      <c r="H264" s="43">
        <v>1.4137158600000001E-13</v>
      </c>
      <c r="I264" s="42">
        <v>3.7778923200000002E-2</v>
      </c>
    </row>
    <row r="265" spans="1:9" x14ac:dyDescent="0.2">
      <c r="A265" s="42" t="s">
        <v>44</v>
      </c>
      <c r="B265" s="42" t="s">
        <v>46</v>
      </c>
      <c r="C265" s="42">
        <v>25.4</v>
      </c>
      <c r="D265" s="43">
        <v>-1.24697844E-5</v>
      </c>
      <c r="E265" s="43">
        <v>-1.3142699900000001E-10</v>
      </c>
      <c r="F265" s="42">
        <v>3886.2000899999998</v>
      </c>
      <c r="G265" s="43">
        <v>3.4369081099999998E-13</v>
      </c>
      <c r="H265" s="43">
        <v>1.4382543700000001E-13</v>
      </c>
      <c r="I265" s="42">
        <v>3.7778923200000002E-2</v>
      </c>
    </row>
    <row r="266" spans="1:9" x14ac:dyDescent="0.2">
      <c r="A266" s="42" t="s">
        <v>44</v>
      </c>
      <c r="B266" s="42" t="s">
        <v>46</v>
      </c>
      <c r="C266" s="42">
        <v>25.5</v>
      </c>
      <c r="D266" s="43">
        <v>-1.2563630999999999E-5</v>
      </c>
      <c r="E266" s="43">
        <v>-1.29480251E-10</v>
      </c>
      <c r="F266" s="42">
        <v>3901.50009</v>
      </c>
      <c r="G266" s="43">
        <v>3.4554386499999999E-13</v>
      </c>
      <c r="H266" s="43">
        <v>1.4629036400000001E-13</v>
      </c>
      <c r="I266" s="42">
        <v>3.7778923200000002E-2</v>
      </c>
    </row>
    <row r="267" spans="1:9" x14ac:dyDescent="0.2">
      <c r="A267" s="42" t="s">
        <v>44</v>
      </c>
      <c r="B267" s="42" t="s">
        <v>46</v>
      </c>
      <c r="C267" s="42">
        <v>25.6</v>
      </c>
      <c r="D267" s="43">
        <v>-1.2657760899999999E-5</v>
      </c>
      <c r="E267" s="43">
        <v>-1.27496472E-10</v>
      </c>
      <c r="F267" s="42">
        <v>3916.8000900000002</v>
      </c>
      <c r="G267" s="43">
        <v>3.4739171399999998E-13</v>
      </c>
      <c r="H267" s="43">
        <v>1.48766338E-13</v>
      </c>
      <c r="I267" s="42">
        <v>3.7778923200000002E-2</v>
      </c>
    </row>
    <row r="268" spans="1:9" x14ac:dyDescent="0.2">
      <c r="A268" s="42" t="s">
        <v>44</v>
      </c>
      <c r="B268" s="42" t="s">
        <v>46</v>
      </c>
      <c r="C268" s="42">
        <v>25.7</v>
      </c>
      <c r="D268" s="43">
        <v>-1.2752173400000001E-5</v>
      </c>
      <c r="E268" s="43">
        <v>-1.25475491E-10</v>
      </c>
      <c r="F268" s="42">
        <v>3932.1000899999999</v>
      </c>
      <c r="G268" s="43">
        <v>3.4923436799999999E-13</v>
      </c>
      <c r="H268" s="43">
        <v>1.5125332499999999E-13</v>
      </c>
      <c r="I268" s="42">
        <v>3.7778923200000002E-2</v>
      </c>
    </row>
    <row r="269" spans="1:9" x14ac:dyDescent="0.2">
      <c r="A269" s="42" t="s">
        <v>44</v>
      </c>
      <c r="B269" s="42" t="s">
        <v>46</v>
      </c>
      <c r="C269" s="42">
        <v>25.8</v>
      </c>
      <c r="D269" s="43">
        <v>-1.28468678E-5</v>
      </c>
      <c r="E269" s="43">
        <v>-1.2341713699999999E-10</v>
      </c>
      <c r="F269" s="42">
        <v>3947.4000900000001</v>
      </c>
      <c r="G269" s="43">
        <v>3.5107184099999998E-13</v>
      </c>
      <c r="H269" s="43">
        <v>1.53751296E-13</v>
      </c>
      <c r="I269" s="42">
        <v>3.7778923200000002E-2</v>
      </c>
    </row>
    <row r="270" spans="1:9" x14ac:dyDescent="0.2">
      <c r="A270" s="42" t="s">
        <v>44</v>
      </c>
      <c r="B270" s="42" t="s">
        <v>46</v>
      </c>
      <c r="C270" s="42">
        <v>25.9</v>
      </c>
      <c r="D270" s="43">
        <v>-1.2941843299999999E-5</v>
      </c>
      <c r="E270" s="43">
        <v>-1.2132124100000001E-10</v>
      </c>
      <c r="F270" s="42">
        <v>3962.7000899999998</v>
      </c>
      <c r="G270" s="43">
        <v>3.5290414700000001E-13</v>
      </c>
      <c r="H270" s="43">
        <v>1.5626021999999999E-13</v>
      </c>
      <c r="I270" s="42">
        <v>3.7778923200000002E-2</v>
      </c>
    </row>
    <row r="271" spans="1:9" x14ac:dyDescent="0.2">
      <c r="A271" s="42" t="s">
        <v>44</v>
      </c>
      <c r="B271" s="42" t="s">
        <v>46</v>
      </c>
      <c r="C271" s="42">
        <v>26</v>
      </c>
      <c r="D271" s="43">
        <v>-1.30370991E-5</v>
      </c>
      <c r="E271" s="43">
        <v>-1.1918763200000001E-10</v>
      </c>
      <c r="F271" s="42">
        <v>3978.00009</v>
      </c>
      <c r="G271" s="43">
        <v>3.5473129699999998E-13</v>
      </c>
      <c r="H271" s="43">
        <v>1.5878006399999999E-13</v>
      </c>
      <c r="I271" s="42">
        <v>3.7778923200000002E-2</v>
      </c>
    </row>
    <row r="272" spans="1:9" x14ac:dyDescent="0.2">
      <c r="A272" s="42" t="s">
        <v>44</v>
      </c>
      <c r="B272" s="42" t="s">
        <v>46</v>
      </c>
      <c r="C272" s="42">
        <v>26.1</v>
      </c>
      <c r="D272" s="43">
        <v>-1.31326347E-5</v>
      </c>
      <c r="E272" s="43">
        <v>-1.1701614200000001E-10</v>
      </c>
      <c r="F272" s="42">
        <v>3993.3000900000002</v>
      </c>
      <c r="G272" s="43">
        <v>3.5655330500000001E-13</v>
      </c>
      <c r="H272" s="43">
        <v>1.61310801E-13</v>
      </c>
      <c r="I272" s="42">
        <v>3.7778923200000002E-2</v>
      </c>
    </row>
    <row r="273" spans="1:9" x14ac:dyDescent="0.2">
      <c r="A273" s="42" t="s">
        <v>44</v>
      </c>
      <c r="B273" s="42" t="s">
        <v>46</v>
      </c>
      <c r="C273" s="42">
        <v>26.2</v>
      </c>
      <c r="D273" s="43">
        <v>-1.3228449300000001E-5</v>
      </c>
      <c r="E273" s="43">
        <v>-1.14806601E-10</v>
      </c>
      <c r="F273" s="42">
        <v>4008.6000899999999</v>
      </c>
      <c r="G273" s="43">
        <v>3.5837018300000002E-13</v>
      </c>
      <c r="H273" s="43">
        <v>1.6385239699999999E-13</v>
      </c>
      <c r="I273" s="42">
        <v>3.7778923200000002E-2</v>
      </c>
    </row>
    <row r="274" spans="1:9" x14ac:dyDescent="0.2">
      <c r="A274" s="42" t="s">
        <v>44</v>
      </c>
      <c r="B274" s="42" t="s">
        <v>46</v>
      </c>
      <c r="C274" s="42">
        <v>26.3</v>
      </c>
      <c r="D274" s="43">
        <v>-1.3324542100000001E-5</v>
      </c>
      <c r="E274" s="43">
        <v>-1.1255884299999999E-10</v>
      </c>
      <c r="F274" s="42">
        <v>4023.9000900000001</v>
      </c>
      <c r="G274" s="43">
        <v>3.6018194599999998E-13</v>
      </c>
      <c r="H274" s="43">
        <v>1.6640482200000001E-13</v>
      </c>
      <c r="I274" s="42">
        <v>3.7778923200000002E-2</v>
      </c>
    </row>
    <row r="275" spans="1:9" x14ac:dyDescent="0.2">
      <c r="A275" s="42" t="s">
        <v>44</v>
      </c>
      <c r="B275" s="42" t="s">
        <v>46</v>
      </c>
      <c r="C275" s="42">
        <v>26.4</v>
      </c>
      <c r="D275" s="43">
        <v>-1.34209124E-5</v>
      </c>
      <c r="E275" s="43">
        <v>-1.10272699E-10</v>
      </c>
      <c r="F275" s="42">
        <v>4039.2001</v>
      </c>
      <c r="G275" s="43">
        <v>3.61988605E-13</v>
      </c>
      <c r="H275" s="43">
        <v>1.68968046E-13</v>
      </c>
      <c r="I275" s="42">
        <v>3.7778923200000002E-2</v>
      </c>
    </row>
    <row r="276" spans="1:9" x14ac:dyDescent="0.2">
      <c r="A276" s="42" t="s">
        <v>44</v>
      </c>
      <c r="B276" s="42" t="s">
        <v>46</v>
      </c>
      <c r="C276" s="42">
        <v>26.5</v>
      </c>
      <c r="D276" s="43">
        <v>-1.35175596E-5</v>
      </c>
      <c r="E276" s="43">
        <v>-1.07948003E-10</v>
      </c>
      <c r="F276" s="42">
        <v>4054.5001000000002</v>
      </c>
      <c r="G276" s="43">
        <v>3.6379017300000002E-13</v>
      </c>
      <c r="H276" s="43">
        <v>1.7154203799999999E-13</v>
      </c>
      <c r="I276" s="42">
        <v>3.7778923200000002E-2</v>
      </c>
    </row>
    <row r="277" spans="1:9" x14ac:dyDescent="0.2">
      <c r="A277" s="42" t="s">
        <v>44</v>
      </c>
      <c r="B277" s="42" t="s">
        <v>46</v>
      </c>
      <c r="C277" s="42">
        <v>26.6</v>
      </c>
      <c r="D277" s="43">
        <v>-1.36144829E-5</v>
      </c>
      <c r="E277" s="43">
        <v>-1.05584587E-10</v>
      </c>
      <c r="F277" s="42">
        <v>4069.8000999999999</v>
      </c>
      <c r="G277" s="43">
        <v>3.6558666400000001E-13</v>
      </c>
      <c r="H277" s="43">
        <v>1.74126766E-13</v>
      </c>
      <c r="I277" s="42">
        <v>3.7778923200000002E-2</v>
      </c>
    </row>
    <row r="278" spans="1:9" x14ac:dyDescent="0.2">
      <c r="A278" s="42" t="s">
        <v>44</v>
      </c>
      <c r="B278" s="42" t="s">
        <v>46</v>
      </c>
      <c r="C278" s="42">
        <v>26.7</v>
      </c>
      <c r="D278" s="43">
        <v>-1.3711681600000001E-5</v>
      </c>
      <c r="E278" s="43">
        <v>-1.0318228499999999E-10</v>
      </c>
      <c r="F278" s="42">
        <v>4085.1001000000001</v>
      </c>
      <c r="G278" s="43">
        <v>3.6737808900000001E-13</v>
      </c>
      <c r="H278" s="43">
        <v>1.76722201E-13</v>
      </c>
      <c r="I278" s="42">
        <v>3.7778923200000002E-2</v>
      </c>
    </row>
    <row r="279" spans="1:9" x14ac:dyDescent="0.2">
      <c r="A279" s="42" t="s">
        <v>44</v>
      </c>
      <c r="B279" s="42" t="s">
        <v>46</v>
      </c>
      <c r="C279" s="42">
        <v>26.8</v>
      </c>
      <c r="D279" s="43">
        <v>-1.3809155E-5</v>
      </c>
      <c r="E279" s="43">
        <v>-1.0074093099999999E-10</v>
      </c>
      <c r="F279" s="42">
        <v>4100.4000999999998</v>
      </c>
      <c r="G279" s="43">
        <v>3.6916446199999998E-13</v>
      </c>
      <c r="H279" s="43">
        <v>1.79328313E-13</v>
      </c>
      <c r="I279" s="42">
        <v>3.7778923200000002E-2</v>
      </c>
    </row>
    <row r="280" spans="1:9" x14ac:dyDescent="0.2">
      <c r="A280" s="42" t="s">
        <v>44</v>
      </c>
      <c r="B280" s="42" t="s">
        <v>46</v>
      </c>
      <c r="C280" s="42">
        <v>26.9</v>
      </c>
      <c r="D280" s="43">
        <v>-1.3906902500000001E-5</v>
      </c>
      <c r="E280" s="43">
        <v>-9.8260360500000003E-11</v>
      </c>
      <c r="F280" s="42">
        <v>4115.7001</v>
      </c>
      <c r="G280" s="43">
        <v>3.7094579399999999E-13</v>
      </c>
      <c r="H280" s="43">
        <v>1.81945069E-13</v>
      </c>
      <c r="I280" s="42">
        <v>3.7778923200000002E-2</v>
      </c>
    </row>
    <row r="281" spans="1:9" x14ac:dyDescent="0.2">
      <c r="A281" s="42" t="s">
        <v>44</v>
      </c>
      <c r="B281" s="42" t="s">
        <v>46</v>
      </c>
      <c r="C281" s="42">
        <v>27</v>
      </c>
      <c r="D281" s="43">
        <v>-1.40049232E-5</v>
      </c>
      <c r="E281" s="43">
        <v>-9.5740408300000003E-11</v>
      </c>
      <c r="F281" s="42">
        <v>4131.0001000000002</v>
      </c>
      <c r="G281" s="43">
        <v>3.7272209800000001E-13</v>
      </c>
      <c r="H281" s="43">
        <v>1.84572441E-13</v>
      </c>
      <c r="I281" s="42">
        <v>3.7778923200000002E-2</v>
      </c>
    </row>
    <row r="282" spans="1:9" x14ac:dyDescent="0.2">
      <c r="A282" s="42" t="s">
        <v>44</v>
      </c>
      <c r="B282" s="42" t="s">
        <v>46</v>
      </c>
      <c r="C282" s="42">
        <v>27.1</v>
      </c>
      <c r="D282" s="43">
        <v>-1.4103216600000001E-5</v>
      </c>
      <c r="E282" s="43">
        <v>-9.3180910199999997E-11</v>
      </c>
      <c r="F282" s="42">
        <v>4146.3001000000004</v>
      </c>
      <c r="G282" s="43">
        <v>3.7449338800000002E-13</v>
      </c>
      <c r="H282" s="43">
        <v>1.8721039800000001E-13</v>
      </c>
      <c r="I282" s="42">
        <v>3.7778923200000002E-2</v>
      </c>
    </row>
    <row r="283" spans="1:9" x14ac:dyDescent="0.2">
      <c r="A283" s="42" t="s">
        <v>44</v>
      </c>
      <c r="B283" s="42" t="s">
        <v>46</v>
      </c>
      <c r="C283" s="42">
        <v>27.2</v>
      </c>
      <c r="D283" s="43">
        <v>-1.4201781899999999E-5</v>
      </c>
      <c r="E283" s="43">
        <v>-9.0581702300000003E-11</v>
      </c>
      <c r="F283" s="42">
        <v>4161.6000999999997</v>
      </c>
      <c r="G283" s="43">
        <v>3.76259674E-13</v>
      </c>
      <c r="H283" s="43">
        <v>1.8985890999999999E-13</v>
      </c>
      <c r="I283" s="42">
        <v>3.7778923200000002E-2</v>
      </c>
    </row>
    <row r="284" spans="1:9" x14ac:dyDescent="0.2">
      <c r="A284" s="42" t="s">
        <v>44</v>
      </c>
      <c r="B284" s="42" t="s">
        <v>46</v>
      </c>
      <c r="C284" s="42">
        <v>27.3</v>
      </c>
      <c r="D284" s="43">
        <v>-1.4300618300000001E-5</v>
      </c>
      <c r="E284" s="43">
        <v>-8.7942621199999997E-11</v>
      </c>
      <c r="F284" s="42">
        <v>4176.9000999999998</v>
      </c>
      <c r="G284" s="43">
        <v>3.7802097E-13</v>
      </c>
      <c r="H284" s="43">
        <v>1.92517946E-13</v>
      </c>
      <c r="I284" s="42">
        <v>3.7778923300000003E-2</v>
      </c>
    </row>
    <row r="285" spans="1:9" x14ac:dyDescent="0.2">
      <c r="A285" s="42" t="s">
        <v>44</v>
      </c>
      <c r="B285" s="42" t="s">
        <v>46</v>
      </c>
      <c r="C285" s="42">
        <v>27.4</v>
      </c>
      <c r="D285" s="43">
        <v>-1.43997253E-5</v>
      </c>
      <c r="E285" s="43">
        <v>-8.5263503899999995E-11</v>
      </c>
      <c r="F285" s="42">
        <v>4192.2001</v>
      </c>
      <c r="G285" s="43">
        <v>3.7977728800000001E-13</v>
      </c>
      <c r="H285" s="43">
        <v>1.9518747699999999E-13</v>
      </c>
      <c r="I285" s="42">
        <v>3.7778923300000003E-2</v>
      </c>
    </row>
    <row r="286" spans="1:9" x14ac:dyDescent="0.2">
      <c r="A286" s="42" t="s">
        <v>44</v>
      </c>
      <c r="B286" s="42" t="s">
        <v>46</v>
      </c>
      <c r="C286" s="42">
        <v>27.5</v>
      </c>
      <c r="D286" s="43">
        <v>-1.44991021E-5</v>
      </c>
      <c r="E286" s="43">
        <v>-8.2544187899999997E-11</v>
      </c>
      <c r="F286" s="42">
        <v>4207.5001000000002</v>
      </c>
      <c r="G286" s="43">
        <v>3.81528641E-13</v>
      </c>
      <c r="H286" s="43">
        <v>1.9786747199999999E-13</v>
      </c>
      <c r="I286" s="42">
        <v>3.7778923300000003E-2</v>
      </c>
    </row>
    <row r="287" spans="1:9" x14ac:dyDescent="0.2">
      <c r="A287" s="42" t="s">
        <v>44</v>
      </c>
      <c r="B287" s="42" t="s">
        <v>46</v>
      </c>
      <c r="C287" s="42">
        <v>27.6</v>
      </c>
      <c r="D287" s="43">
        <v>-1.4598747999999999E-5</v>
      </c>
      <c r="E287" s="43">
        <v>-7.9784511299999998E-11</v>
      </c>
      <c r="F287" s="42">
        <v>4222.8001000000004</v>
      </c>
      <c r="G287" s="43">
        <v>3.8327503900000002E-13</v>
      </c>
      <c r="H287" s="43">
        <v>2.0055790300000001E-13</v>
      </c>
      <c r="I287" s="42">
        <v>3.7778923300000003E-2</v>
      </c>
    </row>
    <row r="288" spans="1:9" x14ac:dyDescent="0.2">
      <c r="A288" s="42" t="s">
        <v>44</v>
      </c>
      <c r="B288" s="42" t="s">
        <v>46</v>
      </c>
      <c r="C288" s="42">
        <v>27.7</v>
      </c>
      <c r="D288" s="43">
        <v>-1.46986624E-5</v>
      </c>
      <c r="E288" s="43">
        <v>-7.6984312499999994E-11</v>
      </c>
      <c r="F288" s="42">
        <v>4238.1000999999997</v>
      </c>
      <c r="G288" s="43">
        <v>3.85016497E-13</v>
      </c>
      <c r="H288" s="43">
        <v>2.0325873899999999E-13</v>
      </c>
      <c r="I288" s="42">
        <v>3.7778923300000003E-2</v>
      </c>
    </row>
    <row r="289" spans="1:9" x14ac:dyDescent="0.2">
      <c r="A289" s="42" t="s">
        <v>44</v>
      </c>
      <c r="B289" s="42" t="s">
        <v>46</v>
      </c>
      <c r="C289" s="42">
        <v>27.8</v>
      </c>
      <c r="D289" s="43">
        <v>-1.47988445E-5</v>
      </c>
      <c r="E289" s="43">
        <v>-7.4143430400000005E-11</v>
      </c>
      <c r="F289" s="42">
        <v>4253.4000999999998</v>
      </c>
      <c r="G289" s="43">
        <v>3.8675302500000002E-13</v>
      </c>
      <c r="H289" s="43">
        <v>2.0596995E-13</v>
      </c>
      <c r="I289" s="42">
        <v>3.7778923300000003E-2</v>
      </c>
    </row>
    <row r="290" spans="1:9" x14ac:dyDescent="0.2">
      <c r="A290" s="42" t="s">
        <v>44</v>
      </c>
      <c r="B290" s="42" t="s">
        <v>46</v>
      </c>
      <c r="C290" s="42">
        <v>27.9</v>
      </c>
      <c r="D290" s="43">
        <v>-1.48992937E-5</v>
      </c>
      <c r="E290" s="43">
        <v>-7.1261704399999996E-11</v>
      </c>
      <c r="F290" s="42">
        <v>4268.7001099999998</v>
      </c>
      <c r="G290" s="43">
        <v>3.8848463800000001E-13</v>
      </c>
      <c r="H290" s="43">
        <v>2.08691508E-13</v>
      </c>
      <c r="I290" s="42">
        <v>3.7778923300000003E-2</v>
      </c>
    </row>
    <row r="291" spans="1:9" x14ac:dyDescent="0.2">
      <c r="A291" s="42" t="s">
        <v>44</v>
      </c>
      <c r="B291" s="42" t="s">
        <v>46</v>
      </c>
      <c r="C291" s="42">
        <v>28</v>
      </c>
      <c r="D291" s="43">
        <v>-1.50000093E-5</v>
      </c>
      <c r="E291" s="43">
        <v>-6.8338974200000002E-11</v>
      </c>
      <c r="F291" s="42">
        <v>4284.0001099999999</v>
      </c>
      <c r="G291" s="43">
        <v>3.9021134600000001E-13</v>
      </c>
      <c r="H291" s="43">
        <v>2.11423383E-13</v>
      </c>
      <c r="I291" s="42">
        <v>3.7778923300000003E-2</v>
      </c>
    </row>
    <row r="292" spans="1:9" x14ac:dyDescent="0.2">
      <c r="A292" s="42" t="s">
        <v>44</v>
      </c>
      <c r="B292" s="42" t="s">
        <v>46</v>
      </c>
      <c r="C292" s="42">
        <v>28.1</v>
      </c>
      <c r="D292" s="43">
        <v>-1.5100990500000001E-5</v>
      </c>
      <c r="E292" s="43">
        <v>-6.5375080199999995E-11</v>
      </c>
      <c r="F292" s="42">
        <v>4299.3001100000001</v>
      </c>
      <c r="G292" s="43">
        <v>3.91933162E-13</v>
      </c>
      <c r="H292" s="43">
        <v>2.14165544E-13</v>
      </c>
      <c r="I292" s="42">
        <v>3.7778923300000003E-2</v>
      </c>
    </row>
    <row r="293" spans="1:9" x14ac:dyDescent="0.2">
      <c r="A293" s="42" t="s">
        <v>44</v>
      </c>
      <c r="B293" s="42" t="s">
        <v>46</v>
      </c>
      <c r="C293" s="42">
        <v>28.2</v>
      </c>
      <c r="D293" s="43">
        <v>-1.52022368E-5</v>
      </c>
      <c r="E293" s="43">
        <v>-6.2369863299999996E-11</v>
      </c>
      <c r="F293" s="42">
        <v>4314.6001100000003</v>
      </c>
      <c r="G293" s="43">
        <v>3.9365009800000001E-13</v>
      </c>
      <c r="H293" s="43">
        <v>2.1691796299999999E-13</v>
      </c>
      <c r="I293" s="42">
        <v>3.7778923300000003E-2</v>
      </c>
    </row>
    <row r="294" spans="1:9" x14ac:dyDescent="0.2">
      <c r="A294" s="42" t="s">
        <v>44</v>
      </c>
      <c r="B294" s="42" t="s">
        <v>46</v>
      </c>
      <c r="C294" s="42">
        <v>28.3</v>
      </c>
      <c r="D294" s="43">
        <v>-1.5303747399999999E-5</v>
      </c>
      <c r="E294" s="43">
        <v>-5.93231644E-11</v>
      </c>
      <c r="F294" s="42">
        <v>4329.9001099999996</v>
      </c>
      <c r="G294" s="43">
        <v>3.9536216600000002E-13</v>
      </c>
      <c r="H294" s="43">
        <v>2.19680611E-13</v>
      </c>
      <c r="I294" s="42">
        <v>3.7778923300000003E-2</v>
      </c>
    </row>
    <row r="295" spans="1:9" x14ac:dyDescent="0.2">
      <c r="A295" s="42" t="s">
        <v>44</v>
      </c>
      <c r="B295" s="42" t="s">
        <v>46</v>
      </c>
      <c r="C295" s="42">
        <v>28.4</v>
      </c>
      <c r="D295" s="43">
        <v>-1.5405521600000001E-5</v>
      </c>
      <c r="E295" s="43">
        <v>-5.6234825400000003E-11</v>
      </c>
      <c r="F295" s="42">
        <v>4345.2001099999998</v>
      </c>
      <c r="G295" s="43">
        <v>3.9706937799999999E-13</v>
      </c>
      <c r="H295" s="43">
        <v>2.22453457E-13</v>
      </c>
      <c r="I295" s="42">
        <v>3.7778923300000003E-2</v>
      </c>
    </row>
    <row r="296" spans="1:9" x14ac:dyDescent="0.2">
      <c r="A296" s="42" t="s">
        <v>44</v>
      </c>
      <c r="B296" s="42" t="s">
        <v>46</v>
      </c>
      <c r="C296" s="42">
        <v>28.5</v>
      </c>
      <c r="D296" s="43">
        <v>-1.55075589E-5</v>
      </c>
      <c r="E296" s="43">
        <v>-5.3104688200000001E-11</v>
      </c>
      <c r="F296" s="42">
        <v>4360.5001099999999</v>
      </c>
      <c r="G296" s="43">
        <v>3.9877174700000002E-13</v>
      </c>
      <c r="H296" s="43">
        <v>2.25236474E-13</v>
      </c>
      <c r="I296" s="42">
        <v>3.7778923300000003E-2</v>
      </c>
    </row>
    <row r="297" spans="1:9" x14ac:dyDescent="0.2">
      <c r="A297" s="42" t="s">
        <v>44</v>
      </c>
      <c r="B297" s="42" t="s">
        <v>46</v>
      </c>
      <c r="C297" s="42">
        <v>28.6</v>
      </c>
      <c r="D297" s="43">
        <v>-1.5609858399999999E-5</v>
      </c>
      <c r="E297" s="43">
        <v>-4.9932595299999998E-11</v>
      </c>
      <c r="F297" s="42">
        <v>4375.8001100000001</v>
      </c>
      <c r="G297" s="43">
        <v>4.0046928499999998E-13</v>
      </c>
      <c r="H297" s="43">
        <v>2.2802963099999999E-13</v>
      </c>
      <c r="I297" s="42">
        <v>3.7778923300000003E-2</v>
      </c>
    </row>
    <row r="298" spans="1:9" x14ac:dyDescent="0.2">
      <c r="A298" s="42" t="s">
        <v>44</v>
      </c>
      <c r="B298" s="42" t="s">
        <v>46</v>
      </c>
      <c r="C298" s="42">
        <v>28.7</v>
      </c>
      <c r="D298" s="43">
        <v>-1.57124196E-5</v>
      </c>
      <c r="E298" s="43">
        <v>-4.6718389800000002E-11</v>
      </c>
      <c r="F298" s="42">
        <v>4391.1001100000003</v>
      </c>
      <c r="G298" s="43">
        <v>4.0216200300000002E-13</v>
      </c>
      <c r="H298" s="43">
        <v>2.3083290100000001E-13</v>
      </c>
      <c r="I298" s="42">
        <v>3.7778923300000003E-2</v>
      </c>
    </row>
    <row r="299" spans="1:9" x14ac:dyDescent="0.2">
      <c r="A299" s="42" t="s">
        <v>44</v>
      </c>
      <c r="B299" s="42" t="s">
        <v>46</v>
      </c>
      <c r="C299" s="42">
        <v>28.8</v>
      </c>
      <c r="D299" s="43">
        <v>-1.5815241700000001E-5</v>
      </c>
      <c r="E299" s="43">
        <v>-4.3461914999999998E-11</v>
      </c>
      <c r="F299" s="42">
        <v>4406.4001099999996</v>
      </c>
      <c r="G299" s="43">
        <v>4.0384991399999999E-13</v>
      </c>
      <c r="H299" s="43">
        <v>2.3364625299999998E-13</v>
      </c>
      <c r="I299" s="42">
        <v>3.7778923300000003E-2</v>
      </c>
    </row>
    <row r="300" spans="1:9" x14ac:dyDescent="0.2">
      <c r="A300" s="42" t="s">
        <v>44</v>
      </c>
      <c r="B300" s="42" t="s">
        <v>46</v>
      </c>
      <c r="C300" s="42">
        <v>28.9</v>
      </c>
      <c r="D300" s="43">
        <v>-1.59183241E-5</v>
      </c>
      <c r="E300" s="43">
        <v>-4.0163014800000002E-11</v>
      </c>
      <c r="F300" s="42">
        <v>4421.7001099999998</v>
      </c>
      <c r="G300" s="43">
        <v>4.0553303000000001E-13</v>
      </c>
      <c r="H300" s="43">
        <v>2.3646965999999999E-13</v>
      </c>
      <c r="I300" s="42">
        <v>3.7778923300000003E-2</v>
      </c>
    </row>
    <row r="301" spans="1:9" x14ac:dyDescent="0.2">
      <c r="A301" s="42" t="s">
        <v>44</v>
      </c>
      <c r="B301" s="42" t="s">
        <v>46</v>
      </c>
      <c r="C301" s="42">
        <v>29</v>
      </c>
      <c r="D301" s="43">
        <v>-1.6021666100000001E-5</v>
      </c>
      <c r="E301" s="43">
        <v>-3.6821533800000002E-11</v>
      </c>
      <c r="F301" s="42">
        <v>4437.0001099999999</v>
      </c>
      <c r="G301" s="43">
        <v>4.0721136199999998E-13</v>
      </c>
      <c r="H301" s="43">
        <v>2.3930309100000001E-13</v>
      </c>
      <c r="I301" s="42">
        <v>3.7778923300000003E-2</v>
      </c>
    </row>
    <row r="302" spans="1:9" x14ac:dyDescent="0.2">
      <c r="A302" s="42" t="s">
        <v>44</v>
      </c>
      <c r="B302" s="42" t="s">
        <v>46</v>
      </c>
      <c r="C302" s="42">
        <v>29.1</v>
      </c>
      <c r="D302" s="43">
        <v>-1.6125267100000001E-5</v>
      </c>
      <c r="E302" s="43">
        <v>-3.3437316500000002E-11</v>
      </c>
      <c r="F302" s="42">
        <v>4452.3001100000001</v>
      </c>
      <c r="G302" s="43">
        <v>4.08884923E-13</v>
      </c>
      <c r="H302" s="43">
        <v>2.4214652E-13</v>
      </c>
      <c r="I302" s="42">
        <v>3.7778923300000003E-2</v>
      </c>
    </row>
    <row r="303" spans="1:9" x14ac:dyDescent="0.2">
      <c r="A303" s="42" t="s">
        <v>44</v>
      </c>
      <c r="B303" s="42" t="s">
        <v>46</v>
      </c>
      <c r="C303" s="42">
        <v>29.2</v>
      </c>
      <c r="D303" s="43">
        <v>-1.6229126400000001E-5</v>
      </c>
      <c r="E303" s="43">
        <v>-3.0010208399999999E-11</v>
      </c>
      <c r="F303" s="42">
        <v>4467.6001100000003</v>
      </c>
      <c r="G303" s="43">
        <v>4.1055372400000001E-13</v>
      </c>
      <c r="H303" s="43">
        <v>2.4499991600000001E-13</v>
      </c>
      <c r="I303" s="42">
        <v>3.7778923300000003E-2</v>
      </c>
    </row>
    <row r="304" spans="1:9" x14ac:dyDescent="0.2">
      <c r="A304" s="42" t="s">
        <v>44</v>
      </c>
      <c r="B304" s="42" t="s">
        <v>46</v>
      </c>
      <c r="C304" s="42">
        <v>29.3</v>
      </c>
      <c r="D304" s="43">
        <v>-1.6333243300000001E-5</v>
      </c>
      <c r="E304" s="43">
        <v>-2.6540054999999999E-11</v>
      </c>
      <c r="F304" s="42">
        <v>4482.9001200000002</v>
      </c>
      <c r="G304" s="43">
        <v>4.1221777800000002E-13</v>
      </c>
      <c r="H304" s="43">
        <v>2.4786325200000001E-13</v>
      </c>
      <c r="I304" s="42">
        <v>3.7778923300000003E-2</v>
      </c>
    </row>
    <row r="305" spans="1:9" x14ac:dyDescent="0.2">
      <c r="A305" s="42" t="s">
        <v>44</v>
      </c>
      <c r="B305" s="42" t="s">
        <v>46</v>
      </c>
      <c r="C305" s="42">
        <v>29.4</v>
      </c>
      <c r="D305" s="43">
        <v>-1.6437617100000001E-5</v>
      </c>
      <c r="E305" s="43">
        <v>-2.30267025E-11</v>
      </c>
      <c r="F305" s="42">
        <v>4498.2001200000004</v>
      </c>
      <c r="G305" s="43">
        <v>4.1387709600000002E-13</v>
      </c>
      <c r="H305" s="43">
        <v>2.5073649800000001E-13</v>
      </c>
      <c r="I305" s="42">
        <v>3.7778923300000003E-2</v>
      </c>
    </row>
    <row r="306" spans="1:9" x14ac:dyDescent="0.2">
      <c r="A306" s="42" t="s">
        <v>44</v>
      </c>
      <c r="B306" s="42" t="s">
        <v>46</v>
      </c>
      <c r="C306" s="42">
        <v>29.5</v>
      </c>
      <c r="D306" s="43">
        <v>-1.6542247299999999E-5</v>
      </c>
      <c r="E306" s="43">
        <v>-1.94699973E-11</v>
      </c>
      <c r="F306" s="42">
        <v>4513.5001199999997</v>
      </c>
      <c r="G306" s="43">
        <v>4.1553168999999998E-13</v>
      </c>
      <c r="H306" s="43">
        <v>2.5361962599999999E-13</v>
      </c>
      <c r="I306" s="42">
        <v>3.7778923300000003E-2</v>
      </c>
    </row>
    <row r="307" spans="1:9" x14ac:dyDescent="0.2">
      <c r="A307" s="42" t="s">
        <v>44</v>
      </c>
      <c r="B307" s="42" t="s">
        <v>46</v>
      </c>
      <c r="C307" s="42">
        <v>29.6</v>
      </c>
      <c r="D307" s="43">
        <v>-1.6647132999999999E-5</v>
      </c>
      <c r="E307" s="43">
        <v>-1.5869786599999999E-11</v>
      </c>
      <c r="F307" s="42">
        <v>4528.8001199999999</v>
      </c>
      <c r="G307" s="43">
        <v>4.1718157199999999E-13</v>
      </c>
      <c r="H307" s="43">
        <v>2.5651260800000002E-13</v>
      </c>
      <c r="I307" s="42">
        <v>3.7778923300000003E-2</v>
      </c>
    </row>
    <row r="308" spans="1:9" x14ac:dyDescent="0.2">
      <c r="A308" s="42" t="s">
        <v>44</v>
      </c>
      <c r="B308" s="42" t="s">
        <v>46</v>
      </c>
      <c r="C308" s="42">
        <v>29.7</v>
      </c>
      <c r="D308" s="43">
        <v>-1.6752273800000001E-5</v>
      </c>
      <c r="E308" s="43">
        <v>-1.22259177E-11</v>
      </c>
      <c r="F308" s="42">
        <v>4544.1001200000001</v>
      </c>
      <c r="G308" s="43">
        <v>4.1882675299999999E-13</v>
      </c>
      <c r="H308" s="43">
        <v>2.5941541599999999E-13</v>
      </c>
      <c r="I308" s="42">
        <v>3.7778923300000003E-2</v>
      </c>
    </row>
    <row r="309" spans="1:9" x14ac:dyDescent="0.2">
      <c r="A309" s="42" t="s">
        <v>44</v>
      </c>
      <c r="B309" s="42" t="s">
        <v>46</v>
      </c>
      <c r="C309" s="42">
        <v>29.8</v>
      </c>
      <c r="D309" s="43">
        <v>-1.68576689E-5</v>
      </c>
      <c r="E309" s="43">
        <v>-8.5382385300000004E-12</v>
      </c>
      <c r="F309" s="42">
        <v>4559.4001200000002</v>
      </c>
      <c r="G309" s="43">
        <v>4.2046724500000001E-13</v>
      </c>
      <c r="H309" s="43">
        <v>2.6232801999999998E-13</v>
      </c>
      <c r="I309" s="42">
        <v>3.7778923300000003E-2</v>
      </c>
    </row>
    <row r="310" spans="1:9" x14ac:dyDescent="0.2">
      <c r="A310" s="42" t="s">
        <v>44</v>
      </c>
      <c r="B310" s="42" t="s">
        <v>46</v>
      </c>
      <c r="C310" s="42">
        <v>29.9</v>
      </c>
      <c r="D310" s="43">
        <v>-1.6963317699999998E-5</v>
      </c>
      <c r="E310" s="43">
        <v>-4.8065973700000004E-12</v>
      </c>
      <c r="F310" s="42">
        <v>4574.7001200000004</v>
      </c>
      <c r="G310" s="43">
        <v>4.22103059E-13</v>
      </c>
      <c r="H310" s="43">
        <v>2.65250393E-13</v>
      </c>
      <c r="I310" s="42">
        <v>3.7778923300000003E-2</v>
      </c>
    </row>
    <row r="311" spans="1:9" x14ac:dyDescent="0.2">
      <c r="A311" s="42" t="s">
        <v>44</v>
      </c>
      <c r="B311" s="42" t="s">
        <v>68</v>
      </c>
      <c r="C311" s="42">
        <v>30</v>
      </c>
      <c r="D311" s="43">
        <v>-1.7069219499999999E-5</v>
      </c>
      <c r="E311" s="43">
        <v>-1.03084293E-12</v>
      </c>
      <c r="F311" s="42">
        <v>4590.0001199999997</v>
      </c>
      <c r="G311" s="43">
        <v>4.2373420699999998E-13</v>
      </c>
      <c r="H311" s="43">
        <v>2.6818250699999998E-13</v>
      </c>
      <c r="I311" s="42">
        <v>3.7778923300000003E-2</v>
      </c>
    </row>
    <row r="312" spans="1:9" x14ac:dyDescent="0.2">
      <c r="A312" s="42" t="s">
        <v>44</v>
      </c>
      <c r="B312" s="42" t="s">
        <v>69</v>
      </c>
      <c r="C312" s="42">
        <v>30</v>
      </c>
      <c r="D312" s="43">
        <v>-1.7069219499999999E-5</v>
      </c>
      <c r="E312" s="43">
        <v>-1.03084293E-12</v>
      </c>
      <c r="F312" s="42">
        <v>4590.0001199999997</v>
      </c>
      <c r="G312" s="43">
        <v>4.2373420699999998E-13</v>
      </c>
      <c r="H312" s="43">
        <v>2.6818250699999998E-13</v>
      </c>
      <c r="I312" s="42">
        <v>3.7778923300000003E-2</v>
      </c>
    </row>
    <row r="313" spans="1:9" x14ac:dyDescent="0.2">
      <c r="A313" s="42" t="s">
        <v>44</v>
      </c>
      <c r="B313" s="42" t="s">
        <v>68</v>
      </c>
      <c r="C313" s="42">
        <v>30.0895616</v>
      </c>
      <c r="D313" s="42">
        <v>1.3375360299999999E-4</v>
      </c>
      <c r="E313" s="43">
        <v>5.0943773400000001E-11</v>
      </c>
      <c r="F313" s="42">
        <v>4603.70309</v>
      </c>
      <c r="G313" s="43">
        <v>1.4594502499999999E-10</v>
      </c>
      <c r="H313" s="43">
        <v>9.3650489400000007E-10</v>
      </c>
      <c r="I313" s="42">
        <v>3.7820306099999999E-2</v>
      </c>
    </row>
    <row r="314" spans="1:9" x14ac:dyDescent="0.2">
      <c r="A314" s="42" t="s">
        <v>44</v>
      </c>
      <c r="B314" s="42" t="s">
        <v>68</v>
      </c>
      <c r="C314" s="42">
        <v>30.0895616</v>
      </c>
      <c r="D314" s="42">
        <v>1.3375360299999999E-4</v>
      </c>
      <c r="E314" s="43">
        <v>5.0943773400000001E-11</v>
      </c>
      <c r="F314" s="42">
        <v>4603.70309</v>
      </c>
      <c r="G314" s="43">
        <v>1.4594502499999999E-10</v>
      </c>
      <c r="H314" s="43">
        <v>9.3650489400000007E-10</v>
      </c>
      <c r="I314" s="42">
        <v>3.7820306099999999E-2</v>
      </c>
    </row>
    <row r="315" spans="1:9" x14ac:dyDescent="0.2">
      <c r="A315" s="42" t="s">
        <v>44</v>
      </c>
      <c r="B315" s="42" t="s">
        <v>46</v>
      </c>
      <c r="C315" s="42">
        <v>30.1</v>
      </c>
      <c r="D315" s="42">
        <v>2.06208995E-4</v>
      </c>
      <c r="E315" s="43">
        <v>9.8613800299999996E-11</v>
      </c>
      <c r="F315" s="42">
        <v>4605.3001899999999</v>
      </c>
      <c r="G315" s="43">
        <v>2.4857514299999998E-10</v>
      </c>
      <c r="H315" s="43">
        <v>1.5688970900000001E-9</v>
      </c>
      <c r="I315" s="42">
        <v>3.7840909899999997E-2</v>
      </c>
    </row>
    <row r="316" spans="1:9" x14ac:dyDescent="0.2">
      <c r="A316" s="42" t="s">
        <v>44</v>
      </c>
      <c r="B316" s="42" t="s">
        <v>46</v>
      </c>
      <c r="C316" s="42">
        <v>30.2</v>
      </c>
      <c r="D316" s="42">
        <v>2.1726946E-3</v>
      </c>
      <c r="E316" s="43">
        <v>7.0642465499999996E-9</v>
      </c>
      <c r="F316" s="42">
        <v>4620.6004800000001</v>
      </c>
      <c r="G316" s="43">
        <v>7.2701953699999998E-9</v>
      </c>
      <c r="H316" s="43">
        <v>3.69797494E-8</v>
      </c>
      <c r="I316" s="42">
        <v>3.8492175300000001E-2</v>
      </c>
    </row>
    <row r="317" spans="1:9" x14ac:dyDescent="0.2">
      <c r="A317" s="42" t="s">
        <v>44</v>
      </c>
      <c r="B317" s="42" t="s">
        <v>46</v>
      </c>
      <c r="C317" s="42">
        <v>30.3</v>
      </c>
      <c r="D317" s="42">
        <v>6.3428304199999999E-3</v>
      </c>
      <c r="E317" s="43">
        <v>8.1598688100000003E-8</v>
      </c>
      <c r="F317" s="42">
        <v>4635.9011099999998</v>
      </c>
      <c r="G317" s="43">
        <v>5.2900410999999999E-8</v>
      </c>
      <c r="H317" s="43">
        <v>2.1164807000000001E-7</v>
      </c>
      <c r="I317" s="42">
        <v>4.0474595000000002E-2</v>
      </c>
    </row>
    <row r="318" spans="1:9" x14ac:dyDescent="0.2">
      <c r="A318" s="42" t="s">
        <v>44</v>
      </c>
      <c r="B318" s="42" t="s">
        <v>46</v>
      </c>
      <c r="C318" s="42">
        <v>30.4</v>
      </c>
      <c r="D318" s="42">
        <v>9.59707066E-3</v>
      </c>
      <c r="E318" s="43">
        <v>4.39832717E-7</v>
      </c>
      <c r="F318" s="42">
        <v>4651.2023099999997</v>
      </c>
      <c r="G318" s="43">
        <v>2.1450014900000001E-7</v>
      </c>
      <c r="H318" s="43">
        <v>6.8442456300000002E-7</v>
      </c>
      <c r="I318" s="42">
        <v>4.4320544400000002E-2</v>
      </c>
    </row>
    <row r="319" spans="1:9" x14ac:dyDescent="0.2">
      <c r="A319" s="42" t="s">
        <v>44</v>
      </c>
      <c r="B319" s="42" t="s">
        <v>46</v>
      </c>
      <c r="C319" s="42">
        <v>30.5</v>
      </c>
      <c r="D319" s="42">
        <v>4.8384144699999999E-3</v>
      </c>
      <c r="E319" s="43">
        <v>1.57078013E-6</v>
      </c>
      <c r="F319" s="42">
        <v>4666.5043999999998</v>
      </c>
      <c r="G319" s="43">
        <v>6.2440699899999998E-7</v>
      </c>
      <c r="H319" s="43">
        <v>1.6227254499999999E-6</v>
      </c>
      <c r="I319" s="42">
        <v>5.0290247000000003E-2</v>
      </c>
    </row>
    <row r="320" spans="1:9" x14ac:dyDescent="0.2">
      <c r="A320" s="42" t="s">
        <v>44</v>
      </c>
      <c r="B320" s="42" t="s">
        <v>46</v>
      </c>
      <c r="C320" s="42">
        <v>30.6</v>
      </c>
      <c r="D320" s="42">
        <v>-1.85734995E-2</v>
      </c>
      <c r="E320" s="43">
        <v>4.3320630800000003E-6</v>
      </c>
      <c r="F320" s="42">
        <v>4681.8077400000002</v>
      </c>
      <c r="G320" s="43">
        <v>1.4644353100000001E-6</v>
      </c>
      <c r="H320" s="43">
        <v>3.1647128300000001E-6</v>
      </c>
      <c r="I320" s="42">
        <v>5.8410897599999997E-2</v>
      </c>
    </row>
    <row r="321" spans="1:9" x14ac:dyDescent="0.2">
      <c r="A321" s="42" t="s">
        <v>44</v>
      </c>
      <c r="B321" s="42" t="s">
        <v>46</v>
      </c>
      <c r="C321" s="42">
        <v>30.7</v>
      </c>
      <c r="D321" s="42">
        <v>-7.4071689900000001E-2</v>
      </c>
      <c r="E321" s="43">
        <v>1.0011487E-5</v>
      </c>
      <c r="F321" s="42">
        <v>4697.1125499999998</v>
      </c>
      <c r="G321" s="43">
        <v>2.9496747E-6</v>
      </c>
      <c r="H321" s="43">
        <v>5.39595157E-6</v>
      </c>
      <c r="I321" s="42">
        <v>6.8534174000000003E-2</v>
      </c>
    </row>
    <row r="322" spans="1:9" x14ac:dyDescent="0.2">
      <c r="A322" s="42" t="s">
        <v>44</v>
      </c>
      <c r="B322" s="42" t="s">
        <v>46</v>
      </c>
      <c r="C322" s="42">
        <v>30.8</v>
      </c>
      <c r="D322" s="42">
        <v>-0.177019863</v>
      </c>
      <c r="E322" s="43">
        <v>2.03574776E-5</v>
      </c>
      <c r="F322" s="42">
        <v>4712.41885</v>
      </c>
      <c r="G322" s="43">
        <v>5.3067047800000003E-6</v>
      </c>
      <c r="H322" s="43">
        <v>8.3393466299999999E-6</v>
      </c>
      <c r="I322" s="42">
        <v>8.0393745599999997E-2</v>
      </c>
    </row>
    <row r="323" spans="1:9" x14ac:dyDescent="0.2">
      <c r="A323" s="42" t="s">
        <v>44</v>
      </c>
      <c r="B323" s="42" t="s">
        <v>46</v>
      </c>
      <c r="C323" s="42">
        <v>30.9</v>
      </c>
      <c r="D323" s="42">
        <v>-0.34382252699999999</v>
      </c>
      <c r="E323" s="43">
        <v>3.7581125899999998E-5</v>
      </c>
      <c r="F323" s="42">
        <v>4727.7262899999996</v>
      </c>
      <c r="G323" s="43">
        <v>8.7488892999999999E-6</v>
      </c>
      <c r="H323" s="43">
        <v>1.19558939E-5</v>
      </c>
      <c r="I323" s="42">
        <v>9.3658475599999999E-2</v>
      </c>
    </row>
    <row r="324" spans="1:9" x14ac:dyDescent="0.2">
      <c r="A324" s="42" t="s">
        <v>44</v>
      </c>
      <c r="B324" s="42" t="s">
        <v>46</v>
      </c>
      <c r="C324" s="42">
        <v>31</v>
      </c>
      <c r="D324" s="42">
        <v>-0.59109869599999998</v>
      </c>
      <c r="E324" s="43">
        <v>6.4330183399999996E-5</v>
      </c>
      <c r="F324" s="42">
        <v>4743.0341799999997</v>
      </c>
      <c r="G324" s="43">
        <v>1.3451858100000001E-5</v>
      </c>
      <c r="H324" s="43">
        <v>1.6154134200000001E-5</v>
      </c>
      <c r="I324" s="42">
        <v>0.107977304</v>
      </c>
    </row>
    <row r="325" spans="1:9" x14ac:dyDescent="0.2">
      <c r="A325" s="42" t="s">
        <v>44</v>
      </c>
      <c r="B325" s="42" t="s">
        <v>46</v>
      </c>
      <c r="C325" s="42">
        <v>31.1</v>
      </c>
      <c r="D325" s="42">
        <v>-0.93494280500000004</v>
      </c>
      <c r="E325" s="42">
        <v>1.03640791E-4</v>
      </c>
      <c r="F325" s="42">
        <v>4758.3416299999999</v>
      </c>
      <c r="G325" s="43">
        <v>1.9540797399999999E-5</v>
      </c>
      <c r="H325" s="43">
        <v>2.08062981E-5</v>
      </c>
      <c r="I325" s="42">
        <v>0.123003143</v>
      </c>
    </row>
    <row r="326" spans="1:9" x14ac:dyDescent="0.2">
      <c r="A326" s="42" t="s">
        <v>44</v>
      </c>
      <c r="B326" s="42" t="s">
        <v>46</v>
      </c>
      <c r="C326" s="42">
        <v>31.2</v>
      </c>
      <c r="D326" s="42">
        <v>-1.3903065699999999</v>
      </c>
      <c r="E326" s="42">
        <v>1.5887136200000001E-4</v>
      </c>
      <c r="F326" s="42">
        <v>4773.64797</v>
      </c>
      <c r="G326" s="43">
        <v>2.70862586E-5</v>
      </c>
      <c r="H326" s="43">
        <v>2.57665601E-5</v>
      </c>
      <c r="I326" s="42">
        <v>0.13840608400000001</v>
      </c>
    </row>
    <row r="327" spans="1:9" x14ac:dyDescent="0.2">
      <c r="A327" s="42" t="s">
        <v>44</v>
      </c>
      <c r="B327" s="42" t="s">
        <v>46</v>
      </c>
      <c r="C327" s="42">
        <v>31.3</v>
      </c>
      <c r="D327" s="42">
        <v>-1.97069005</v>
      </c>
      <c r="E327" s="42">
        <v>2.3363170600000001E-4</v>
      </c>
      <c r="F327" s="42">
        <v>4788.9523200000003</v>
      </c>
      <c r="G327" s="43">
        <v>3.6072491600000002E-5</v>
      </c>
      <c r="H327" s="43">
        <v>3.0884190200000001E-5</v>
      </c>
      <c r="I327" s="42">
        <v>0.15391890499999999</v>
      </c>
    </row>
    <row r="328" spans="1:9" x14ac:dyDescent="0.2">
      <c r="A328" s="42" t="s">
        <v>44</v>
      </c>
      <c r="B328" s="42" t="s">
        <v>46</v>
      </c>
      <c r="C328" s="42">
        <v>31.4</v>
      </c>
      <c r="D328" s="42">
        <v>-2.68796488</v>
      </c>
      <c r="E328" s="42">
        <v>3.31698491E-4</v>
      </c>
      <c r="F328" s="42">
        <v>4804.2535900000003</v>
      </c>
      <c r="G328" s="43">
        <v>4.6394335799999999E-5</v>
      </c>
      <c r="H328" s="43">
        <v>3.6020162700000002E-5</v>
      </c>
      <c r="I328" s="42">
        <v>0.16934766200000001</v>
      </c>
    </row>
    <row r="329" spans="1:9" x14ac:dyDescent="0.2">
      <c r="A329" s="42" t="s">
        <v>44</v>
      </c>
      <c r="B329" s="42" t="s">
        <v>46</v>
      </c>
      <c r="C329" s="42">
        <v>31.5</v>
      </c>
      <c r="D329" s="42">
        <v>-3.55234921</v>
      </c>
      <c r="E329" s="42">
        <v>4.56926887E-4</v>
      </c>
      <c r="F329" s="42">
        <v>4819.55062</v>
      </c>
      <c r="G329" s="43">
        <v>5.7868526599999997E-5</v>
      </c>
      <c r="H329" s="43">
        <v>4.1061169099999999E-5</v>
      </c>
      <c r="I329" s="42">
        <v>0.18456918999999999</v>
      </c>
    </row>
    <row r="330" spans="1:9" x14ac:dyDescent="0.2">
      <c r="A330" s="42" t="s">
        <v>44</v>
      </c>
      <c r="B330" s="42" t="s">
        <v>46</v>
      </c>
      <c r="C330" s="42">
        <v>31.6</v>
      </c>
      <c r="D330" s="42">
        <v>-4.5725006099999996</v>
      </c>
      <c r="E330" s="42">
        <v>6.1316644300000002E-4</v>
      </c>
      <c r="F330" s="42">
        <v>4834.8421699999999</v>
      </c>
      <c r="G330" s="43">
        <v>7.02540333E-5</v>
      </c>
      <c r="H330" s="43">
        <v>4.5929385E-5</v>
      </c>
      <c r="I330" s="42">
        <v>0.199522585</v>
      </c>
    </row>
    <row r="331" spans="1:9" x14ac:dyDescent="0.2">
      <c r="A331" s="42" t="s">
        <v>44</v>
      </c>
      <c r="B331" s="42" t="s">
        <v>68</v>
      </c>
      <c r="C331" s="42">
        <v>31.666258899999999</v>
      </c>
      <c r="D331" s="42">
        <v>-5.33784686</v>
      </c>
      <c r="E331" s="42">
        <v>7.3561880399999999E-4</v>
      </c>
      <c r="F331" s="42">
        <v>4844.9705599999998</v>
      </c>
      <c r="G331" s="43">
        <v>7.8829985799999994E-5</v>
      </c>
      <c r="H331" s="43">
        <v>4.9039846900000001E-5</v>
      </c>
      <c r="I331" s="42">
        <v>0.20927584499999999</v>
      </c>
    </row>
    <row r="332" spans="1:9" x14ac:dyDescent="0.2">
      <c r="A332" s="42" t="s">
        <v>44</v>
      </c>
      <c r="B332" s="42" t="s">
        <v>68</v>
      </c>
      <c r="C332" s="42">
        <v>31.666258899999999</v>
      </c>
      <c r="D332" s="42">
        <v>-5.33784686</v>
      </c>
      <c r="E332" s="42">
        <v>7.3561880399999999E-4</v>
      </c>
      <c r="F332" s="42">
        <v>4844.9705599999998</v>
      </c>
      <c r="G332" s="43">
        <v>7.8829985799999994E-5</v>
      </c>
      <c r="H332" s="43">
        <v>4.9039846900000001E-5</v>
      </c>
      <c r="I332" s="42">
        <v>0.20927584499999999</v>
      </c>
    </row>
    <row r="333" spans="1:9" x14ac:dyDescent="0.2">
      <c r="A333" s="42" t="s">
        <v>44</v>
      </c>
      <c r="B333" s="42" t="s">
        <v>46</v>
      </c>
      <c r="C333" s="42">
        <v>31.7</v>
      </c>
      <c r="D333" s="42">
        <v>-5.7556959399999998</v>
      </c>
      <c r="E333" s="42">
        <v>8.0419090900000004E-4</v>
      </c>
      <c r="F333" s="42">
        <v>4850.12698</v>
      </c>
      <c r="G333" s="43">
        <v>8.3278551300000007E-5</v>
      </c>
      <c r="H333" s="43">
        <v>5.0587388100000002E-5</v>
      </c>
      <c r="I333" s="42">
        <v>0.21419703900000001</v>
      </c>
    </row>
    <row r="334" spans="1:9" x14ac:dyDescent="0.2">
      <c r="A334" s="42" t="s">
        <v>44</v>
      </c>
      <c r="B334" s="42" t="s">
        <v>46</v>
      </c>
      <c r="C334" s="42">
        <v>31.8</v>
      </c>
      <c r="D334" s="42">
        <v>-7.1080454900000003</v>
      </c>
      <c r="E334" s="42">
        <v>1.0336541900000001E-3</v>
      </c>
      <c r="F334" s="42">
        <v>4865.4037200000002</v>
      </c>
      <c r="G334" s="43">
        <v>9.6665145199999997E-5</v>
      </c>
      <c r="H334" s="43">
        <v>5.5038385900000002E-5</v>
      </c>
      <c r="I334" s="42">
        <v>0.22861909999999999</v>
      </c>
    </row>
    <row r="335" spans="1:9" x14ac:dyDescent="0.2">
      <c r="A335" s="42" t="s">
        <v>44</v>
      </c>
      <c r="B335" s="42" t="s">
        <v>46</v>
      </c>
      <c r="C335" s="42">
        <v>31.9</v>
      </c>
      <c r="D335" s="42">
        <v>-8.6346011499999999</v>
      </c>
      <c r="E335" s="42">
        <v>1.3049871499999999E-3</v>
      </c>
      <c r="F335" s="42">
        <v>4880.67083</v>
      </c>
      <c r="G335" s="42">
        <v>1.1016402500000001E-4</v>
      </c>
      <c r="H335" s="43">
        <v>5.9321208499999997E-5</v>
      </c>
      <c r="I335" s="42">
        <v>0.242837938</v>
      </c>
    </row>
    <row r="336" spans="1:9" x14ac:dyDescent="0.2">
      <c r="A336" s="42" t="s">
        <v>44</v>
      </c>
      <c r="B336" s="42" t="s">
        <v>46</v>
      </c>
      <c r="C336" s="42">
        <v>32</v>
      </c>
      <c r="D336" s="42">
        <v>-10.3397484</v>
      </c>
      <c r="E336" s="42">
        <v>1.62151425E-3</v>
      </c>
      <c r="F336" s="42">
        <v>4895.9264800000001</v>
      </c>
      <c r="G336" s="42">
        <v>1.23561789E-4</v>
      </c>
      <c r="H336" s="43">
        <v>6.3503652600000005E-5</v>
      </c>
      <c r="I336" s="42">
        <v>0.25691575500000002</v>
      </c>
    </row>
    <row r="337" spans="1:9" x14ac:dyDescent="0.2">
      <c r="A337" s="42" t="s">
        <v>44</v>
      </c>
      <c r="B337" s="42" t="s">
        <v>46</v>
      </c>
      <c r="C337" s="42">
        <v>32.1</v>
      </c>
      <c r="D337" s="42">
        <v>-12.227206900000001</v>
      </c>
      <c r="E337" s="42">
        <v>1.98635423E-3</v>
      </c>
      <c r="F337" s="42">
        <v>4911.1685500000003</v>
      </c>
      <c r="G337" s="42">
        <v>1.3670598199999999E-4</v>
      </c>
      <c r="H337" s="43">
        <v>6.7674303999999994E-5</v>
      </c>
      <c r="I337" s="42">
        <v>0.270917085</v>
      </c>
    </row>
    <row r="338" spans="1:9" x14ac:dyDescent="0.2">
      <c r="A338" s="42" t="s">
        <v>44</v>
      </c>
      <c r="B338" s="42" t="s">
        <v>46</v>
      </c>
      <c r="C338" s="42">
        <v>32.200000000000003</v>
      </c>
      <c r="D338" s="42">
        <v>-14.3003164</v>
      </c>
      <c r="E338" s="42">
        <v>2.4025111600000002E-3</v>
      </c>
      <c r="F338" s="42">
        <v>4926.3947099999996</v>
      </c>
      <c r="G338" s="42">
        <v>1.4950103500000001E-4</v>
      </c>
      <c r="H338" s="43">
        <v>7.1931023199999999E-5</v>
      </c>
      <c r="I338" s="42">
        <v>0.284902235</v>
      </c>
    </row>
    <row r="339" spans="1:9" x14ac:dyDescent="0.2">
      <c r="A339" s="42" t="s">
        <v>44</v>
      </c>
      <c r="B339" s="42" t="s">
        <v>46</v>
      </c>
      <c r="C339" s="42">
        <v>32.299999999999997</v>
      </c>
      <c r="D339" s="42">
        <v>-16.5620814</v>
      </c>
      <c r="E339" s="42">
        <v>2.8728870599999999E-3</v>
      </c>
      <c r="F339" s="42">
        <v>4941.6023299999997</v>
      </c>
      <c r="G339" s="42">
        <v>1.6191615000000001E-4</v>
      </c>
      <c r="H339" s="43">
        <v>7.6373690800000002E-5</v>
      </c>
      <c r="I339" s="42">
        <v>0.29892190299999999</v>
      </c>
    </row>
    <row r="340" spans="1:9" x14ac:dyDescent="0.2">
      <c r="A340" s="42" t="s">
        <v>44</v>
      </c>
      <c r="B340" s="42" t="s">
        <v>46</v>
      </c>
      <c r="C340" s="42">
        <v>32.4</v>
      </c>
      <c r="D340" s="42">
        <v>-19.015300199999999</v>
      </c>
      <c r="E340" s="42">
        <v>3.4003439299999999E-3</v>
      </c>
      <c r="F340" s="42">
        <v>4956.7885800000004</v>
      </c>
      <c r="G340" s="42">
        <v>1.73972432E-4</v>
      </c>
      <c r="H340" s="43">
        <v>8.1095220900000002E-5</v>
      </c>
      <c r="I340" s="42">
        <v>0.31301508099999997</v>
      </c>
    </row>
    <row r="341" spans="1:9" x14ac:dyDescent="0.2">
      <c r="A341" s="42" t="s">
        <v>44</v>
      </c>
      <c r="B341" s="42" t="s">
        <v>46</v>
      </c>
      <c r="C341" s="42">
        <v>32.5</v>
      </c>
      <c r="D341" s="42">
        <v>-21.662602100000001</v>
      </c>
      <c r="E341" s="42">
        <v>3.98773978E-3</v>
      </c>
      <c r="F341" s="42">
        <v>4971.9503400000003</v>
      </c>
      <c r="G341" s="42">
        <v>1.85733847E-4</v>
      </c>
      <c r="H341" s="43">
        <v>8.6176568099999995E-5</v>
      </c>
      <c r="I341" s="42">
        <v>0.32720842999999999</v>
      </c>
    </row>
    <row r="342" spans="1:9" x14ac:dyDescent="0.2">
      <c r="A342" s="42" t="s">
        <v>44</v>
      </c>
      <c r="B342" s="42" t="s">
        <v>68</v>
      </c>
      <c r="C342" s="42">
        <v>32.582548600000003</v>
      </c>
      <c r="D342" s="42">
        <v>-23.9959071</v>
      </c>
      <c r="E342" s="42">
        <v>4.5198394900000001E-3</v>
      </c>
      <c r="F342" s="42">
        <v>4984.4453599999997</v>
      </c>
      <c r="G342" s="42">
        <v>1.95287946E-4</v>
      </c>
      <c r="H342" s="43">
        <v>9.0688400999999993E-5</v>
      </c>
      <c r="I342" s="42">
        <v>0.33901080700000003</v>
      </c>
    </row>
    <row r="343" spans="1:9" x14ac:dyDescent="0.2">
      <c r="A343" s="42" t="s">
        <v>44</v>
      </c>
      <c r="B343" s="42" t="s">
        <v>68</v>
      </c>
      <c r="C343" s="42">
        <v>32.582548600000003</v>
      </c>
      <c r="D343" s="42">
        <v>-23.9959071</v>
      </c>
      <c r="E343" s="42">
        <v>4.5198394900000001E-3</v>
      </c>
      <c r="F343" s="42">
        <v>4984.4453599999997</v>
      </c>
      <c r="G343" s="42">
        <v>1.95287946E-4</v>
      </c>
      <c r="H343" s="43">
        <v>9.0688400999999993E-5</v>
      </c>
      <c r="I343" s="42">
        <v>0.33901080700000003</v>
      </c>
    </row>
    <row r="344" spans="1:9" x14ac:dyDescent="0.2">
      <c r="A344" s="42" t="s">
        <v>44</v>
      </c>
      <c r="B344" s="42" t="s">
        <v>46</v>
      </c>
      <c r="C344" s="42">
        <v>32.6</v>
      </c>
      <c r="D344" s="42">
        <v>-24.506469800000001</v>
      </c>
      <c r="E344" s="42">
        <v>4.6379695000000002E-3</v>
      </c>
      <c r="F344" s="42">
        <v>4987.0843100000002</v>
      </c>
      <c r="G344" s="42">
        <v>1.9729624399999999E-4</v>
      </c>
      <c r="H344" s="43">
        <v>9.1682039300000002E-5</v>
      </c>
      <c r="I344" s="42">
        <v>0.34151628099999998</v>
      </c>
    </row>
    <row r="345" spans="1:9" x14ac:dyDescent="0.2">
      <c r="A345" s="42" t="s">
        <v>44</v>
      </c>
      <c r="B345" s="42" t="s">
        <v>46</v>
      </c>
      <c r="C345" s="42">
        <v>32.700000000000003</v>
      </c>
      <c r="D345" s="42">
        <v>-27.551182099999998</v>
      </c>
      <c r="E345" s="42">
        <v>5.3544916600000002E-3</v>
      </c>
      <c r="F345" s="42">
        <v>5002.1922199999999</v>
      </c>
      <c r="G345" s="42">
        <v>2.0877236799999999E-4</v>
      </c>
      <c r="H345" s="43">
        <v>9.76586811E-5</v>
      </c>
      <c r="I345" s="42">
        <v>0.35594334500000002</v>
      </c>
    </row>
    <row r="346" spans="1:9" x14ac:dyDescent="0.2">
      <c r="A346" s="42" t="s">
        <v>44</v>
      </c>
      <c r="B346" s="42" t="s">
        <v>68</v>
      </c>
      <c r="C346" s="42">
        <v>32.721177900000001</v>
      </c>
      <c r="D346" s="42">
        <v>-28.222513800000002</v>
      </c>
      <c r="E346" s="42">
        <v>5.5151705100000004E-3</v>
      </c>
      <c r="F346" s="42">
        <v>5005.3894799999998</v>
      </c>
      <c r="G346" s="42">
        <v>2.1120271799999999E-4</v>
      </c>
      <c r="H346" s="43">
        <v>9.8987901900000002E-5</v>
      </c>
      <c r="I346" s="42">
        <v>0.35901397699999998</v>
      </c>
    </row>
    <row r="347" spans="1:9" x14ac:dyDescent="0.2">
      <c r="A347" s="42" t="s">
        <v>44</v>
      </c>
      <c r="B347" s="42" t="s">
        <v>68</v>
      </c>
      <c r="C347" s="42">
        <v>32.721177900000001</v>
      </c>
      <c r="D347" s="42">
        <v>-28.222513800000002</v>
      </c>
      <c r="E347" s="42">
        <v>5.5151705100000004E-3</v>
      </c>
      <c r="F347" s="42">
        <v>5005.3894799999998</v>
      </c>
      <c r="G347" s="42">
        <v>2.1120271799999999E-4</v>
      </c>
      <c r="H347" s="43">
        <v>9.8987901900000002E-5</v>
      </c>
      <c r="I347" s="42">
        <v>0.35901397699999998</v>
      </c>
    </row>
    <row r="348" spans="1:9" x14ac:dyDescent="0.2">
      <c r="A348" s="42" t="s">
        <v>44</v>
      </c>
      <c r="B348" s="42" t="s">
        <v>46</v>
      </c>
      <c r="C348" s="42">
        <v>32.799999999999997</v>
      </c>
      <c r="D348" s="42">
        <v>-30.804524499999999</v>
      </c>
      <c r="E348" s="42">
        <v>6.1418198399999999E-3</v>
      </c>
      <c r="F348" s="42">
        <v>5017.28442</v>
      </c>
      <c r="G348" s="42">
        <v>2.2027792200000001E-4</v>
      </c>
      <c r="H348" s="42">
        <v>1.04135097E-4</v>
      </c>
      <c r="I348" s="42">
        <v>0.37048873399999999</v>
      </c>
    </row>
    <row r="349" spans="1:9" x14ac:dyDescent="0.2">
      <c r="A349" s="42" t="s">
        <v>44</v>
      </c>
      <c r="B349" s="42" t="s">
        <v>46</v>
      </c>
      <c r="C349" s="42">
        <v>32.9</v>
      </c>
      <c r="D349" s="42">
        <v>-34.273021399999998</v>
      </c>
      <c r="E349" s="42">
        <v>7.00431927E-3</v>
      </c>
      <c r="F349" s="42">
        <v>5032.3663800000004</v>
      </c>
      <c r="G349" s="42">
        <v>2.3192296299999999E-4</v>
      </c>
      <c r="H349" s="42">
        <v>1.1112352100000001E-4</v>
      </c>
      <c r="I349" s="42">
        <v>0.38514813599999997</v>
      </c>
    </row>
    <row r="350" spans="1:9" x14ac:dyDescent="0.2">
      <c r="A350" s="42" t="s">
        <v>44</v>
      </c>
      <c r="B350" s="42" t="s">
        <v>46</v>
      </c>
      <c r="C350" s="42">
        <v>33</v>
      </c>
      <c r="D350" s="42">
        <v>-37.961780500000003</v>
      </c>
      <c r="E350" s="42">
        <v>7.9461670099999996E-3</v>
      </c>
      <c r="F350" s="42">
        <v>5047.4391299999997</v>
      </c>
      <c r="G350" s="42">
        <v>2.4380662900000001E-4</v>
      </c>
      <c r="H350" s="42">
        <v>1.1862315E-4</v>
      </c>
      <c r="I350" s="42">
        <v>0.399913929</v>
      </c>
    </row>
    <row r="351" spans="1:9" x14ac:dyDescent="0.2">
      <c r="A351" s="42" t="s">
        <v>44</v>
      </c>
      <c r="B351" s="42" t="s">
        <v>46</v>
      </c>
      <c r="C351" s="42">
        <v>33.1</v>
      </c>
      <c r="D351" s="42">
        <v>-41.874908400000002</v>
      </c>
      <c r="E351" s="42">
        <v>8.9714479900000008E-3</v>
      </c>
      <c r="F351" s="42">
        <v>5062.5009799999998</v>
      </c>
      <c r="G351" s="42">
        <v>2.5601233E-4</v>
      </c>
      <c r="H351" s="42">
        <v>1.2662356499999999E-4</v>
      </c>
      <c r="I351" s="42">
        <v>0.41477570200000002</v>
      </c>
    </row>
    <row r="352" spans="1:9" x14ac:dyDescent="0.2">
      <c r="A352" s="42" t="s">
        <v>44</v>
      </c>
      <c r="B352" s="42" t="s">
        <v>46</v>
      </c>
      <c r="C352" s="42">
        <v>33.200000000000003</v>
      </c>
      <c r="D352" s="42">
        <v>-46.0157721</v>
      </c>
      <c r="E352" s="42">
        <v>1.0084208900000001E-2</v>
      </c>
      <c r="F352" s="42">
        <v>5077.5486000000001</v>
      </c>
      <c r="G352" s="42">
        <v>2.68604673E-4</v>
      </c>
      <c r="H352" s="42">
        <v>1.3510810400000001E-4</v>
      </c>
      <c r="I352" s="42">
        <v>0.42972115300000002</v>
      </c>
    </row>
    <row r="353" spans="1:9" x14ac:dyDescent="0.2">
      <c r="A353" s="42" t="s">
        <v>44</v>
      </c>
      <c r="B353" s="42" t="s">
        <v>46</v>
      </c>
      <c r="C353" s="42">
        <v>33.299999999999997</v>
      </c>
      <c r="D353" s="42">
        <v>-50.387160199999997</v>
      </c>
      <c r="E353" s="42">
        <v>1.12884822E-2</v>
      </c>
      <c r="F353" s="42">
        <v>5092.5776599999999</v>
      </c>
      <c r="G353" s="42">
        <v>2.8162841100000001E-4</v>
      </c>
      <c r="H353" s="42">
        <v>1.4405701200000001E-4</v>
      </c>
      <c r="I353" s="42">
        <v>0.44473710999999999</v>
      </c>
    </row>
    <row r="354" spans="1:9" x14ac:dyDescent="0.2">
      <c r="A354" s="42" t="s">
        <v>44</v>
      </c>
      <c r="B354" s="42" t="s">
        <v>46</v>
      </c>
      <c r="C354" s="42">
        <v>33.4</v>
      </c>
      <c r="D354" s="42">
        <v>-54.9913837</v>
      </c>
      <c r="E354" s="42">
        <v>1.25882913E-2</v>
      </c>
      <c r="F354" s="42">
        <v>5107.5832099999998</v>
      </c>
      <c r="G354" s="42">
        <v>2.9510931800000003E-4</v>
      </c>
      <c r="H354" s="42">
        <v>1.53450344E-4</v>
      </c>
      <c r="I354" s="42">
        <v>0.45981051899999997</v>
      </c>
    </row>
    <row r="355" spans="1:9" x14ac:dyDescent="0.2">
      <c r="A355" s="42" t="s">
        <v>44</v>
      </c>
      <c r="B355" s="42" t="s">
        <v>46</v>
      </c>
      <c r="C355" s="42">
        <v>33.5</v>
      </c>
      <c r="D355" s="42">
        <v>-59.8303394</v>
      </c>
      <c r="E355" s="42">
        <v>1.3987644699999999E-2</v>
      </c>
      <c r="F355" s="42">
        <v>5122.5599599999996</v>
      </c>
      <c r="G355" s="42">
        <v>3.0905669E-4</v>
      </c>
      <c r="H355" s="42">
        <v>1.6327040199999999E-4</v>
      </c>
      <c r="I355" s="42">
        <v>0.47492926400000002</v>
      </c>
    </row>
    <row r="356" spans="1:9" x14ac:dyDescent="0.2">
      <c r="A356" s="42" t="s">
        <v>44</v>
      </c>
      <c r="B356" s="42" t="s">
        <v>46</v>
      </c>
      <c r="C356" s="42">
        <v>33.6</v>
      </c>
      <c r="D356" s="42">
        <v>-64.905551599999995</v>
      </c>
      <c r="E356" s="42">
        <v>1.54905246E-2</v>
      </c>
      <c r="F356" s="42">
        <v>5137.5023899999997</v>
      </c>
      <c r="G356" s="42">
        <v>3.2346687399999999E-4</v>
      </c>
      <c r="H356" s="42">
        <v>1.7350361800000001E-4</v>
      </c>
      <c r="I356" s="42">
        <v>0.49008274200000002</v>
      </c>
    </row>
    <row r="357" spans="1:9" x14ac:dyDescent="0.2">
      <c r="A357" s="42" t="s">
        <v>44</v>
      </c>
      <c r="B357" s="42" t="s">
        <v>46</v>
      </c>
      <c r="C357" s="42">
        <v>33.700000000000003</v>
      </c>
      <c r="D357" s="42">
        <v>-70.218202000000005</v>
      </c>
      <c r="E357" s="42">
        <v>1.71008723E-2</v>
      </c>
      <c r="F357" s="42">
        <v>5152.4048899999998</v>
      </c>
      <c r="G357" s="42">
        <v>3.3832750500000002E-4</v>
      </c>
      <c r="H357" s="42">
        <v>1.84141928E-4</v>
      </c>
      <c r="I357" s="42">
        <v>0.50526220700000002</v>
      </c>
    </row>
    <row r="358" spans="1:9" x14ac:dyDescent="0.2">
      <c r="A358" s="42" t="s">
        <v>44</v>
      </c>
      <c r="B358" s="42" t="s">
        <v>46</v>
      </c>
      <c r="C358" s="42">
        <v>33.799999999999997</v>
      </c>
      <c r="D358" s="42">
        <v>-75.769151899999997</v>
      </c>
      <c r="E358" s="42">
        <v>1.8822574700000001E-2</v>
      </c>
      <c r="F358" s="42">
        <v>5167.2617899999996</v>
      </c>
      <c r="G358" s="42">
        <v>3.5362172200000002E-4</v>
      </c>
      <c r="H358" s="42">
        <v>1.95183483E-4</v>
      </c>
      <c r="I358" s="42">
        <v>0.52046086199999997</v>
      </c>
    </row>
    <row r="359" spans="1:9" x14ac:dyDescent="0.2">
      <c r="A359" s="42" t="s">
        <v>44</v>
      </c>
      <c r="B359" s="42" t="s">
        <v>46</v>
      </c>
      <c r="C359" s="42">
        <v>33.9</v>
      </c>
      <c r="D359" s="42">
        <v>-81.5589753</v>
      </c>
      <c r="E359" s="42">
        <v>2.0659455199999999E-2</v>
      </c>
      <c r="F359" s="42">
        <v>5182.0674300000001</v>
      </c>
      <c r="G359" s="42">
        <v>3.69331999E-4</v>
      </c>
      <c r="H359" s="42">
        <v>2.0663255099999999E-4</v>
      </c>
      <c r="I359" s="42">
        <v>0.53567369200000003</v>
      </c>
    </row>
    <row r="360" spans="1:9" x14ac:dyDescent="0.2">
      <c r="A360" s="42" t="s">
        <v>44</v>
      </c>
      <c r="B360" s="42" t="s">
        <v>46</v>
      </c>
      <c r="C360" s="42">
        <v>34</v>
      </c>
      <c r="D360" s="42">
        <v>-87.587960699999996</v>
      </c>
      <c r="E360" s="42">
        <v>2.26152612E-2</v>
      </c>
      <c r="F360" s="42">
        <v>5196.8161499999997</v>
      </c>
      <c r="G360" s="42">
        <v>3.8544341299999999E-4</v>
      </c>
      <c r="H360" s="42">
        <v>2.1849970600000001E-4</v>
      </c>
      <c r="I360" s="42">
        <v>0.55089736899999997</v>
      </c>
    </row>
    <row r="361" spans="1:9" x14ac:dyDescent="0.2">
      <c r="A361" s="42" t="s">
        <v>44</v>
      </c>
      <c r="B361" s="42" t="s">
        <v>46</v>
      </c>
      <c r="C361" s="42">
        <v>34.1</v>
      </c>
      <c r="D361" s="42">
        <v>-93.856133400000004</v>
      </c>
      <c r="E361" s="42">
        <v>2.46936577E-2</v>
      </c>
      <c r="F361" s="42">
        <v>5211.5023300000003</v>
      </c>
      <c r="G361" s="42">
        <v>4.0194638999999999E-4</v>
      </c>
      <c r="H361" s="42">
        <v>2.30801125E-4</v>
      </c>
      <c r="I361" s="42">
        <v>0.56612990500000004</v>
      </c>
    </row>
    <row r="362" spans="1:9" x14ac:dyDescent="0.2">
      <c r="A362" s="42" t="s">
        <v>44</v>
      </c>
      <c r="B362" s="42" t="s">
        <v>46</v>
      </c>
      <c r="C362" s="42">
        <v>34.200000000000003</v>
      </c>
      <c r="D362" s="42">
        <v>-100.36327300000001</v>
      </c>
      <c r="E362" s="42">
        <v>2.68982249E-2</v>
      </c>
      <c r="F362" s="42">
        <v>5226.1204100000004</v>
      </c>
      <c r="G362" s="42">
        <v>4.1883832599999999E-4</v>
      </c>
      <c r="H362" s="42">
        <v>2.4355769799999999E-4</v>
      </c>
      <c r="I362" s="42">
        <v>0.58137030000000001</v>
      </c>
    </row>
    <row r="363" spans="1:9" x14ac:dyDescent="0.2">
      <c r="A363" s="42" t="s">
        <v>44</v>
      </c>
      <c r="B363" s="42" t="s">
        <v>46</v>
      </c>
      <c r="C363" s="42">
        <v>34.299999999999997</v>
      </c>
      <c r="D363" s="42">
        <v>-107.10897199999999</v>
      </c>
      <c r="E363" s="42">
        <v>2.9232472400000001E-2</v>
      </c>
      <c r="F363" s="42">
        <v>5240.6648599999999</v>
      </c>
      <c r="G363" s="42">
        <v>4.3612309600000001E-4</v>
      </c>
      <c r="H363" s="42">
        <v>2.5679359999999999E-4</v>
      </c>
      <c r="I363" s="42">
        <v>0.59661811300000001</v>
      </c>
    </row>
    <row r="364" spans="1:9" x14ac:dyDescent="0.2">
      <c r="A364" s="42" t="s">
        <v>44</v>
      </c>
      <c r="B364" s="42" t="s">
        <v>46</v>
      </c>
      <c r="C364" s="42">
        <v>34.4</v>
      </c>
      <c r="D364" s="42">
        <v>-114.092557</v>
      </c>
      <c r="E364" s="42">
        <v>3.1699805499999997E-2</v>
      </c>
      <c r="F364" s="42">
        <v>5255.13022</v>
      </c>
      <c r="G364" s="42">
        <v>4.5381388200000001E-4</v>
      </c>
      <c r="H364" s="42">
        <v>2.7053677900000002E-4</v>
      </c>
      <c r="I364" s="42">
        <v>0.61187346200000003</v>
      </c>
    </row>
    <row r="365" spans="1:9" x14ac:dyDescent="0.2">
      <c r="A365" s="42" t="s">
        <v>44</v>
      </c>
      <c r="B365" s="42" t="s">
        <v>46</v>
      </c>
      <c r="C365" s="42">
        <v>34.5</v>
      </c>
      <c r="D365" s="42">
        <v>-121.313188</v>
      </c>
      <c r="E365" s="42">
        <v>3.4303560400000002E-2</v>
      </c>
      <c r="F365" s="42">
        <v>5269.51109</v>
      </c>
      <c r="G365" s="42">
        <v>4.71930303E-4</v>
      </c>
      <c r="H365" s="42">
        <v>2.8481701099999999E-4</v>
      </c>
      <c r="I365" s="42">
        <v>0.62713654399999996</v>
      </c>
    </row>
    <row r="366" spans="1:9" x14ac:dyDescent="0.2">
      <c r="A366" s="42" t="s">
        <v>44</v>
      </c>
      <c r="B366" s="42" t="s">
        <v>46</v>
      </c>
      <c r="C366" s="42">
        <v>34.6</v>
      </c>
      <c r="D366" s="42">
        <v>-128.769822</v>
      </c>
      <c r="E366" s="42">
        <v>3.7046986800000001E-2</v>
      </c>
      <c r="F366" s="42">
        <v>5283.80213</v>
      </c>
      <c r="G366" s="42">
        <v>4.9049897200000004E-4</v>
      </c>
      <c r="H366" s="42">
        <v>2.99665626E-4</v>
      </c>
      <c r="I366" s="42">
        <v>0.642407544</v>
      </c>
    </row>
    <row r="367" spans="1:9" x14ac:dyDescent="0.2">
      <c r="A367" s="42" t="s">
        <v>44</v>
      </c>
      <c r="B367" s="42" t="s">
        <v>46</v>
      </c>
      <c r="C367" s="42">
        <v>34.700000000000003</v>
      </c>
      <c r="D367" s="42">
        <v>-136.46127000000001</v>
      </c>
      <c r="E367" s="42">
        <v>3.99332721E-2</v>
      </c>
      <c r="F367" s="42">
        <v>5297.9980699999996</v>
      </c>
      <c r="G367" s="42">
        <v>5.0955134600000004E-4</v>
      </c>
      <c r="H367" s="42">
        <v>3.1511520700000002E-4</v>
      </c>
      <c r="I367" s="42">
        <v>0.65768654000000004</v>
      </c>
    </row>
    <row r="368" spans="1:9" x14ac:dyDescent="0.2">
      <c r="A368" s="42" t="s">
        <v>44</v>
      </c>
      <c r="B368" s="42" t="s">
        <v>46</v>
      </c>
      <c r="C368" s="42">
        <v>34.799999999999997</v>
      </c>
      <c r="D368" s="42">
        <v>-144.38613100000001</v>
      </c>
      <c r="E368" s="42">
        <v>4.2965510499999998E-2</v>
      </c>
      <c r="F368" s="42">
        <v>5312.0936899999997</v>
      </c>
      <c r="G368" s="42">
        <v>5.2912414500000003E-4</v>
      </c>
      <c r="H368" s="42">
        <v>3.3119895399999998E-4</v>
      </c>
      <c r="I368" s="42">
        <v>0.67297339199999995</v>
      </c>
    </row>
    <row r="369" spans="1:9" x14ac:dyDescent="0.2">
      <c r="A369" s="42" t="s">
        <v>44</v>
      </c>
      <c r="B369" s="42" t="s">
        <v>46</v>
      </c>
      <c r="C369" s="42">
        <v>34.9</v>
      </c>
      <c r="D369" s="42">
        <v>-152.54288399999999</v>
      </c>
      <c r="E369" s="42">
        <v>4.6146742999999997E-2</v>
      </c>
      <c r="F369" s="42">
        <v>5326.0838599999997</v>
      </c>
      <c r="G369" s="42">
        <v>5.4925704499999997E-4</v>
      </c>
      <c r="H369" s="42">
        <v>3.4795118999999999E-4</v>
      </c>
      <c r="I369" s="42">
        <v>0.68826780099999996</v>
      </c>
    </row>
    <row r="370" spans="1:9" x14ac:dyDescent="0.2">
      <c r="A370" s="42" t="s">
        <v>44</v>
      </c>
      <c r="B370" s="42" t="s">
        <v>69</v>
      </c>
      <c r="C370" s="42">
        <v>35</v>
      </c>
      <c r="D370" s="42">
        <v>-160.929833</v>
      </c>
      <c r="E370" s="42">
        <v>4.9479930499999998E-2</v>
      </c>
      <c r="F370" s="42">
        <v>5339.9634900000001</v>
      </c>
      <c r="G370" s="42">
        <v>5.6999250200000001E-4</v>
      </c>
      <c r="H370" s="42">
        <v>3.6540691200000002E-4</v>
      </c>
      <c r="I370" s="42">
        <v>0.70356925000000003</v>
      </c>
    </row>
    <row r="371" spans="1:9" x14ac:dyDescent="0.2">
      <c r="A371" s="42" t="s">
        <v>44</v>
      </c>
      <c r="B371" s="42" t="s">
        <v>46</v>
      </c>
      <c r="C371" s="42">
        <v>35.1</v>
      </c>
      <c r="D371" s="42">
        <v>-169.54514599999999</v>
      </c>
      <c r="E371" s="42">
        <v>5.2967968999999997E-2</v>
      </c>
      <c r="F371" s="42">
        <v>5353.7276000000002</v>
      </c>
      <c r="G371" s="42">
        <v>5.9137496800000001E-4</v>
      </c>
      <c r="H371" s="42">
        <v>3.8360239800000001E-4</v>
      </c>
      <c r="I371" s="42">
        <v>0.71887709</v>
      </c>
    </row>
    <row r="372" spans="1:9" x14ac:dyDescent="0.2">
      <c r="A372" s="42" t="s">
        <v>44</v>
      </c>
      <c r="B372" s="42" t="s">
        <v>46</v>
      </c>
      <c r="C372" s="42">
        <v>35.200000000000003</v>
      </c>
      <c r="D372" s="42">
        <v>-178.386842</v>
      </c>
      <c r="E372" s="42">
        <v>5.6613683200000001E-2</v>
      </c>
      <c r="F372" s="42">
        <v>5367.3712699999996</v>
      </c>
      <c r="G372" s="42">
        <v>6.1345054999999995E-4</v>
      </c>
      <c r="H372" s="42">
        <v>4.0257545699999998E-4</v>
      </c>
      <c r="I372" s="42">
        <v>0.73419056999999999</v>
      </c>
    </row>
    <row r="373" spans="1:9" x14ac:dyDescent="0.2">
      <c r="A373" s="42" t="s">
        <v>44</v>
      </c>
      <c r="B373" s="42" t="s">
        <v>46</v>
      </c>
      <c r="C373" s="42">
        <v>35.299999999999997</v>
      </c>
      <c r="D373" s="42">
        <v>-187.45281299999999</v>
      </c>
      <c r="E373" s="42">
        <v>6.0419831399999999E-2</v>
      </c>
      <c r="F373" s="42">
        <v>5380.8896500000001</v>
      </c>
      <c r="G373" s="42">
        <v>6.3626700700000001E-4</v>
      </c>
      <c r="H373" s="42">
        <v>4.2236599499999999E-4</v>
      </c>
      <c r="I373" s="42">
        <v>0.74950889499999995</v>
      </c>
    </row>
    <row r="374" spans="1:9" x14ac:dyDescent="0.2">
      <c r="A374" s="42" t="s">
        <v>44</v>
      </c>
      <c r="B374" s="42" t="s">
        <v>46</v>
      </c>
      <c r="C374" s="42">
        <v>35.4</v>
      </c>
      <c r="D374" s="42">
        <v>-196.740824</v>
      </c>
      <c r="E374" s="42">
        <v>6.4389104799999999E-2</v>
      </c>
      <c r="F374" s="42">
        <v>5394.2779600000003</v>
      </c>
      <c r="G374" s="42">
        <v>6.5987392400000005E-4</v>
      </c>
      <c r="H374" s="42">
        <v>4.4301649499999999E-4</v>
      </c>
      <c r="I374" s="42">
        <v>0.76483126700000004</v>
      </c>
    </row>
    <row r="375" spans="1:9" x14ac:dyDescent="0.2">
      <c r="A375" s="42" t="s">
        <v>44</v>
      </c>
      <c r="B375" s="42" t="s">
        <v>46</v>
      </c>
      <c r="C375" s="42">
        <v>35.5</v>
      </c>
      <c r="D375" s="42">
        <v>-206.24849699999999</v>
      </c>
      <c r="E375" s="42">
        <v>6.8524113400000003E-2</v>
      </c>
      <c r="F375" s="42">
        <v>5407.5315499999997</v>
      </c>
      <c r="G375" s="42">
        <v>6.8432280600000004E-4</v>
      </c>
      <c r="H375" s="42">
        <v>4.6457247300000002E-4</v>
      </c>
      <c r="I375" s="42">
        <v>0.78015692599999997</v>
      </c>
    </row>
    <row r="376" spans="1:9" x14ac:dyDescent="0.2">
      <c r="A376" s="42" t="s">
        <v>44</v>
      </c>
      <c r="B376" s="42" t="s">
        <v>46</v>
      </c>
      <c r="C376" s="42">
        <v>35.6</v>
      </c>
      <c r="D376" s="42">
        <v>-215.973354</v>
      </c>
      <c r="E376" s="42">
        <v>7.2827406299999994E-2</v>
      </c>
      <c r="F376" s="42">
        <v>5420.6458000000002</v>
      </c>
      <c r="G376" s="42">
        <v>7.0966796600000002E-4</v>
      </c>
      <c r="H376" s="42">
        <v>4.8708317099999999E-4</v>
      </c>
      <c r="I376" s="42">
        <v>0.79548516700000005</v>
      </c>
    </row>
    <row r="377" spans="1:9" x14ac:dyDescent="0.2">
      <c r="A377" s="42" t="s">
        <v>44</v>
      </c>
      <c r="B377" s="42" t="s">
        <v>46</v>
      </c>
      <c r="C377" s="42">
        <v>35.700000000000003</v>
      </c>
      <c r="D377" s="42">
        <v>-225.91280399999999</v>
      </c>
      <c r="E377" s="42">
        <v>7.7301462299999998E-2</v>
      </c>
      <c r="F377" s="42">
        <v>5433.6162000000004</v>
      </c>
      <c r="G377" s="42">
        <v>7.3596693099999997E-4</v>
      </c>
      <c r="H377" s="42">
        <v>5.1060203700000004E-4</v>
      </c>
      <c r="I377" s="42">
        <v>0.81081535199999999</v>
      </c>
    </row>
    <row r="378" spans="1:9" x14ac:dyDescent="0.2">
      <c r="A378" s="42" t="s">
        <v>44</v>
      </c>
      <c r="B378" s="42" t="s">
        <v>46</v>
      </c>
      <c r="C378" s="42">
        <v>35.799999999999997</v>
      </c>
      <c r="D378" s="42">
        <v>-236.064145</v>
      </c>
      <c r="E378" s="42">
        <v>8.1948685399999999E-2</v>
      </c>
      <c r="F378" s="42">
        <v>5446.4383099999995</v>
      </c>
      <c r="G378" s="42">
        <v>7.6328106399999995E-4</v>
      </c>
      <c r="H378" s="42">
        <v>5.3518727599999999E-4</v>
      </c>
      <c r="I378" s="42">
        <v>0.82614693299999997</v>
      </c>
    </row>
    <row r="379" spans="1:9" x14ac:dyDescent="0.2">
      <c r="A379" s="42" t="s">
        <v>44</v>
      </c>
      <c r="B379" s="42" t="s">
        <v>46</v>
      </c>
      <c r="C379" s="42">
        <v>35.9</v>
      </c>
      <c r="D379" s="42">
        <v>-246.424567</v>
      </c>
      <c r="E379" s="42">
        <v>8.6771404699999999E-2</v>
      </c>
      <c r="F379" s="42">
        <v>5459.1078100000004</v>
      </c>
      <c r="G379" s="42">
        <v>7.91676311E-4</v>
      </c>
      <c r="H379" s="42">
        <v>5.6090245099999999E-4</v>
      </c>
      <c r="I379" s="42">
        <v>0.84147944399999997</v>
      </c>
    </row>
    <row r="380" spans="1:9" x14ac:dyDescent="0.2">
      <c r="A380" s="42" t="s">
        <v>44</v>
      </c>
      <c r="B380" s="42" t="s">
        <v>46</v>
      </c>
      <c r="C380" s="42">
        <v>36</v>
      </c>
      <c r="D380" s="42">
        <v>-256.991173</v>
      </c>
      <c r="E380" s="42">
        <v>9.1771883200000001E-2</v>
      </c>
      <c r="F380" s="42">
        <v>5471.6204200000002</v>
      </c>
      <c r="G380" s="42">
        <v>8.2122400700000004E-4</v>
      </c>
      <c r="H380" s="42">
        <v>5.8781704399999996E-4</v>
      </c>
      <c r="I380" s="42">
        <v>0.85681249199999998</v>
      </c>
    </row>
    <row r="381" spans="1:9" x14ac:dyDescent="0.2">
      <c r="A381" s="42" t="s">
        <v>44</v>
      </c>
      <c r="B381" s="42" t="s">
        <v>46</v>
      </c>
      <c r="C381" s="42">
        <v>36.1</v>
      </c>
      <c r="D381" s="42">
        <v>-267.76095199999997</v>
      </c>
      <c r="E381" s="42">
        <v>9.69522986E-2</v>
      </c>
      <c r="F381" s="42">
        <v>5483.97199</v>
      </c>
      <c r="G381" s="42">
        <v>8.5200168599999999E-4</v>
      </c>
      <c r="H381" s="42">
        <v>6.1600722499999998E-4</v>
      </c>
      <c r="I381" s="42">
        <v>0.87214577400000004</v>
      </c>
    </row>
    <row r="382" spans="1:9" x14ac:dyDescent="0.2">
      <c r="A382" s="42" t="s">
        <v>44</v>
      </c>
      <c r="B382" s="42" t="s">
        <v>46</v>
      </c>
      <c r="C382" s="42">
        <v>36.200000000000003</v>
      </c>
      <c r="D382" s="42">
        <v>-278.73080399999998</v>
      </c>
      <c r="E382" s="42">
        <v>0.10231475199999999</v>
      </c>
      <c r="F382" s="42">
        <v>5496.1584599999996</v>
      </c>
      <c r="G382" s="42">
        <v>8.84093969E-4</v>
      </c>
      <c r="H382" s="42">
        <v>6.4555649999999999E-4</v>
      </c>
      <c r="I382" s="42">
        <v>0.88747905000000005</v>
      </c>
    </row>
    <row r="383" spans="1:9" x14ac:dyDescent="0.2">
      <c r="A383" s="42" t="s">
        <v>44</v>
      </c>
      <c r="B383" s="42" t="s">
        <v>46</v>
      </c>
      <c r="C383" s="42">
        <v>36.299999999999997</v>
      </c>
      <c r="D383" s="42">
        <v>-289.89754199999999</v>
      </c>
      <c r="E383" s="42">
        <v>0.10786127</v>
      </c>
      <c r="F383" s="42">
        <v>5508.1758499999996</v>
      </c>
      <c r="G383" s="42">
        <v>9.1759351199999998E-4</v>
      </c>
      <c r="H383" s="42">
        <v>6.7655646800000001E-4</v>
      </c>
      <c r="I383" s="42">
        <v>0.90281213400000004</v>
      </c>
    </row>
    <row r="384" spans="1:9" x14ac:dyDescent="0.2">
      <c r="A384" s="42" t="s">
        <v>44</v>
      </c>
      <c r="B384" s="42" t="s">
        <v>46</v>
      </c>
      <c r="C384" s="42">
        <v>36.4</v>
      </c>
      <c r="D384" s="42">
        <v>-301.25790000000001</v>
      </c>
      <c r="E384" s="42">
        <v>0.113593808</v>
      </c>
      <c r="F384" s="42">
        <v>5520.0202900000004</v>
      </c>
      <c r="G384" s="42">
        <v>9.5260196500000002E-4</v>
      </c>
      <c r="H384" s="42">
        <v>7.0910766699999999E-4</v>
      </c>
      <c r="I384" s="42">
        <v>0.91814487199999995</v>
      </c>
    </row>
    <row r="385" spans="1:9" x14ac:dyDescent="0.2">
      <c r="A385" s="42" t="s">
        <v>44</v>
      </c>
      <c r="B385" s="42" t="s">
        <v>46</v>
      </c>
      <c r="C385" s="42">
        <v>36.5</v>
      </c>
      <c r="D385" s="42">
        <v>-312.808536</v>
      </c>
      <c r="E385" s="42">
        <v>0.119514248</v>
      </c>
      <c r="F385" s="42">
        <v>5531.68797</v>
      </c>
      <c r="G385" s="42">
        <v>9.8923101300000009E-4</v>
      </c>
      <c r="H385" s="42">
        <v>7.4332055599999995E-4</v>
      </c>
      <c r="I385" s="42">
        <v>0.93347713600000004</v>
      </c>
    </row>
    <row r="386" spans="1:9" x14ac:dyDescent="0.2">
      <c r="A386" s="42" t="s">
        <v>44</v>
      </c>
      <c r="B386" s="42" t="s">
        <v>46</v>
      </c>
      <c r="C386" s="42">
        <v>36.6</v>
      </c>
      <c r="D386" s="42">
        <v>-324.54603500000002</v>
      </c>
      <c r="E386" s="42">
        <v>0.125624398</v>
      </c>
      <c r="F386" s="42">
        <v>5543.1751999999997</v>
      </c>
      <c r="G386" s="42">
        <v>1.0276035599999999E-3</v>
      </c>
      <c r="H386" s="42">
        <v>7.7931668100000005E-4</v>
      </c>
      <c r="I386" s="42">
        <v>0.94880882200000005</v>
      </c>
    </row>
    <row r="387" spans="1:9" x14ac:dyDescent="0.2">
      <c r="A387" s="42" t="s">
        <v>44</v>
      </c>
      <c r="B387" s="42" t="s">
        <v>46</v>
      </c>
      <c r="C387" s="42">
        <v>36.700000000000003</v>
      </c>
      <c r="D387" s="42">
        <v>-336.46691199999998</v>
      </c>
      <c r="E387" s="42">
        <v>0.13192599499999999</v>
      </c>
      <c r="F387" s="42">
        <v>5554.4783699999998</v>
      </c>
      <c r="G387" s="42">
        <v>1.0678550200000001E-3</v>
      </c>
      <c r="H387" s="42">
        <v>8.1722997500000005E-4</v>
      </c>
      <c r="I387" s="42">
        <v>0.96413983999999997</v>
      </c>
    </row>
    <row r="388" spans="1:9" x14ac:dyDescent="0.2">
      <c r="A388" s="42" t="s">
        <v>44</v>
      </c>
      <c r="B388" s="42" t="s">
        <v>46</v>
      </c>
      <c r="C388" s="42">
        <v>36.799999999999997</v>
      </c>
      <c r="D388" s="42">
        <v>-348.56761399999999</v>
      </c>
      <c r="E388" s="42">
        <v>0.13842070200000001</v>
      </c>
      <c r="F388" s="42">
        <v>5565.5939799999996</v>
      </c>
      <c r="G388" s="42">
        <v>1.1101349499999999E-3</v>
      </c>
      <c r="H388" s="42">
        <v>8.5720833999999998E-4</v>
      </c>
      <c r="I388" s="42">
        <v>0.97947011299999998</v>
      </c>
    </row>
    <row r="389" spans="1:9" x14ac:dyDescent="0.2">
      <c r="A389" s="42" t="s">
        <v>44</v>
      </c>
      <c r="B389" s="42" t="s">
        <v>46</v>
      </c>
      <c r="C389" s="42">
        <v>36.9</v>
      </c>
      <c r="D389" s="42">
        <v>-360.84452800000003</v>
      </c>
      <c r="E389" s="42">
        <v>0.14511010999999999</v>
      </c>
      <c r="F389" s="42">
        <v>5576.5186100000001</v>
      </c>
      <c r="G389" s="42">
        <v>1.15460874E-3</v>
      </c>
      <c r="H389" s="42">
        <v>8.9941544900000003E-4</v>
      </c>
      <c r="I389" s="42">
        <v>0.99479957699999999</v>
      </c>
    </row>
    <row r="390" spans="1:9" x14ac:dyDescent="0.2">
      <c r="A390" s="42" t="s">
        <v>44</v>
      </c>
      <c r="B390" s="42" t="s">
        <v>46</v>
      </c>
      <c r="C390" s="42">
        <v>37</v>
      </c>
      <c r="D390" s="42">
        <v>-373.29397799999998</v>
      </c>
      <c r="E390" s="42">
        <v>0.15199574199999999</v>
      </c>
      <c r="F390" s="42">
        <v>5587.24892</v>
      </c>
      <c r="G390" s="42">
        <v>1.2014598299999999E-3</v>
      </c>
      <c r="H390" s="42">
        <v>9.44032904E-4</v>
      </c>
      <c r="I390" s="42">
        <v>1.01012817</v>
      </c>
    </row>
    <row r="391" spans="1:9" x14ac:dyDescent="0.2">
      <c r="A391" s="42" t="s">
        <v>44</v>
      </c>
      <c r="B391" s="42" t="s">
        <v>46</v>
      </c>
      <c r="C391" s="42">
        <v>37.1</v>
      </c>
      <c r="D391" s="42">
        <v>-385.91223500000001</v>
      </c>
      <c r="E391" s="42">
        <v>0.159079049</v>
      </c>
      <c r="F391" s="42">
        <v>5597.7816999999995</v>
      </c>
      <c r="G391" s="42">
        <v>1.2508921300000001E-3</v>
      </c>
      <c r="H391" s="42">
        <v>9.9126271900000008E-4</v>
      </c>
      <c r="I391" s="42">
        <v>1.0254558600000001</v>
      </c>
    </row>
    <row r="392" spans="1:9" x14ac:dyDescent="0.2">
      <c r="A392" s="42" t="s">
        <v>44</v>
      </c>
      <c r="B392" s="42" t="s">
        <v>46</v>
      </c>
      <c r="C392" s="42">
        <v>37.200000000000003</v>
      </c>
      <c r="D392" s="42">
        <v>-398.695517</v>
      </c>
      <c r="E392" s="42">
        <v>0.16636141199999999</v>
      </c>
      <c r="F392" s="42">
        <v>5608.1138000000001</v>
      </c>
      <c r="G392" s="42">
        <v>1.30313294E-3</v>
      </c>
      <c r="H392" s="42">
        <v>1.04133027E-3</v>
      </c>
      <c r="I392" s="42">
        <v>1.0407825799999999</v>
      </c>
    </row>
    <row r="393" spans="1:9" x14ac:dyDescent="0.2">
      <c r="A393" s="42" t="s">
        <v>44</v>
      </c>
      <c r="B393" s="42" t="s">
        <v>46</v>
      </c>
      <c r="C393" s="42">
        <v>37.299999999999997</v>
      </c>
      <c r="D393" s="42">
        <v>-411.63999200000001</v>
      </c>
      <c r="E393" s="42">
        <v>0.17384414500000001</v>
      </c>
      <c r="F393" s="42">
        <v>5618.2421899999999</v>
      </c>
      <c r="G393" s="42">
        <v>1.3584364100000001E-3</v>
      </c>
      <c r="H393" s="42">
        <v>1.0944877600000001E-3</v>
      </c>
      <c r="I393" s="42">
        <v>1.05610833</v>
      </c>
    </row>
    <row r="394" spans="1:9" x14ac:dyDescent="0.2">
      <c r="A394" s="42" t="s">
        <v>44</v>
      </c>
      <c r="B394" s="42" t="s">
        <v>46</v>
      </c>
      <c r="C394" s="42">
        <v>37.4</v>
      </c>
      <c r="D394" s="42">
        <v>-424.741782</v>
      </c>
      <c r="E394" s="42">
        <v>0.18152849500000001</v>
      </c>
      <c r="F394" s="42">
        <v>5628.16392</v>
      </c>
      <c r="G394" s="42">
        <v>1.41708761E-3</v>
      </c>
      <c r="H394" s="42">
        <v>1.1510183500000001E-3</v>
      </c>
      <c r="I394" s="42">
        <v>1.0714330599999999</v>
      </c>
    </row>
    <row r="395" spans="1:9" x14ac:dyDescent="0.2">
      <c r="A395" s="42" t="s">
        <v>44</v>
      </c>
      <c r="B395" s="42" t="s">
        <v>46</v>
      </c>
      <c r="C395" s="42">
        <v>37.5</v>
      </c>
      <c r="D395" s="42">
        <v>-437.99696599999999</v>
      </c>
      <c r="E395" s="42">
        <v>0.189415639</v>
      </c>
      <c r="F395" s="42">
        <v>5637.8761400000003</v>
      </c>
      <c r="G395" s="42">
        <v>1.4794074699999999E-3</v>
      </c>
      <c r="H395" s="42">
        <v>1.21124106E-3</v>
      </c>
      <c r="I395" s="42">
        <v>1.08675678</v>
      </c>
    </row>
    <row r="396" spans="1:9" x14ac:dyDescent="0.2">
      <c r="A396" s="42" t="s">
        <v>44</v>
      </c>
      <c r="B396" s="42" t="s">
        <v>46</v>
      </c>
      <c r="C396" s="42">
        <v>37.6</v>
      </c>
      <c r="D396" s="42">
        <v>-451.40158100000002</v>
      </c>
      <c r="E396" s="42">
        <v>0.19750669000000001</v>
      </c>
      <c r="F396" s="42">
        <v>5647.37608</v>
      </c>
      <c r="G396" s="42">
        <v>1.5457585999999999E-3</v>
      </c>
      <c r="H396" s="42">
        <v>1.27551664E-3</v>
      </c>
      <c r="I396" s="42">
        <v>1.1020794599999999</v>
      </c>
    </row>
    <row r="397" spans="1:9" x14ac:dyDescent="0.2">
      <c r="A397" s="42" t="s">
        <v>44</v>
      </c>
      <c r="B397" s="42" t="s">
        <v>46</v>
      </c>
      <c r="C397" s="42">
        <v>37.700000000000003</v>
      </c>
      <c r="D397" s="42">
        <v>-464.95163000000002</v>
      </c>
      <c r="E397" s="42">
        <v>0.20580269500000001</v>
      </c>
      <c r="F397" s="42">
        <v>5656.6610899999996</v>
      </c>
      <c r="G397" s="42">
        <v>1.61655234E-3</v>
      </c>
      <c r="H397" s="42">
        <v>1.34425465E-3</v>
      </c>
      <c r="I397" s="42">
        <v>1.11740112</v>
      </c>
    </row>
    <row r="398" spans="1:9" x14ac:dyDescent="0.2">
      <c r="A398" s="42" t="s">
        <v>44</v>
      </c>
      <c r="B398" s="42" t="s">
        <v>46</v>
      </c>
      <c r="C398" s="42">
        <v>37.799999999999997</v>
      </c>
      <c r="D398" s="42">
        <v>-478.64307700000001</v>
      </c>
      <c r="E398" s="42">
        <v>0.21430463799999999</v>
      </c>
      <c r="F398" s="42">
        <v>5665.7285899999997</v>
      </c>
      <c r="G398" s="42">
        <v>1.69225732E-3</v>
      </c>
      <c r="H398" s="42">
        <v>1.4179219400000001E-3</v>
      </c>
      <c r="I398" s="42">
        <v>1.1327217700000001</v>
      </c>
    </row>
    <row r="399" spans="1:9" x14ac:dyDescent="0.2">
      <c r="A399" s="42" t="s">
        <v>44</v>
      </c>
      <c r="B399" s="42" t="s">
        <v>46</v>
      </c>
      <c r="C399" s="42">
        <v>37.9</v>
      </c>
      <c r="D399" s="42">
        <v>-492.471858</v>
      </c>
      <c r="E399" s="42">
        <v>0.22301343500000001</v>
      </c>
      <c r="F399" s="42">
        <v>5674.5760899999996</v>
      </c>
      <c r="G399" s="42">
        <v>1.77340984E-3</v>
      </c>
      <c r="H399" s="42">
        <v>1.4970531200000001E-3</v>
      </c>
      <c r="I399" s="42">
        <v>1.1480414299999999</v>
      </c>
    </row>
    <row r="400" spans="1:9" x14ac:dyDescent="0.2">
      <c r="A400" s="42" t="s">
        <v>44</v>
      </c>
      <c r="B400" s="42" t="s">
        <v>46</v>
      </c>
      <c r="C400" s="42">
        <v>38</v>
      </c>
      <c r="D400" s="42">
        <v>-506.43387899999999</v>
      </c>
      <c r="E400" s="42">
        <v>0.231929943</v>
      </c>
      <c r="F400" s="42">
        <v>5683.2012199999999</v>
      </c>
      <c r="G400" s="42">
        <v>1.86062659E-3</v>
      </c>
      <c r="H400" s="42">
        <v>1.58226321E-3</v>
      </c>
      <c r="I400" s="42">
        <v>1.16336013</v>
      </c>
    </row>
    <row r="401" spans="1:9" x14ac:dyDescent="0.2">
      <c r="A401" s="42" t="s">
        <v>44</v>
      </c>
      <c r="B401" s="42" t="s">
        <v>46</v>
      </c>
      <c r="C401" s="42">
        <v>38.1</v>
      </c>
      <c r="D401" s="42">
        <v>-520.52501700000005</v>
      </c>
      <c r="E401" s="42">
        <v>0.24105495499999999</v>
      </c>
      <c r="F401" s="42">
        <v>5691.6016799999998</v>
      </c>
      <c r="G401" s="42">
        <v>1.9546203700000001E-3</v>
      </c>
      <c r="H401" s="42">
        <v>1.6742634199999999E-3</v>
      </c>
      <c r="I401" s="42">
        <v>1.1786778899999999</v>
      </c>
    </row>
    <row r="402" spans="1:9" x14ac:dyDescent="0.2">
      <c r="A402" s="42" t="s">
        <v>44</v>
      </c>
      <c r="B402" s="42" t="s">
        <v>46</v>
      </c>
      <c r="C402" s="42">
        <v>38.200000000000003</v>
      </c>
      <c r="D402" s="42">
        <v>-534.741128</v>
      </c>
      <c r="E402" s="42">
        <v>0.250389203</v>
      </c>
      <c r="F402" s="42">
        <v>5699.7752700000001</v>
      </c>
      <c r="G402" s="42">
        <v>2.0562196299999998E-3</v>
      </c>
      <c r="H402" s="42">
        <v>1.7738806400000001E-3</v>
      </c>
      <c r="I402" s="42">
        <v>1.19399476</v>
      </c>
    </row>
    <row r="403" spans="1:9" x14ac:dyDescent="0.2">
      <c r="A403" s="42" t="s">
        <v>44</v>
      </c>
      <c r="B403" s="42" t="s">
        <v>46</v>
      </c>
      <c r="C403" s="42">
        <v>38.299999999999997</v>
      </c>
      <c r="D403" s="42">
        <v>-549.07804399999998</v>
      </c>
      <c r="E403" s="42">
        <v>0.25993335899999997</v>
      </c>
      <c r="F403" s="42">
        <v>5707.7198699999999</v>
      </c>
      <c r="G403" s="42">
        <v>2.16639298E-3</v>
      </c>
      <c r="H403" s="42">
        <v>1.88208194E-3</v>
      </c>
      <c r="I403" s="42">
        <v>1.2093107999999999</v>
      </c>
    </row>
    <row r="404" spans="1:9" x14ac:dyDescent="0.2">
      <c r="A404" s="42" t="s">
        <v>44</v>
      </c>
      <c r="B404" s="42" t="s">
        <v>46</v>
      </c>
      <c r="C404" s="42">
        <v>38.4</v>
      </c>
      <c r="D404" s="42">
        <v>-563.53158099999996</v>
      </c>
      <c r="E404" s="42">
        <v>0.26968803499999999</v>
      </c>
      <c r="F404" s="42">
        <v>5715.4334600000002</v>
      </c>
      <c r="G404" s="42">
        <v>2.2862802099999999E-3</v>
      </c>
      <c r="H404" s="42">
        <v>2.0000056100000002E-3</v>
      </c>
      <c r="I404" s="42">
        <v>1.22462604</v>
      </c>
    </row>
    <row r="405" spans="1:9" x14ac:dyDescent="0.2">
      <c r="A405" s="42" t="s">
        <v>44</v>
      </c>
      <c r="B405" s="42" t="s">
        <v>46</v>
      </c>
      <c r="C405" s="42">
        <v>38.5</v>
      </c>
      <c r="D405" s="42">
        <v>-578.09753499999999</v>
      </c>
      <c r="E405" s="42">
        <v>0.27965378499999999</v>
      </c>
      <c r="F405" s="42">
        <v>5722.9141099999997</v>
      </c>
      <c r="G405" s="42">
        <v>2.4172318600000002E-3</v>
      </c>
      <c r="H405" s="42">
        <v>2.1290007299999999E-3</v>
      </c>
      <c r="I405" s="42">
        <v>1.2399405400000001</v>
      </c>
    </row>
    <row r="406" spans="1:9" x14ac:dyDescent="0.2">
      <c r="A406" s="42" t="s">
        <v>44</v>
      </c>
      <c r="B406" s="42" t="s">
        <v>46</v>
      </c>
      <c r="C406" s="42">
        <v>38.6</v>
      </c>
      <c r="D406" s="42">
        <v>-592.77168900000004</v>
      </c>
      <c r="E406" s="42">
        <v>0.28983110400000001</v>
      </c>
      <c r="F406" s="42">
        <v>5730.1599800000004</v>
      </c>
      <c r="G406" s="42">
        <v>2.5608604199999999E-3</v>
      </c>
      <c r="H406" s="42">
        <v>2.2706783399999999E-3</v>
      </c>
      <c r="I406" s="42">
        <v>1.2552543599999999</v>
      </c>
    </row>
    <row r="407" spans="1:9" x14ac:dyDescent="0.2">
      <c r="A407" s="42" t="s">
        <v>44</v>
      </c>
      <c r="B407" s="42" t="s">
        <v>46</v>
      </c>
      <c r="C407" s="42">
        <v>38.700000000000003</v>
      </c>
      <c r="D407" s="42">
        <v>-607.54981499999997</v>
      </c>
      <c r="E407" s="42">
        <v>0.30022043199999998</v>
      </c>
      <c r="F407" s="42">
        <v>5737.1693100000002</v>
      </c>
      <c r="G407" s="42">
        <v>2.7191070799999998E-3</v>
      </c>
      <c r="H407" s="42">
        <v>2.4269782099999998E-3</v>
      </c>
      <c r="I407" s="42">
        <v>1.2705675599999999</v>
      </c>
    </row>
    <row r="408" spans="1:9" x14ac:dyDescent="0.2">
      <c r="A408" s="42" t="s">
        <v>44</v>
      </c>
      <c r="B408" s="42" t="s">
        <v>46</v>
      </c>
      <c r="C408" s="42">
        <v>38.799999999999997</v>
      </c>
      <c r="D408" s="42">
        <v>-622.42767400000002</v>
      </c>
      <c r="E408" s="42">
        <v>0.31082215200000002</v>
      </c>
      <c r="F408" s="42">
        <v>5743.9404299999997</v>
      </c>
      <c r="G408" s="42">
        <v>2.8943300499999999E-3</v>
      </c>
      <c r="H408" s="42">
        <v>2.6002571600000001E-3</v>
      </c>
      <c r="I408" s="42">
        <v>1.28588021</v>
      </c>
    </row>
    <row r="409" spans="1:9" x14ac:dyDescent="0.2">
      <c r="A409" s="42" t="s">
        <v>44</v>
      </c>
      <c r="B409" s="42" t="s">
        <v>46</v>
      </c>
      <c r="C409" s="42">
        <v>38.9</v>
      </c>
      <c r="D409" s="42">
        <v>-637.40101800000002</v>
      </c>
      <c r="E409" s="42">
        <v>0.32163659300000003</v>
      </c>
      <c r="F409" s="42">
        <v>5750.4717700000001</v>
      </c>
      <c r="G409" s="42">
        <v>3.0894230399999998E-3</v>
      </c>
      <c r="H409" s="42">
        <v>2.79340752E-3</v>
      </c>
      <c r="I409" s="42">
        <v>1.3011923700000001</v>
      </c>
    </row>
    <row r="410" spans="1:9" x14ac:dyDescent="0.2">
      <c r="A410" s="42" t="s">
        <v>44</v>
      </c>
      <c r="B410" s="42" t="s">
        <v>46</v>
      </c>
      <c r="C410" s="42">
        <v>39</v>
      </c>
      <c r="D410" s="42">
        <v>-652.46559400000001</v>
      </c>
      <c r="E410" s="42">
        <v>0.33266403</v>
      </c>
      <c r="F410" s="42">
        <v>5756.7618300000004</v>
      </c>
      <c r="G410" s="42">
        <v>3.3079764299999998E-3</v>
      </c>
      <c r="H410" s="42">
        <v>3.0100182899999999E-3</v>
      </c>
      <c r="I410" s="42">
        <v>1.3165041099999999</v>
      </c>
    </row>
    <row r="411" spans="1:9" x14ac:dyDescent="0.2">
      <c r="A411" s="42" t="s">
        <v>44</v>
      </c>
      <c r="B411" s="42" t="s">
        <v>46</v>
      </c>
      <c r="C411" s="42">
        <v>39.1</v>
      </c>
      <c r="D411" s="42">
        <v>-667.61714700000005</v>
      </c>
      <c r="E411" s="42">
        <v>0.34390468600000001</v>
      </c>
      <c r="F411" s="42">
        <v>5762.8091899999999</v>
      </c>
      <c r="G411" s="42">
        <v>3.5545004599999998E-3</v>
      </c>
      <c r="H411" s="42">
        <v>3.2545983799999998E-3</v>
      </c>
      <c r="I411" s="42">
        <v>1.3318155</v>
      </c>
    </row>
    <row r="412" spans="1:9" x14ac:dyDescent="0.2">
      <c r="A412" s="42" t="s">
        <v>44</v>
      </c>
      <c r="B412" s="42" t="s">
        <v>46</v>
      </c>
      <c r="C412" s="42">
        <v>39.200000000000003</v>
      </c>
      <c r="D412" s="42">
        <v>-682.85141799999997</v>
      </c>
      <c r="E412" s="42">
        <v>0.35535872899999998</v>
      </c>
      <c r="F412" s="42">
        <v>5768.6125400000001</v>
      </c>
      <c r="G412" s="42">
        <v>3.8347401100000001E-3</v>
      </c>
      <c r="H412" s="42">
        <v>3.5328914399999998E-3</v>
      </c>
      <c r="I412" s="42">
        <v>1.3471266099999999</v>
      </c>
    </row>
    <row r="413" spans="1:9" x14ac:dyDescent="0.2">
      <c r="A413" s="42" t="s">
        <v>44</v>
      </c>
      <c r="B413" s="42" t="s">
        <v>46</v>
      </c>
      <c r="C413" s="42">
        <v>39.299999999999997</v>
      </c>
      <c r="D413" s="42">
        <v>-698.16414899999995</v>
      </c>
      <c r="E413" s="42">
        <v>0.36702628100000001</v>
      </c>
      <c r="F413" s="42">
        <v>5774.1706199999999</v>
      </c>
      <c r="G413" s="42">
        <v>4.1561287699999998E-3</v>
      </c>
      <c r="H413" s="42">
        <v>3.8523295800000001E-3</v>
      </c>
      <c r="I413" s="42">
        <v>1.3624375099999999</v>
      </c>
    </row>
    <row r="414" spans="1:9" x14ac:dyDescent="0.2">
      <c r="A414" s="42" t="s">
        <v>44</v>
      </c>
      <c r="B414" s="42" t="s">
        <v>46</v>
      </c>
      <c r="C414" s="42">
        <v>39.4</v>
      </c>
      <c r="D414" s="42">
        <v>-713.55108399999995</v>
      </c>
      <c r="E414" s="42">
        <v>0.37890741</v>
      </c>
      <c r="F414" s="42">
        <v>5779.4822800000002</v>
      </c>
      <c r="G414" s="42">
        <v>4.5284579200000003E-3</v>
      </c>
      <c r="H414" s="42">
        <v>4.2227029599999997E-3</v>
      </c>
      <c r="I414" s="42">
        <v>1.3777482700000001</v>
      </c>
    </row>
    <row r="415" spans="1:9" x14ac:dyDescent="0.2">
      <c r="A415" s="42" t="s">
        <v>44</v>
      </c>
      <c r="B415" s="42" t="s">
        <v>46</v>
      </c>
      <c r="C415" s="42">
        <v>39.5</v>
      </c>
      <c r="D415" s="42">
        <v>-729.007971</v>
      </c>
      <c r="E415" s="42">
        <v>0.39100213900000003</v>
      </c>
      <c r="F415" s="42">
        <v>5784.5464400000001</v>
      </c>
      <c r="G415" s="42">
        <v>4.9648927899999997E-3</v>
      </c>
      <c r="H415" s="42">
        <v>4.6571755699999998E-3</v>
      </c>
      <c r="I415" s="42">
        <v>1.3930589600000001</v>
      </c>
    </row>
    <row r="416" spans="1:9" x14ac:dyDescent="0.2">
      <c r="A416" s="42" t="s">
        <v>44</v>
      </c>
      <c r="B416" s="42" t="s">
        <v>46</v>
      </c>
      <c r="C416" s="42">
        <v>39.6</v>
      </c>
      <c r="D416" s="42">
        <v>-744.53056300000003</v>
      </c>
      <c r="E416" s="42">
        <v>0.40331043900000002</v>
      </c>
      <c r="F416" s="42">
        <v>5789.3621000000003</v>
      </c>
      <c r="G416" s="42">
        <v>5.4835627199999997E-3</v>
      </c>
      <c r="H416" s="42">
        <v>5.1738755100000002E-3</v>
      </c>
      <c r="I416" s="42">
        <v>1.40836965</v>
      </c>
    </row>
    <row r="417" spans="1:9" x14ac:dyDescent="0.2">
      <c r="A417" s="42" t="s">
        <v>44</v>
      </c>
      <c r="B417" s="42" t="s">
        <v>46</v>
      </c>
      <c r="C417" s="42">
        <v>39.700000000000003</v>
      </c>
      <c r="D417" s="42">
        <v>-760.11461899999995</v>
      </c>
      <c r="E417" s="42">
        <v>0.41583223699999999</v>
      </c>
      <c r="F417" s="42">
        <v>5793.9283299999997</v>
      </c>
      <c r="G417" s="42">
        <v>6.1101446099999998E-3</v>
      </c>
      <c r="H417" s="42">
        <v>5.7984784400000001E-3</v>
      </c>
      <c r="I417" s="42">
        <v>1.4236804000000001</v>
      </c>
    </row>
    <row r="418" spans="1:9" x14ac:dyDescent="0.2">
      <c r="A418" s="42" t="s">
        <v>44</v>
      </c>
      <c r="B418" s="42" t="s">
        <v>46</v>
      </c>
      <c r="C418" s="42">
        <v>39.799999999999997</v>
      </c>
      <c r="D418" s="42">
        <v>-775.75590999999997</v>
      </c>
      <c r="E418" s="42">
        <v>0.42856741399999998</v>
      </c>
      <c r="F418" s="42">
        <v>5798.2442899999996</v>
      </c>
      <c r="G418" s="42">
        <v>6.8822470999999998E-3</v>
      </c>
      <c r="H418" s="42">
        <v>6.5685918199999997E-3</v>
      </c>
      <c r="I418" s="42">
        <v>1.43899127</v>
      </c>
    </row>
    <row r="419" spans="1:9" x14ac:dyDescent="0.2">
      <c r="A419" s="42" t="s">
        <v>44</v>
      </c>
      <c r="B419" s="42" t="s">
        <v>46</v>
      </c>
      <c r="C419" s="42">
        <v>39.9</v>
      </c>
      <c r="D419" s="42">
        <v>-791.45021499999996</v>
      </c>
      <c r="E419" s="42">
        <v>0.44151580600000001</v>
      </c>
      <c r="F419" s="42">
        <v>5802.3092100000003</v>
      </c>
      <c r="G419" s="42">
        <v>7.8572525900000006E-3</v>
      </c>
      <c r="H419" s="42">
        <v>7.5415968700000002E-3</v>
      </c>
      <c r="I419" s="42">
        <v>1.4543023100000001</v>
      </c>
    </row>
    <row r="420" spans="1:9" x14ac:dyDescent="0.2">
      <c r="A420" s="42" t="s">
        <v>44</v>
      </c>
      <c r="B420" s="42" t="s">
        <v>68</v>
      </c>
      <c r="C420" s="42">
        <v>40</v>
      </c>
      <c r="D420" s="42">
        <v>-807.19332599999996</v>
      </c>
      <c r="E420" s="42">
        <v>0.454677204</v>
      </c>
      <c r="F420" s="42">
        <v>5806.1223900000005</v>
      </c>
      <c r="G420" s="42">
        <v>9.1272796999999992E-3</v>
      </c>
      <c r="H420" s="42">
        <v>8.8096110700000008E-3</v>
      </c>
      <c r="I420" s="42">
        <v>1.46961355</v>
      </c>
    </row>
    <row r="421" spans="1:9" x14ac:dyDescent="0.2">
      <c r="A421" s="42" t="s">
        <v>44</v>
      </c>
      <c r="B421" s="42" t="s">
        <v>69</v>
      </c>
      <c r="C421" s="42">
        <v>40</v>
      </c>
      <c r="D421" s="42">
        <v>-807.19332599999996</v>
      </c>
      <c r="E421" s="42">
        <v>0.454677204</v>
      </c>
      <c r="F421" s="42">
        <v>5806.1223900000005</v>
      </c>
      <c r="G421" s="42">
        <v>9.1272796999999992E-3</v>
      </c>
      <c r="H421" s="42">
        <v>8.8096110700000008E-3</v>
      </c>
      <c r="I421" s="42">
        <v>1.46961355</v>
      </c>
    </row>
    <row r="422" spans="1:9" x14ac:dyDescent="0.2">
      <c r="A422" s="42" t="s">
        <v>44</v>
      </c>
      <c r="B422" s="42" t="s">
        <v>46</v>
      </c>
      <c r="C422" s="42">
        <v>40.1</v>
      </c>
      <c r="D422" s="42">
        <v>-822.98111400000005</v>
      </c>
      <c r="E422" s="42">
        <v>0.46805148299999999</v>
      </c>
      <c r="F422" s="42">
        <v>5809.6830099999997</v>
      </c>
      <c r="G422" s="42">
        <v>1.0842088499999999E-2</v>
      </c>
      <c r="H422" s="42">
        <v>1.05223638E-2</v>
      </c>
      <c r="I422" s="42">
        <v>1.48486111</v>
      </c>
    </row>
    <row r="423" spans="1:9" x14ac:dyDescent="0.2">
      <c r="A423" s="42" t="s">
        <v>44</v>
      </c>
      <c r="B423" s="42" t="s">
        <v>46</v>
      </c>
      <c r="C423" s="42">
        <v>40.200000000000003</v>
      </c>
      <c r="D423" s="42">
        <v>-838.80991100000006</v>
      </c>
      <c r="E423" s="42">
        <v>0.48163924800000002</v>
      </c>
      <c r="F423" s="42">
        <v>5812.9889800000001</v>
      </c>
      <c r="G423" s="42">
        <v>1.31837402E-2</v>
      </c>
      <c r="H423" s="42">
        <v>1.28616689E-2</v>
      </c>
      <c r="I423" s="42">
        <v>1.49950487</v>
      </c>
    </row>
    <row r="424" spans="1:9" x14ac:dyDescent="0.2">
      <c r="A424" s="42" t="s">
        <v>44</v>
      </c>
      <c r="B424" s="42" t="s">
        <v>46</v>
      </c>
      <c r="C424" s="42">
        <v>40.299999999999997</v>
      </c>
      <c r="D424" s="42">
        <v>-854.67611199999999</v>
      </c>
      <c r="E424" s="42">
        <v>0.49544073500000002</v>
      </c>
      <c r="F424" s="42">
        <v>5816.0395099999996</v>
      </c>
      <c r="G424" s="42">
        <v>1.6343356199999999E-2</v>
      </c>
      <c r="H424" s="42">
        <v>1.6018327700000001E-2</v>
      </c>
      <c r="I424" s="42">
        <v>1.5127942299999999</v>
      </c>
    </row>
    <row r="425" spans="1:9" x14ac:dyDescent="0.2">
      <c r="A425" s="42" t="s">
        <v>44</v>
      </c>
      <c r="B425" s="42" t="s">
        <v>46</v>
      </c>
      <c r="C425" s="42">
        <v>40.4</v>
      </c>
      <c r="D425" s="42">
        <v>-870.57583699999998</v>
      </c>
      <c r="E425" s="42">
        <v>0.50945457299999997</v>
      </c>
      <c r="F425" s="42">
        <v>5818.83763</v>
      </c>
      <c r="G425" s="42">
        <v>2.0516053100000001E-2</v>
      </c>
      <c r="H425" s="42">
        <v>2.01873014E-2</v>
      </c>
      <c r="I425" s="42">
        <v>1.5242105800000001</v>
      </c>
    </row>
    <row r="426" spans="1:9" x14ac:dyDescent="0.2">
      <c r="A426" s="42" t="s">
        <v>44</v>
      </c>
      <c r="B426" s="42" t="s">
        <v>46</v>
      </c>
      <c r="C426" s="42">
        <v>40.5</v>
      </c>
      <c r="D426" s="42">
        <v>-886.50510399999996</v>
      </c>
      <c r="E426" s="42">
        <v>0.52367761099999999</v>
      </c>
      <c r="F426" s="42">
        <v>5821.39059</v>
      </c>
      <c r="G426" s="42">
        <v>2.58376123E-2</v>
      </c>
      <c r="H426" s="42">
        <v>2.5504415499999999E-2</v>
      </c>
      <c r="I426" s="42">
        <v>1.5335190999999999</v>
      </c>
    </row>
    <row r="427" spans="1:9" x14ac:dyDescent="0.2">
      <c r="A427" s="42" t="s">
        <v>44</v>
      </c>
      <c r="B427" s="42" t="s">
        <v>46</v>
      </c>
      <c r="C427" s="42">
        <v>40.6</v>
      </c>
      <c r="D427" s="42">
        <v>-902.46004800000003</v>
      </c>
      <c r="E427" s="42">
        <v>0.53810506499999999</v>
      </c>
      <c r="F427" s="42">
        <v>5823.7092700000003</v>
      </c>
      <c r="G427" s="42">
        <v>3.2253601600000001E-2</v>
      </c>
      <c r="H427" s="42">
        <v>3.1915444100000002E-2</v>
      </c>
      <c r="I427" s="42">
        <v>1.54072155</v>
      </c>
    </row>
    <row r="428" spans="1:9" x14ac:dyDescent="0.2">
      <c r="A428" s="42" t="s">
        <v>44</v>
      </c>
      <c r="B428" s="42" t="s">
        <v>46</v>
      </c>
      <c r="C428" s="42">
        <v>40.700000000000003</v>
      </c>
      <c r="D428" s="42">
        <v>-918.43706899999995</v>
      </c>
      <c r="E428" s="42">
        <v>0.55273077900000001</v>
      </c>
      <c r="F428" s="42">
        <v>5825.8073700000004</v>
      </c>
      <c r="G428" s="42">
        <v>3.9358196599999999E-2</v>
      </c>
      <c r="H428" s="42">
        <v>3.9014867100000003E-2</v>
      </c>
      <c r="I428" s="42">
        <v>1.54599058</v>
      </c>
    </row>
    <row r="429" spans="1:9" x14ac:dyDescent="0.2">
      <c r="A429" s="42" t="s">
        <v>44</v>
      </c>
      <c r="B429" s="42" t="s">
        <v>46</v>
      </c>
      <c r="C429" s="42">
        <v>40.799999999999997</v>
      </c>
      <c r="D429" s="42">
        <v>-934.43289200000004</v>
      </c>
      <c r="E429" s="42">
        <v>0.56754754799999996</v>
      </c>
      <c r="F429" s="42">
        <v>5827.7004399999996</v>
      </c>
      <c r="G429" s="42">
        <v>4.63477978E-2</v>
      </c>
      <c r="H429" s="42">
        <v>4.5999421399999997E-2</v>
      </c>
      <c r="I429" s="42">
        <v>1.5496093</v>
      </c>
    </row>
    <row r="430" spans="1:9" x14ac:dyDescent="0.2">
      <c r="A430" s="42" t="s">
        <v>44</v>
      </c>
      <c r="B430" s="42" t="s">
        <v>46</v>
      </c>
      <c r="C430" s="42">
        <v>40.9</v>
      </c>
      <c r="D430" s="42">
        <v>-950.44461200000001</v>
      </c>
      <c r="E430" s="42">
        <v>0.582547488</v>
      </c>
      <c r="F430" s="42">
        <v>5829.4050100000004</v>
      </c>
      <c r="G430" s="42">
        <v>5.2267802699999998E-2</v>
      </c>
      <c r="H430" s="42">
        <v>5.1914815000000003E-2</v>
      </c>
      <c r="I430" s="42">
        <v>1.5519117200000001</v>
      </c>
    </row>
    <row r="431" spans="1:9" x14ac:dyDescent="0.2">
      <c r="A431" s="42" t="s">
        <v>44</v>
      </c>
      <c r="B431" s="42" t="s">
        <v>46</v>
      </c>
      <c r="C431" s="42">
        <v>41</v>
      </c>
      <c r="D431" s="42">
        <v>-966.47010599999999</v>
      </c>
      <c r="E431" s="42">
        <v>0.59772279399999995</v>
      </c>
      <c r="F431" s="42">
        <v>5830.9377400000003</v>
      </c>
      <c r="G431" s="42">
        <v>5.6423739100000002E-2</v>
      </c>
      <c r="H431" s="42">
        <v>5.6066799299999998E-2</v>
      </c>
      <c r="I431" s="42">
        <v>1.5532214200000001</v>
      </c>
    </row>
    <row r="432" spans="1:9" x14ac:dyDescent="0.2">
      <c r="A432" s="42" t="s">
        <v>44</v>
      </c>
      <c r="B432" s="42" t="s">
        <v>46</v>
      </c>
      <c r="C432" s="42">
        <v>41.1</v>
      </c>
      <c r="D432" s="42">
        <v>-982.50787500000001</v>
      </c>
      <c r="E432" s="42">
        <v>0.61306595100000005</v>
      </c>
      <c r="F432" s="42">
        <v>5832.3148899999997</v>
      </c>
      <c r="G432" s="42">
        <v>5.8702251699999999E-2</v>
      </c>
      <c r="H432" s="42">
        <v>5.8342162000000003E-2</v>
      </c>
      <c r="I432" s="42">
        <v>1.5538322600000001</v>
      </c>
    </row>
    <row r="433" spans="1:9" x14ac:dyDescent="0.2">
      <c r="A433" s="42" t="s">
        <v>44</v>
      </c>
      <c r="B433" s="42" t="s">
        <v>46</v>
      </c>
      <c r="C433" s="42">
        <v>41.2</v>
      </c>
      <c r="D433" s="42">
        <v>-998.55663300000003</v>
      </c>
      <c r="E433" s="42">
        <v>0.628569665</v>
      </c>
      <c r="F433" s="42">
        <v>5833.5517900000004</v>
      </c>
      <c r="G433" s="42">
        <v>5.9549493000000002E-2</v>
      </c>
      <c r="H433" s="42">
        <v>5.9187138100000002E-2</v>
      </c>
      <c r="I433" s="42">
        <v>1.5540076700000001</v>
      </c>
    </row>
    <row r="434" spans="1:9" x14ac:dyDescent="0.2">
      <c r="A434" s="42" t="s">
        <v>44</v>
      </c>
      <c r="B434" s="42" t="s">
        <v>46</v>
      </c>
      <c r="C434" s="42">
        <v>41.3</v>
      </c>
      <c r="D434" s="42">
        <v>-1014.61527</v>
      </c>
      <c r="E434" s="42">
        <v>0.644227086</v>
      </c>
      <c r="F434" s="42">
        <v>5834.6625199999999</v>
      </c>
      <c r="G434" s="42">
        <v>5.9635393500000002E-2</v>
      </c>
      <c r="H434" s="42">
        <v>5.92716769E-2</v>
      </c>
      <c r="I434" s="42">
        <v>1.55396771</v>
      </c>
    </row>
    <row r="435" spans="1:9" x14ac:dyDescent="0.2">
      <c r="A435" s="42" t="s">
        <v>44</v>
      </c>
      <c r="B435" s="42" t="s">
        <v>46</v>
      </c>
      <c r="C435" s="42">
        <v>41.4</v>
      </c>
      <c r="D435" s="42">
        <v>-1030.68282</v>
      </c>
      <c r="E435" s="42">
        <v>0.66003197499999999</v>
      </c>
      <c r="F435" s="42">
        <v>5835.6597199999997</v>
      </c>
      <c r="G435" s="42">
        <v>5.9565889499999997E-2</v>
      </c>
      <c r="H435" s="42">
        <v>5.9201676600000003E-2</v>
      </c>
      <c r="I435" s="42">
        <v>1.5538830299999999</v>
      </c>
    </row>
    <row r="436" spans="1:9" x14ac:dyDescent="0.2">
      <c r="A436" s="42" t="s">
        <v>44</v>
      </c>
      <c r="B436" s="42" t="s">
        <v>46</v>
      </c>
      <c r="C436" s="42">
        <v>41.5</v>
      </c>
      <c r="D436" s="42">
        <v>-1046.7584400000001</v>
      </c>
      <c r="E436" s="42">
        <v>0.67597882099999995</v>
      </c>
      <c r="F436" s="42">
        <v>5836.5545700000002</v>
      </c>
      <c r="G436" s="42">
        <v>5.9774678300000002E-2</v>
      </c>
      <c r="H436" s="42">
        <v>5.9410750200000001E-2</v>
      </c>
      <c r="I436" s="42">
        <v>1.55387466</v>
      </c>
    </row>
    <row r="437" spans="1:9" x14ac:dyDescent="0.2">
      <c r="A437" s="42" t="s">
        <v>44</v>
      </c>
      <c r="B437" s="42" t="s">
        <v>46</v>
      </c>
      <c r="C437" s="42">
        <v>41.6</v>
      </c>
      <c r="D437" s="42">
        <v>-1062.84141</v>
      </c>
      <c r="E437" s="42">
        <v>0.69206288800000004</v>
      </c>
      <c r="F437" s="42">
        <v>5837.3567700000003</v>
      </c>
      <c r="G437" s="42">
        <v>6.0539143099999998E-2</v>
      </c>
      <c r="H437" s="42">
        <v>6.0176164099999999E-2</v>
      </c>
      <c r="I437" s="42">
        <v>1.55401747</v>
      </c>
    </row>
    <row r="438" spans="1:9" x14ac:dyDescent="0.2">
      <c r="A438" s="42" t="s">
        <v>44</v>
      </c>
      <c r="B438" s="42" t="s">
        <v>46</v>
      </c>
      <c r="C438" s="42">
        <v>41.7</v>
      </c>
      <c r="D438" s="42">
        <v>-1078.9310800000001</v>
      </c>
      <c r="E438" s="42">
        <v>0.70828023299999998</v>
      </c>
      <c r="F438" s="42">
        <v>5838.0746499999996</v>
      </c>
      <c r="G438" s="42">
        <v>6.2030065400000001E-2</v>
      </c>
      <c r="H438" s="42">
        <v>6.1668563099999997E-2</v>
      </c>
      <c r="I438" s="42">
        <v>1.5543462100000001</v>
      </c>
    </row>
    <row r="439" spans="1:9" x14ac:dyDescent="0.2">
      <c r="A439" s="42" t="s">
        <v>44</v>
      </c>
      <c r="B439" s="42" t="s">
        <v>46</v>
      </c>
      <c r="C439" s="42">
        <v>41.8</v>
      </c>
      <c r="D439" s="42">
        <v>-1095.02691</v>
      </c>
      <c r="E439" s="42">
        <v>0.72462766099999998</v>
      </c>
      <c r="F439" s="42">
        <v>5838.7153399999997</v>
      </c>
      <c r="G439" s="42">
        <v>6.4361265200000004E-2</v>
      </c>
      <c r="H439" s="42">
        <v>6.4001623699999996E-2</v>
      </c>
      <c r="I439" s="42">
        <v>1.5548642699999999</v>
      </c>
    </row>
    <row r="440" spans="1:9" x14ac:dyDescent="0.2">
      <c r="A440" s="42" t="s">
        <v>44</v>
      </c>
      <c r="B440" s="42" t="s">
        <v>46</v>
      </c>
      <c r="C440" s="42">
        <v>41.9</v>
      </c>
      <c r="D440" s="42">
        <v>-1111.12844</v>
      </c>
      <c r="E440" s="42">
        <v>0.74110267299999999</v>
      </c>
      <c r="F440" s="42">
        <v>5839.2848999999997</v>
      </c>
      <c r="G440" s="42">
        <v>6.7618200099999998E-2</v>
      </c>
      <c r="H440" s="42">
        <v>6.7260662499999999E-2</v>
      </c>
      <c r="I440" s="42">
        <v>1.5555516300000001</v>
      </c>
    </row>
    <row r="441" spans="1:9" x14ac:dyDescent="0.2">
      <c r="A441" s="42" t="s">
        <v>44</v>
      </c>
      <c r="B441" s="42" t="s">
        <v>46</v>
      </c>
      <c r="C441" s="42">
        <v>42</v>
      </c>
      <c r="D441" s="42">
        <v>-1127.23524</v>
      </c>
      <c r="E441" s="42">
        <v>0.75770337499999996</v>
      </c>
      <c r="F441" s="42">
        <v>5839.7885299999998</v>
      </c>
      <c r="G441" s="42">
        <v>7.1875741000000007E-2</v>
      </c>
      <c r="H441" s="42">
        <v>7.1520420799999998E-2</v>
      </c>
      <c r="I441" s="42">
        <v>1.5563737200000001</v>
      </c>
    </row>
    <row r="442" spans="1:9" x14ac:dyDescent="0.2">
      <c r="A442" s="42" t="s">
        <v>44</v>
      </c>
      <c r="B442" s="42" t="s">
        <v>46</v>
      </c>
      <c r="C442" s="42">
        <v>42.1</v>
      </c>
      <c r="D442" s="42">
        <v>-1143.3469600000001</v>
      </c>
      <c r="E442" s="42">
        <v>0.77442835399999999</v>
      </c>
      <c r="F442" s="42">
        <v>5840.2308000000003</v>
      </c>
      <c r="G442" s="42">
        <v>7.7204290600000003E-2</v>
      </c>
      <c r="H442" s="42">
        <v>7.6851187500000001E-2</v>
      </c>
      <c r="I442" s="42">
        <v>1.5572887399999999</v>
      </c>
    </row>
    <row r="443" spans="1:9" x14ac:dyDescent="0.2">
      <c r="A443" s="42" t="s">
        <v>44</v>
      </c>
      <c r="B443" s="42" t="s">
        <v>46</v>
      </c>
      <c r="C443" s="42">
        <v>42.2</v>
      </c>
      <c r="D443" s="42">
        <v>-1159.4632799999999</v>
      </c>
      <c r="E443" s="42">
        <v>0.79127662600000004</v>
      </c>
      <c r="F443" s="42">
        <v>5840.6156799999999</v>
      </c>
      <c r="G443" s="42">
        <v>8.3661773699999997E-2</v>
      </c>
      <c r="H443" s="42">
        <v>8.3310794399999999E-2</v>
      </c>
      <c r="I443" s="42">
        <v>1.55825273</v>
      </c>
    </row>
    <row r="444" spans="1:9" x14ac:dyDescent="0.2">
      <c r="A444" s="42" t="s">
        <v>44</v>
      </c>
      <c r="B444" s="42" t="s">
        <v>46</v>
      </c>
      <c r="C444" s="42">
        <v>42.3</v>
      </c>
      <c r="D444" s="42">
        <v>-1175.5839100000001</v>
      </c>
      <c r="E444" s="42">
        <v>0.80824753000000005</v>
      </c>
      <c r="F444" s="42">
        <v>5840.9467800000002</v>
      </c>
      <c r="G444" s="42">
        <v>9.1287173700000002E-2</v>
      </c>
      <c r="H444" s="42">
        <v>9.0938154199999996E-2</v>
      </c>
      <c r="I444" s="42">
        <v>1.5592249</v>
      </c>
    </row>
    <row r="445" spans="1:9" x14ac:dyDescent="0.2">
      <c r="A445" s="42" t="s">
        <v>44</v>
      </c>
      <c r="B445" s="42" t="s">
        <v>46</v>
      </c>
      <c r="C445" s="42">
        <v>42.4</v>
      </c>
      <c r="D445" s="42">
        <v>-1191.70859</v>
      </c>
      <c r="E445" s="42">
        <v>0.82534062900000005</v>
      </c>
      <c r="F445" s="42">
        <v>5841.2274100000004</v>
      </c>
      <c r="G445" s="42">
        <v>0.100086968</v>
      </c>
      <c r="H445" s="42">
        <v>9.9739696599999997E-2</v>
      </c>
      <c r="I445" s="42">
        <v>1.5601704700000001</v>
      </c>
    </row>
    <row r="446" spans="1:9" x14ac:dyDescent="0.2">
      <c r="A446" s="42" t="s">
        <v>44</v>
      </c>
      <c r="B446" s="42" t="s">
        <v>46</v>
      </c>
      <c r="C446" s="42">
        <v>42.5</v>
      </c>
      <c r="D446" s="42">
        <v>-1207.83707</v>
      </c>
      <c r="E446" s="42">
        <v>0.84255564900000002</v>
      </c>
      <c r="F446" s="42">
        <v>5841.4606599999997</v>
      </c>
      <c r="G446" s="42">
        <v>0.110019424</v>
      </c>
      <c r="H446" s="42">
        <v>0.10967366100000001</v>
      </c>
      <c r="I446" s="42">
        <v>1.56106224</v>
      </c>
    </row>
    <row r="447" spans="1:9" x14ac:dyDescent="0.2">
      <c r="A447" s="42" t="s">
        <v>44</v>
      </c>
      <c r="B447" s="42" t="s">
        <v>46</v>
      </c>
      <c r="C447" s="42">
        <v>42.6</v>
      </c>
      <c r="D447" s="42">
        <v>-1223.96911</v>
      </c>
      <c r="E447" s="42">
        <v>0.85989242099999996</v>
      </c>
      <c r="F447" s="42">
        <v>5841.6495100000002</v>
      </c>
      <c r="G447" s="42">
        <v>0.12098313400000001</v>
      </c>
      <c r="H447" s="42">
        <v>0.120638633</v>
      </c>
      <c r="I447" s="42">
        <v>1.5618813300000001</v>
      </c>
    </row>
    <row r="448" spans="1:9" x14ac:dyDescent="0.2">
      <c r="A448" s="42" t="s">
        <v>44</v>
      </c>
      <c r="B448" s="42" t="s">
        <v>46</v>
      </c>
      <c r="C448" s="42">
        <v>42.7</v>
      </c>
      <c r="D448" s="42">
        <v>-1240.1045200000001</v>
      </c>
      <c r="E448" s="42">
        <v>0.87735083000000003</v>
      </c>
      <c r="F448" s="42">
        <v>5841.7967699999999</v>
      </c>
      <c r="G448" s="42">
        <v>0.13281178199999999</v>
      </c>
      <c r="H448" s="42">
        <v>0.13246830300000001</v>
      </c>
      <c r="I448" s="42">
        <v>1.56261676</v>
      </c>
    </row>
    <row r="449" spans="1:9" x14ac:dyDescent="0.2">
      <c r="A449" s="42" t="s">
        <v>44</v>
      </c>
      <c r="B449" s="42" t="s">
        <v>46</v>
      </c>
      <c r="C449" s="42">
        <v>42.8</v>
      </c>
      <c r="D449" s="42">
        <v>-1256.2430999999999</v>
      </c>
      <c r="E449" s="42">
        <v>0.89493080999999997</v>
      </c>
      <c r="F449" s="42">
        <v>5841.90524</v>
      </c>
      <c r="G449" s="42">
        <v>0.14523034900000001</v>
      </c>
      <c r="H449" s="42">
        <v>0.144887672</v>
      </c>
      <c r="I449" s="42">
        <v>1.5632618700000001</v>
      </c>
    </row>
    <row r="450" spans="1:9" x14ac:dyDescent="0.2">
      <c r="A450" s="42" t="s">
        <v>44</v>
      </c>
      <c r="B450" s="42" t="s">
        <v>46</v>
      </c>
      <c r="C450" s="42">
        <v>42.9</v>
      </c>
      <c r="D450" s="42">
        <v>-1272.3847900000001</v>
      </c>
      <c r="E450" s="42">
        <v>0.91263235200000004</v>
      </c>
      <c r="F450" s="42">
        <v>5841.9777400000003</v>
      </c>
      <c r="G450" s="42">
        <v>0.15775004500000001</v>
      </c>
      <c r="H450" s="42">
        <v>0.157407978</v>
      </c>
      <c r="I450" s="42">
        <v>1.5638094600000001</v>
      </c>
    </row>
    <row r="451" spans="1:9" x14ac:dyDescent="0.2">
      <c r="A451" s="42" t="s">
        <v>44</v>
      </c>
      <c r="B451" s="42" t="s">
        <v>46</v>
      </c>
      <c r="C451" s="42">
        <v>43</v>
      </c>
      <c r="D451" s="42">
        <v>-1288.5295599999999</v>
      </c>
      <c r="E451" s="42">
        <v>0.93045543900000005</v>
      </c>
      <c r="F451" s="42">
        <v>5842.01703</v>
      </c>
      <c r="G451" s="42">
        <v>0.16980261099999999</v>
      </c>
      <c r="H451" s="42">
        <v>0.16946099000000001</v>
      </c>
      <c r="I451" s="42">
        <v>1.56425861</v>
      </c>
    </row>
    <row r="452" spans="1:9" x14ac:dyDescent="0.2">
      <c r="A452" s="42" t="s">
        <v>44</v>
      </c>
      <c r="B452" s="42" t="s">
        <v>46</v>
      </c>
      <c r="C452" s="42">
        <v>43.1</v>
      </c>
      <c r="D452" s="42">
        <v>-1304.6773599999999</v>
      </c>
      <c r="E452" s="42">
        <v>0.94840001900000004</v>
      </c>
      <c r="F452" s="42">
        <v>5842.0257700000002</v>
      </c>
      <c r="G452" s="42">
        <v>0.18085807300000001</v>
      </c>
      <c r="H452" s="42">
        <v>0.18051677299999999</v>
      </c>
      <c r="I452" s="42">
        <v>1.56461469</v>
      </c>
    </row>
    <row r="453" spans="1:9" x14ac:dyDescent="0.2">
      <c r="A453" s="42" t="s">
        <v>44</v>
      </c>
      <c r="B453" s="42" t="s">
        <v>46</v>
      </c>
      <c r="C453" s="42">
        <v>43.2</v>
      </c>
      <c r="D453" s="42">
        <v>-1320.8281300000001</v>
      </c>
      <c r="E453" s="42">
        <v>0.96646600999999999</v>
      </c>
      <c r="F453" s="42">
        <v>5842.0065299999997</v>
      </c>
      <c r="G453" s="42">
        <v>0.190519085</v>
      </c>
      <c r="H453" s="42">
        <v>0.19017801600000001</v>
      </c>
      <c r="I453" s="42">
        <v>1.56488743</v>
      </c>
    </row>
    <row r="454" spans="1:9" x14ac:dyDescent="0.2">
      <c r="A454" s="42" t="s">
        <v>44</v>
      </c>
      <c r="B454" s="42" t="s">
        <v>46</v>
      </c>
      <c r="C454" s="42">
        <v>43.3</v>
      </c>
      <c r="D454" s="42">
        <v>-1336.9818399999999</v>
      </c>
      <c r="E454" s="42">
        <v>0.98465330200000001</v>
      </c>
      <c r="F454" s="42">
        <v>5841.9617500000004</v>
      </c>
      <c r="G454" s="42">
        <v>0.198584236</v>
      </c>
      <c r="H454" s="42">
        <v>0.19824334599999999</v>
      </c>
      <c r="I454" s="42">
        <v>1.56508911</v>
      </c>
    </row>
    <row r="455" spans="1:9" x14ac:dyDescent="0.2">
      <c r="A455" s="42" t="s">
        <v>44</v>
      </c>
      <c r="B455" s="42" t="s">
        <v>46</v>
      </c>
      <c r="C455" s="42">
        <v>43.4</v>
      </c>
      <c r="D455" s="42">
        <v>-1353.1384399999999</v>
      </c>
      <c r="E455" s="42">
        <v>1.00296177</v>
      </c>
      <c r="F455" s="42">
        <v>5841.8937400000004</v>
      </c>
      <c r="G455" s="42">
        <v>0.205063316</v>
      </c>
      <c r="H455" s="42">
        <v>0.20472258500000001</v>
      </c>
      <c r="I455" s="42">
        <v>1.56523316</v>
      </c>
    </row>
    <row r="456" spans="1:9" x14ac:dyDescent="0.2">
      <c r="A456" s="42" t="s">
        <v>44</v>
      </c>
      <c r="B456" s="42" t="s">
        <v>46</v>
      </c>
      <c r="C456" s="42">
        <v>43.5</v>
      </c>
      <c r="D456" s="42">
        <v>-1369.29791</v>
      </c>
      <c r="E456" s="42">
        <v>1.02139128</v>
      </c>
      <c r="F456" s="42">
        <v>5841.8046599999998</v>
      </c>
      <c r="G456" s="42">
        <v>0.210140258</v>
      </c>
      <c r="H456" s="42">
        <v>0.20979969400000001</v>
      </c>
      <c r="I456" s="42">
        <v>1.56533291</v>
      </c>
    </row>
    <row r="457" spans="1:9" x14ac:dyDescent="0.2">
      <c r="A457" s="42" t="s">
        <v>44</v>
      </c>
      <c r="B457" s="42" t="s">
        <v>46</v>
      </c>
      <c r="C457" s="42">
        <v>43.6</v>
      </c>
      <c r="D457" s="42">
        <v>-1385.46018</v>
      </c>
      <c r="E457" s="42">
        <v>1.0399417099999999</v>
      </c>
      <c r="F457" s="42">
        <v>5841.6965200000004</v>
      </c>
      <c r="G457" s="42">
        <v>0.21410789399999999</v>
      </c>
      <c r="H457" s="42">
        <v>0.21376753100000001</v>
      </c>
      <c r="I457" s="42">
        <v>1.5654007299999999</v>
      </c>
    </row>
    <row r="458" spans="1:9" x14ac:dyDescent="0.2">
      <c r="A458" s="42" t="s">
        <v>44</v>
      </c>
      <c r="B458" s="42" t="s">
        <v>46</v>
      </c>
      <c r="C458" s="42">
        <v>43.7</v>
      </c>
      <c r="D458" s="42">
        <v>-1401.6252400000001</v>
      </c>
      <c r="E458" s="42">
        <v>1.05861296</v>
      </c>
      <c r="F458" s="42">
        <v>5841.57114</v>
      </c>
      <c r="G458" s="42">
        <v>0.21729910499999999</v>
      </c>
      <c r="H458" s="42">
        <v>0.21695899399999999</v>
      </c>
      <c r="I458" s="42">
        <v>1.56544744</v>
      </c>
    </row>
    <row r="459" spans="1:9" x14ac:dyDescent="0.2">
      <c r="A459" s="42" t="s">
        <v>44</v>
      </c>
      <c r="B459" s="42" t="s">
        <v>46</v>
      </c>
      <c r="C459" s="42">
        <v>43.8</v>
      </c>
      <c r="D459" s="42">
        <v>-1417.79305</v>
      </c>
      <c r="E459" s="42">
        <v>1.0774049699999999</v>
      </c>
      <c r="F459" s="42">
        <v>5841.4302100000004</v>
      </c>
      <c r="G459" s="42">
        <v>0.22003519699999999</v>
      </c>
      <c r="H459" s="42">
        <v>0.21969539900000001</v>
      </c>
      <c r="I459" s="42">
        <v>1.5654820599999999</v>
      </c>
    </row>
    <row r="460" spans="1:9" x14ac:dyDescent="0.2">
      <c r="A460" s="42" t="s">
        <v>44</v>
      </c>
      <c r="B460" s="42" t="s">
        <v>46</v>
      </c>
      <c r="C460" s="42">
        <v>43.9</v>
      </c>
      <c r="D460" s="42">
        <v>-1433.9635699999999</v>
      </c>
      <c r="E460" s="42">
        <v>1.0963177099999999</v>
      </c>
      <c r="F460" s="42">
        <v>5841.2752300000002</v>
      </c>
      <c r="G460" s="42">
        <v>0.22259100000000001</v>
      </c>
      <c r="H460" s="42">
        <v>0.222251585</v>
      </c>
      <c r="I460" s="42">
        <v>1.5655115799999999</v>
      </c>
    </row>
    <row r="461" spans="1:9" x14ac:dyDescent="0.2">
      <c r="A461" s="42" t="s">
        <v>44</v>
      </c>
      <c r="B461" s="42" t="s">
        <v>46</v>
      </c>
      <c r="C461" s="42">
        <v>44</v>
      </c>
      <c r="D461" s="42">
        <v>-1450.13678</v>
      </c>
      <c r="E461" s="42">
        <v>1.1153512299999999</v>
      </c>
      <c r="F461" s="42">
        <v>5841.1075499999997</v>
      </c>
      <c r="G461" s="42">
        <v>0.225179822</v>
      </c>
      <c r="H461" s="42">
        <v>0.224840861</v>
      </c>
      <c r="I461" s="42">
        <v>1.5655410999999999</v>
      </c>
    </row>
    <row r="462" spans="1:9" x14ac:dyDescent="0.2">
      <c r="A462" s="42" t="s">
        <v>44</v>
      </c>
      <c r="B462" s="42" t="s">
        <v>46</v>
      </c>
      <c r="C462" s="42">
        <v>44.1</v>
      </c>
      <c r="D462" s="42">
        <v>-1466.3126500000001</v>
      </c>
      <c r="E462" s="42">
        <v>1.1345056</v>
      </c>
      <c r="F462" s="42">
        <v>5840.9283800000003</v>
      </c>
      <c r="G462" s="42">
        <v>0.22795182899999999</v>
      </c>
      <c r="H462" s="42">
        <v>0.227613391</v>
      </c>
      <c r="I462" s="42">
        <v>1.56557389</v>
      </c>
    </row>
    <row r="463" spans="1:9" x14ac:dyDescent="0.2">
      <c r="A463" s="42" t="s">
        <v>44</v>
      </c>
      <c r="B463" s="42" t="s">
        <v>46</v>
      </c>
      <c r="C463" s="42">
        <v>44.2</v>
      </c>
      <c r="D463" s="42">
        <v>-1482.4911400000001</v>
      </c>
      <c r="E463" s="42">
        <v>1.1537809800000001</v>
      </c>
      <c r="F463" s="42">
        <v>5840.7387900000003</v>
      </c>
      <c r="G463" s="42">
        <v>0.23099888599999999</v>
      </c>
      <c r="H463" s="42">
        <v>0.23066103499999999</v>
      </c>
      <c r="I463" s="42">
        <v>1.56561174</v>
      </c>
    </row>
    <row r="464" spans="1:9" x14ac:dyDescent="0.2">
      <c r="A464" s="42" t="s">
        <v>44</v>
      </c>
      <c r="B464" s="42" t="s">
        <v>46</v>
      </c>
      <c r="C464" s="42">
        <v>44.3</v>
      </c>
      <c r="D464" s="42">
        <v>-1498.6722400000001</v>
      </c>
      <c r="E464" s="42">
        <v>1.1731775799999999</v>
      </c>
      <c r="F464" s="42">
        <v>5840.5397300000004</v>
      </c>
      <c r="G464" s="42">
        <v>0.23436294199999999</v>
      </c>
      <c r="H464" s="42">
        <v>0.23402573300000001</v>
      </c>
      <c r="I464" s="42">
        <v>1.5656551599999999</v>
      </c>
    </row>
    <row r="465" spans="1:9" x14ac:dyDescent="0.2">
      <c r="A465" s="42" t="s">
        <v>44</v>
      </c>
      <c r="B465" s="42" t="s">
        <v>46</v>
      </c>
      <c r="C465" s="42">
        <v>44.4</v>
      </c>
      <c r="D465" s="42">
        <v>-1514.85591</v>
      </c>
      <c r="E465" s="42">
        <v>1.19269567</v>
      </c>
      <c r="F465" s="42">
        <v>5840.33205</v>
      </c>
      <c r="G465" s="42">
        <v>0.238045647</v>
      </c>
      <c r="H465" s="42">
        <v>0.23770912799999999</v>
      </c>
      <c r="I465" s="42">
        <v>1.5657037300000001</v>
      </c>
    </row>
    <row r="466" spans="1:9" x14ac:dyDescent="0.2">
      <c r="A466" s="42" t="s">
        <v>44</v>
      </c>
      <c r="B466" s="42" t="s">
        <v>46</v>
      </c>
      <c r="C466" s="42">
        <v>44.5</v>
      </c>
      <c r="D466" s="42">
        <v>-1531.04214</v>
      </c>
      <c r="E466" s="42">
        <v>1.2123355899999999</v>
      </c>
      <c r="F466" s="42">
        <v>5840.1164900000003</v>
      </c>
      <c r="G466" s="42">
        <v>0.24201703499999999</v>
      </c>
      <c r="H466" s="42">
        <v>0.24168124299999999</v>
      </c>
      <c r="I466" s="42">
        <v>1.5657563999999999</v>
      </c>
    </row>
    <row r="467" spans="1:9" x14ac:dyDescent="0.2">
      <c r="A467" s="42" t="s">
        <v>44</v>
      </c>
      <c r="B467" s="42" t="s">
        <v>46</v>
      </c>
      <c r="C467" s="42">
        <v>44.6</v>
      </c>
      <c r="D467" s="42">
        <v>-1547.23089</v>
      </c>
      <c r="E467" s="42">
        <v>1.2320977099999999</v>
      </c>
      <c r="F467" s="42">
        <v>5839.89372</v>
      </c>
      <c r="G467" s="42">
        <v>0.24622496699999999</v>
      </c>
      <c r="H467" s="42">
        <v>0.24588993000000001</v>
      </c>
      <c r="I467" s="42">
        <v>1.5658117</v>
      </c>
    </row>
    <row r="468" spans="1:9" x14ac:dyDescent="0.2">
      <c r="A468" s="42" t="s">
        <v>44</v>
      </c>
      <c r="B468" s="42" t="s">
        <v>46</v>
      </c>
      <c r="C468" s="42">
        <v>44.7</v>
      </c>
      <c r="D468" s="42">
        <v>-1563.4221500000001</v>
      </c>
      <c r="E468" s="42">
        <v>1.2519824799999999</v>
      </c>
      <c r="F468" s="42">
        <v>5839.6643199999999</v>
      </c>
      <c r="G468" s="42">
        <v>0.25060015800000002</v>
      </c>
      <c r="H468" s="42">
        <v>0.25026589500000002</v>
      </c>
      <c r="I468" s="42">
        <v>1.5658680199999999</v>
      </c>
    </row>
    <row r="469" spans="1:9" x14ac:dyDescent="0.2">
      <c r="A469" s="42" t="s">
        <v>44</v>
      </c>
      <c r="B469" s="42" t="s">
        <v>46</v>
      </c>
      <c r="C469" s="42">
        <v>44.8</v>
      </c>
      <c r="D469" s="42">
        <v>-1579.6158800000001</v>
      </c>
      <c r="E469" s="42">
        <v>1.27199036</v>
      </c>
      <c r="F469" s="42">
        <v>5839.4288500000002</v>
      </c>
      <c r="G469" s="42">
        <v>0.25506822600000001</v>
      </c>
      <c r="H469" s="42">
        <v>0.25473474800000001</v>
      </c>
      <c r="I469" s="42">
        <v>1.56592379</v>
      </c>
    </row>
    <row r="470" spans="1:9" x14ac:dyDescent="0.2">
      <c r="A470" s="42" t="s">
        <v>44</v>
      </c>
      <c r="B470" s="42" t="s">
        <v>46</v>
      </c>
      <c r="C470" s="42">
        <v>44.9</v>
      </c>
      <c r="D470" s="42">
        <v>-1595.8120699999999</v>
      </c>
      <c r="E470" s="42">
        <v>1.29212189</v>
      </c>
      <c r="F470" s="42">
        <v>5839.1877899999999</v>
      </c>
      <c r="G470" s="42">
        <v>0.25955345800000001</v>
      </c>
      <c r="H470" s="42">
        <v>0.25922076799999999</v>
      </c>
      <c r="I470" s="42">
        <v>1.56597762</v>
      </c>
    </row>
    <row r="471" spans="1:9" x14ac:dyDescent="0.2">
      <c r="A471" s="42" t="s">
        <v>44</v>
      </c>
      <c r="B471" s="42" t="s">
        <v>69</v>
      </c>
      <c r="C471" s="42">
        <v>45</v>
      </c>
      <c r="D471" s="42">
        <v>-1612.0106900000001</v>
      </c>
      <c r="E471" s="42">
        <v>1.3123776</v>
      </c>
      <c r="F471" s="42">
        <v>5838.9415799999997</v>
      </c>
      <c r="G471" s="42">
        <v>0.26398287599999998</v>
      </c>
      <c r="H471" s="42">
        <v>0.26365097199999998</v>
      </c>
      <c r="I471" s="42">
        <v>1.5660283100000001</v>
      </c>
    </row>
    <row r="472" spans="1:9" x14ac:dyDescent="0.2">
      <c r="A472" s="42" t="s">
        <v>44</v>
      </c>
      <c r="B472" s="42" t="s">
        <v>46</v>
      </c>
      <c r="C472" s="42">
        <v>45.1</v>
      </c>
      <c r="D472" s="42">
        <v>-1628.21172</v>
      </c>
      <c r="E472" s="42">
        <v>1.3327580800000001</v>
      </c>
      <c r="F472" s="42">
        <v>5838.6906200000003</v>
      </c>
      <c r="G472" s="42">
        <v>0.26829293500000001</v>
      </c>
      <c r="H472" s="42">
        <v>0.267961809</v>
      </c>
      <c r="I472" s="42">
        <v>1.5660749899999999</v>
      </c>
    </row>
    <row r="473" spans="1:9" x14ac:dyDescent="0.2">
      <c r="A473" s="42" t="s">
        <v>44</v>
      </c>
      <c r="B473" s="42" t="s">
        <v>46</v>
      </c>
      <c r="C473" s="42">
        <v>45.2</v>
      </c>
      <c r="D473" s="42">
        <v>-1644.4151300000001</v>
      </c>
      <c r="E473" s="42">
        <v>1.3532639399999999</v>
      </c>
      <c r="F473" s="42">
        <v>5838.4353099999998</v>
      </c>
      <c r="G473" s="42">
        <v>0.27243376499999999</v>
      </c>
      <c r="H473" s="42">
        <v>0.27210340700000002</v>
      </c>
      <c r="I473" s="42">
        <v>1.56611707</v>
      </c>
    </row>
    <row r="474" spans="1:9" x14ac:dyDescent="0.2">
      <c r="A474" s="42" t="s">
        <v>44</v>
      </c>
      <c r="B474" s="42" t="s">
        <v>46</v>
      </c>
      <c r="C474" s="42">
        <v>45.3</v>
      </c>
      <c r="D474" s="42">
        <v>-1660.6208899999999</v>
      </c>
      <c r="E474" s="42">
        <v>1.3738957999999999</v>
      </c>
      <c r="F474" s="42">
        <v>5838.1759700000002</v>
      </c>
      <c r="G474" s="42">
        <v>0.27636939199999999</v>
      </c>
      <c r="H474" s="42">
        <v>0.27603979099999998</v>
      </c>
      <c r="I474" s="42">
        <v>1.5661542799999999</v>
      </c>
    </row>
    <row r="475" spans="1:9" x14ac:dyDescent="0.2">
      <c r="A475" s="42" t="s">
        <v>44</v>
      </c>
      <c r="B475" s="42" t="s">
        <v>46</v>
      </c>
      <c r="C475" s="42">
        <v>45.4</v>
      </c>
      <c r="D475" s="42">
        <v>-1676.82898</v>
      </c>
      <c r="E475" s="42">
        <v>1.39465431</v>
      </c>
      <c r="F475" s="42">
        <v>5837.9129400000002</v>
      </c>
      <c r="G475" s="42">
        <v>0.28007943299999999</v>
      </c>
      <c r="H475" s="42">
        <v>0.279750575</v>
      </c>
      <c r="I475" s="42">
        <v>1.5661866</v>
      </c>
    </row>
    <row r="476" spans="1:9" x14ac:dyDescent="0.2">
      <c r="A476" s="42" t="s">
        <v>44</v>
      </c>
      <c r="B476" s="42" t="s">
        <v>46</v>
      </c>
      <c r="C476" s="42">
        <v>45.5</v>
      </c>
      <c r="D476" s="42">
        <v>-1693.0393799999999</v>
      </c>
      <c r="E476" s="42">
        <v>1.41554012</v>
      </c>
      <c r="F476" s="42">
        <v>5837.6465200000002</v>
      </c>
      <c r="G476" s="42">
        <v>0.28355709499999998</v>
      </c>
      <c r="H476" s="42">
        <v>0.28322896800000003</v>
      </c>
      <c r="I476" s="42">
        <v>1.5662141999999999</v>
      </c>
    </row>
    <row r="477" spans="1:9" x14ac:dyDescent="0.2">
      <c r="A477" s="42" t="s">
        <v>44</v>
      </c>
      <c r="B477" s="42" t="s">
        <v>46</v>
      </c>
      <c r="C477" s="42">
        <v>45.6</v>
      </c>
      <c r="D477" s="42">
        <v>-1709.25206</v>
      </c>
      <c r="E477" s="42">
        <v>1.4365538899999999</v>
      </c>
      <c r="F477" s="42">
        <v>5837.3769899999998</v>
      </c>
      <c r="G477" s="42">
        <v>0.286807912</v>
      </c>
      <c r="H477" s="42">
        <v>0.286480505</v>
      </c>
      <c r="I477" s="42">
        <v>1.5662374400000001</v>
      </c>
    </row>
    <row r="478" spans="1:9" x14ac:dyDescent="0.2">
      <c r="A478" s="42" t="s">
        <v>44</v>
      </c>
      <c r="B478" s="42" t="s">
        <v>46</v>
      </c>
      <c r="C478" s="42">
        <v>45.7</v>
      </c>
      <c r="D478" s="42">
        <v>-1725.4670000000001</v>
      </c>
      <c r="E478" s="42">
        <v>1.4576963000000001</v>
      </c>
      <c r="F478" s="42">
        <v>5837.1046100000003</v>
      </c>
      <c r="G478" s="42">
        <v>0.28984875799999998</v>
      </c>
      <c r="H478" s="42">
        <v>0.28952206000000003</v>
      </c>
      <c r="I478" s="42">
        <v>1.5662567700000001</v>
      </c>
    </row>
    <row r="479" spans="1:9" x14ac:dyDescent="0.2">
      <c r="A479" s="42" t="s">
        <v>44</v>
      </c>
      <c r="B479" s="42" t="s">
        <v>46</v>
      </c>
      <c r="C479" s="42">
        <v>45.8</v>
      </c>
      <c r="D479" s="42">
        <v>-1741.68416</v>
      </c>
      <c r="E479" s="42">
        <v>1.47896804</v>
      </c>
      <c r="F479" s="42">
        <v>5836.8296099999998</v>
      </c>
      <c r="G479" s="42">
        <v>0.29270183399999999</v>
      </c>
      <c r="H479" s="42">
        <v>0.292375838</v>
      </c>
      <c r="I479" s="42">
        <v>1.56627271</v>
      </c>
    </row>
    <row r="480" spans="1:9" x14ac:dyDescent="0.2">
      <c r="A480" s="42" t="s">
        <v>44</v>
      </c>
      <c r="B480" s="42" t="s">
        <v>46</v>
      </c>
      <c r="C480" s="42">
        <v>45.9</v>
      </c>
      <c r="D480" s="42">
        <v>-1757.9035200000001</v>
      </c>
      <c r="E480" s="42">
        <v>1.5003698000000001</v>
      </c>
      <c r="F480" s="42">
        <v>5836.5522199999996</v>
      </c>
      <c r="G480" s="42">
        <v>0.29539380700000001</v>
      </c>
      <c r="H480" s="42">
        <v>0.29506850499999998</v>
      </c>
      <c r="I480" s="42">
        <v>1.56628579</v>
      </c>
    </row>
    <row r="481" spans="1:9" x14ac:dyDescent="0.2">
      <c r="A481" s="42" t="s">
        <v>44</v>
      </c>
      <c r="B481" s="42" t="s">
        <v>46</v>
      </c>
      <c r="C481" s="42">
        <v>46</v>
      </c>
      <c r="D481" s="42">
        <v>-1774.1250600000001</v>
      </c>
      <c r="E481" s="42">
        <v>1.5219022600000001</v>
      </c>
      <c r="F481" s="42">
        <v>5836.2726499999999</v>
      </c>
      <c r="G481" s="42">
        <v>0.29795342699999999</v>
      </c>
      <c r="H481" s="42">
        <v>0.29762881600000002</v>
      </c>
      <c r="I481" s="42">
        <v>1.56629654</v>
      </c>
    </row>
    <row r="482" spans="1:9" x14ac:dyDescent="0.2">
      <c r="A482" s="42" t="s">
        <v>44</v>
      </c>
      <c r="B482" s="42" t="s">
        <v>46</v>
      </c>
      <c r="C482" s="42">
        <v>46.1</v>
      </c>
      <c r="D482" s="42">
        <v>-1790.3487500000001</v>
      </c>
      <c r="E482" s="42">
        <v>1.5435661300000001</v>
      </c>
      <c r="F482" s="42">
        <v>5835.9910900000004</v>
      </c>
      <c r="G482" s="42">
        <v>0.300408701</v>
      </c>
      <c r="H482" s="42">
        <v>0.30008477900000002</v>
      </c>
      <c r="I482" s="42">
        <v>1.56630544</v>
      </c>
    </row>
    <row r="483" spans="1:9" x14ac:dyDescent="0.2">
      <c r="A483" s="42" t="s">
        <v>44</v>
      </c>
      <c r="B483" s="42" t="s">
        <v>46</v>
      </c>
      <c r="C483" s="42">
        <v>46.2</v>
      </c>
      <c r="D483" s="42">
        <v>-1806.57457</v>
      </c>
      <c r="E483" s="42">
        <v>1.5653621200000001</v>
      </c>
      <c r="F483" s="42">
        <v>5835.7076900000002</v>
      </c>
      <c r="G483" s="42">
        <v>0.30278520799999997</v>
      </c>
      <c r="H483" s="42">
        <v>0.30246197499999999</v>
      </c>
      <c r="I483" s="42">
        <v>1.5663129099999999</v>
      </c>
    </row>
    <row r="484" spans="1:9" x14ac:dyDescent="0.2">
      <c r="A484" s="42" t="s">
        <v>44</v>
      </c>
      <c r="B484" s="42" t="s">
        <v>46</v>
      </c>
      <c r="C484" s="42">
        <v>46.3</v>
      </c>
      <c r="D484" s="42">
        <v>-1822.80249</v>
      </c>
      <c r="E484" s="42">
        <v>1.58729093</v>
      </c>
      <c r="F484" s="42">
        <v>5835.4226399999998</v>
      </c>
      <c r="G484" s="42">
        <v>0.30510578700000002</v>
      </c>
      <c r="H484" s="42">
        <v>0.30478324499999998</v>
      </c>
      <c r="I484" s="42">
        <v>1.5663193200000001</v>
      </c>
    </row>
    <row r="485" spans="1:9" x14ac:dyDescent="0.2">
      <c r="A485" s="42" t="s">
        <v>44</v>
      </c>
      <c r="B485" s="42" t="s">
        <v>46</v>
      </c>
      <c r="C485" s="42">
        <v>46.4</v>
      </c>
      <c r="D485" s="42">
        <v>-1839.0324800000001</v>
      </c>
      <c r="E485" s="42">
        <v>1.6093532699999999</v>
      </c>
      <c r="F485" s="42">
        <v>5835.1360500000001</v>
      </c>
      <c r="G485" s="42">
        <v>0.30738829400000001</v>
      </c>
      <c r="H485" s="42">
        <v>0.30706644700000002</v>
      </c>
      <c r="I485" s="42">
        <v>1.5663249400000001</v>
      </c>
    </row>
    <row r="486" spans="1:9" x14ac:dyDescent="0.2">
      <c r="A486" s="42" t="s">
        <v>44</v>
      </c>
      <c r="B486" s="42" t="s">
        <v>46</v>
      </c>
      <c r="C486" s="42">
        <v>46.5</v>
      </c>
      <c r="D486" s="42">
        <v>-1855.2645199999999</v>
      </c>
      <c r="E486" s="42">
        <v>1.63154987</v>
      </c>
      <c r="F486" s="42">
        <v>5834.8480799999998</v>
      </c>
      <c r="G486" s="42">
        <v>0.30964754500000002</v>
      </c>
      <c r="H486" s="42">
        <v>0.30932639899999997</v>
      </c>
      <c r="I486" s="42">
        <v>1.56633</v>
      </c>
    </row>
    <row r="487" spans="1:9" x14ac:dyDescent="0.2">
      <c r="A487" s="42" t="s">
        <v>44</v>
      </c>
      <c r="B487" s="42" t="s">
        <v>46</v>
      </c>
      <c r="C487" s="42">
        <v>46.6</v>
      </c>
      <c r="D487" s="42">
        <v>-1871.4985799999999</v>
      </c>
      <c r="E487" s="42">
        <v>1.65388146</v>
      </c>
      <c r="F487" s="42">
        <v>5834.5588299999999</v>
      </c>
      <c r="G487" s="42">
        <v>0.31189430200000001</v>
      </c>
      <c r="H487" s="42">
        <v>0.31157386199999998</v>
      </c>
      <c r="I487" s="42">
        <v>1.5663346600000001</v>
      </c>
    </row>
    <row r="488" spans="1:9" x14ac:dyDescent="0.2">
      <c r="A488" s="42" t="s">
        <v>44</v>
      </c>
      <c r="B488" s="42" t="s">
        <v>46</v>
      </c>
      <c r="C488" s="42">
        <v>46.7</v>
      </c>
      <c r="D488" s="42">
        <v>-1887.7346399999999</v>
      </c>
      <c r="E488" s="42">
        <v>1.6763487500000001</v>
      </c>
      <c r="F488" s="42">
        <v>5834.2684200000003</v>
      </c>
      <c r="G488" s="42">
        <v>0.31413490300000002</v>
      </c>
      <c r="H488" s="42">
        <v>0.313815175</v>
      </c>
      <c r="I488" s="42">
        <v>1.5663390100000001</v>
      </c>
    </row>
    <row r="489" spans="1:9" x14ac:dyDescent="0.2">
      <c r="A489" s="42" t="s">
        <v>44</v>
      </c>
      <c r="B489" s="42" t="s">
        <v>46</v>
      </c>
      <c r="C489" s="42">
        <v>46.8</v>
      </c>
      <c r="D489" s="42">
        <v>-1903.9726700000001</v>
      </c>
      <c r="E489" s="42">
        <v>1.6989524899999999</v>
      </c>
      <c r="F489" s="42">
        <v>5833.9769299999998</v>
      </c>
      <c r="G489" s="42">
        <v>0.31637213199999997</v>
      </c>
      <c r="H489" s="42">
        <v>0.31605312499999999</v>
      </c>
      <c r="I489" s="42">
        <v>1.5663430899999999</v>
      </c>
    </row>
    <row r="490" spans="1:9" x14ac:dyDescent="0.2">
      <c r="A490" s="42" t="s">
        <v>44</v>
      </c>
      <c r="B490" s="42" t="s">
        <v>46</v>
      </c>
      <c r="C490" s="42">
        <v>46.9</v>
      </c>
      <c r="D490" s="42">
        <v>-1920.21264</v>
      </c>
      <c r="E490" s="42">
        <v>1.72169342</v>
      </c>
      <c r="F490" s="42">
        <v>5833.6844600000004</v>
      </c>
      <c r="G490" s="42">
        <v>0.318606322</v>
      </c>
      <c r="H490" s="42">
        <v>0.31828804199999999</v>
      </c>
      <c r="I490" s="42">
        <v>1.56634691</v>
      </c>
    </row>
    <row r="491" spans="1:9" x14ac:dyDescent="0.2">
      <c r="A491" s="42" t="s">
        <v>44</v>
      </c>
      <c r="B491" s="42" t="s">
        <v>46</v>
      </c>
      <c r="C491" s="42">
        <v>47</v>
      </c>
      <c r="D491" s="42">
        <v>-1936.45454</v>
      </c>
      <c r="E491" s="42">
        <v>1.74457229</v>
      </c>
      <c r="F491" s="42">
        <v>5833.3910900000001</v>
      </c>
      <c r="G491" s="42">
        <v>0.32083668500000001</v>
      </c>
      <c r="H491" s="42">
        <v>0.32051913999999998</v>
      </c>
      <c r="I491" s="42">
        <v>1.5663504500000001</v>
      </c>
    </row>
    <row r="492" spans="1:9" x14ac:dyDescent="0.2">
      <c r="A492" s="42" t="s">
        <v>44</v>
      </c>
      <c r="B492" s="42" t="s">
        <v>46</v>
      </c>
      <c r="C492" s="42">
        <v>47.1</v>
      </c>
      <c r="D492" s="42">
        <v>-1952.6983299999999</v>
      </c>
      <c r="E492" s="42">
        <v>1.76758986</v>
      </c>
      <c r="F492" s="42">
        <v>5833.0968800000001</v>
      </c>
      <c r="G492" s="42">
        <v>0.32306193</v>
      </c>
      <c r="H492" s="42">
        <v>0.32274512900000002</v>
      </c>
      <c r="I492" s="42">
        <v>1.56635371</v>
      </c>
    </row>
    <row r="493" spans="1:9" x14ac:dyDescent="0.2">
      <c r="A493" s="42" t="s">
        <v>44</v>
      </c>
      <c r="B493" s="42" t="s">
        <v>46</v>
      </c>
      <c r="C493" s="42">
        <v>47.2</v>
      </c>
      <c r="D493" s="42">
        <v>-1968.94399</v>
      </c>
      <c r="E493" s="42">
        <v>1.7907468799999999</v>
      </c>
      <c r="F493" s="42">
        <v>5832.8019100000001</v>
      </c>
      <c r="G493" s="42">
        <v>0.32528003100000003</v>
      </c>
      <c r="H493" s="42">
        <v>0.32496398100000001</v>
      </c>
      <c r="I493" s="42">
        <v>1.5663566600000001</v>
      </c>
    </row>
    <row r="494" spans="1:9" x14ac:dyDescent="0.2">
      <c r="A494" s="42" t="s">
        <v>44</v>
      </c>
      <c r="B494" s="42" t="s">
        <v>46</v>
      </c>
      <c r="C494" s="42">
        <v>47.3</v>
      </c>
      <c r="D494" s="42">
        <v>-1985.1914999999999</v>
      </c>
      <c r="E494" s="42">
        <v>1.8140441199999999</v>
      </c>
      <c r="F494" s="42">
        <v>5832.50623</v>
      </c>
      <c r="G494" s="42">
        <v>0.32748820699999998</v>
      </c>
      <c r="H494" s="42">
        <v>0.32717291500000001</v>
      </c>
      <c r="I494" s="42">
        <v>1.56635926</v>
      </c>
    </row>
    <row r="495" spans="1:9" x14ac:dyDescent="0.2">
      <c r="A495" s="42" t="s">
        <v>44</v>
      </c>
      <c r="B495" s="42" t="s">
        <v>46</v>
      </c>
      <c r="C495" s="42">
        <v>47.4</v>
      </c>
      <c r="D495" s="42">
        <v>-2001.44082</v>
      </c>
      <c r="E495" s="42">
        <v>1.8374823499999999</v>
      </c>
      <c r="F495" s="42">
        <v>5832.2098999999998</v>
      </c>
      <c r="G495" s="42">
        <v>0.32968361600000001</v>
      </c>
      <c r="H495" s="42">
        <v>0.329369089</v>
      </c>
      <c r="I495" s="42">
        <v>1.56636149</v>
      </c>
    </row>
    <row r="496" spans="1:9" x14ac:dyDescent="0.2">
      <c r="A496" s="42" t="s">
        <v>44</v>
      </c>
      <c r="B496" s="42" t="s">
        <v>46</v>
      </c>
      <c r="C496" s="42">
        <v>47.5</v>
      </c>
      <c r="D496" s="42">
        <v>-2017.6919399999999</v>
      </c>
      <c r="E496" s="42">
        <v>1.86106237</v>
      </c>
      <c r="F496" s="42">
        <v>5831.9129800000001</v>
      </c>
      <c r="G496" s="42">
        <v>0.331864143</v>
      </c>
      <c r="H496" s="42">
        <v>0.33155038799999997</v>
      </c>
      <c r="I496" s="42">
        <v>1.5663633299999999</v>
      </c>
    </row>
    <row r="497" spans="1:9" x14ac:dyDescent="0.2">
      <c r="A497" s="42" t="s">
        <v>44</v>
      </c>
      <c r="B497" s="42" t="s">
        <v>46</v>
      </c>
      <c r="C497" s="42">
        <v>47.6</v>
      </c>
      <c r="D497" s="42">
        <v>-2033.9448199999999</v>
      </c>
      <c r="E497" s="42">
        <v>1.88478495</v>
      </c>
      <c r="F497" s="42">
        <v>5831.6154900000001</v>
      </c>
      <c r="G497" s="42">
        <v>0.33402859499999998</v>
      </c>
      <c r="H497" s="42">
        <v>0.33371561799999999</v>
      </c>
      <c r="I497" s="42">
        <v>1.56636475</v>
      </c>
    </row>
    <row r="498" spans="1:9" x14ac:dyDescent="0.2">
      <c r="A498" s="42" t="s">
        <v>44</v>
      </c>
      <c r="B498" s="42" t="s">
        <v>46</v>
      </c>
      <c r="C498" s="42">
        <v>47.7</v>
      </c>
      <c r="D498" s="42">
        <v>-2050.1994500000001</v>
      </c>
      <c r="E498" s="42">
        <v>1.9086509</v>
      </c>
      <c r="F498" s="42">
        <v>5831.3175000000001</v>
      </c>
      <c r="G498" s="42">
        <v>0.33617639900000001</v>
      </c>
      <c r="H498" s="42">
        <v>0.335864206</v>
      </c>
      <c r="I498" s="42">
        <v>1.56636577</v>
      </c>
    </row>
    <row r="499" spans="1:9" x14ac:dyDescent="0.2">
      <c r="A499" s="42" t="s">
        <v>44</v>
      </c>
      <c r="B499" s="42" t="s">
        <v>46</v>
      </c>
      <c r="C499" s="42">
        <v>47.8</v>
      </c>
      <c r="D499" s="42">
        <v>-2066.45579</v>
      </c>
      <c r="E499" s="42">
        <v>1.9326610099999999</v>
      </c>
      <c r="F499" s="42">
        <v>5831.0190400000001</v>
      </c>
      <c r="G499" s="42">
        <v>0.33830742600000002</v>
      </c>
      <c r="H499" s="42">
        <v>0.33799602299999998</v>
      </c>
      <c r="I499" s="42">
        <v>1.56636639</v>
      </c>
    </row>
    <row r="500" spans="1:9" x14ac:dyDescent="0.2">
      <c r="A500" s="42" t="s">
        <v>44</v>
      </c>
      <c r="B500" s="42" t="s">
        <v>46</v>
      </c>
      <c r="C500" s="42">
        <v>47.9</v>
      </c>
      <c r="D500" s="42">
        <v>-2082.7138300000001</v>
      </c>
      <c r="E500" s="42">
        <v>1.95681609</v>
      </c>
      <c r="F500" s="42">
        <v>5830.7201400000004</v>
      </c>
      <c r="G500" s="42">
        <v>0.34042214599999998</v>
      </c>
      <c r="H500" s="42">
        <v>0.34011153799999999</v>
      </c>
      <c r="I500" s="42">
        <v>1.5663666199999999</v>
      </c>
    </row>
    <row r="501" spans="1:9" x14ac:dyDescent="0.2">
      <c r="A501" s="42" t="s">
        <v>44</v>
      </c>
      <c r="B501" s="42" t="s">
        <v>46</v>
      </c>
      <c r="C501" s="42">
        <v>48</v>
      </c>
      <c r="D501" s="42">
        <v>-2098.97352</v>
      </c>
      <c r="E501" s="42">
        <v>1.98111696</v>
      </c>
      <c r="F501" s="42">
        <v>5830.4208399999998</v>
      </c>
      <c r="G501" s="42">
        <v>0.34252177499999997</v>
      </c>
      <c r="H501" s="42">
        <v>0.34221196700000001</v>
      </c>
      <c r="I501" s="42">
        <v>1.5663664900000001</v>
      </c>
    </row>
    <row r="502" spans="1:9" x14ac:dyDescent="0.2">
      <c r="A502" s="42" t="s">
        <v>44</v>
      </c>
      <c r="B502" s="42" t="s">
        <v>46</v>
      </c>
      <c r="C502" s="42">
        <v>48.1</v>
      </c>
      <c r="D502" s="42">
        <v>-2115.23486</v>
      </c>
      <c r="E502" s="42">
        <v>2.0055644400000001</v>
      </c>
      <c r="F502" s="42">
        <v>5830.1211700000003</v>
      </c>
      <c r="G502" s="42">
        <v>0.34460806199999999</v>
      </c>
      <c r="H502" s="42">
        <v>0.34429905900000002</v>
      </c>
      <c r="I502" s="42">
        <v>1.5663660100000001</v>
      </c>
    </row>
    <row r="503" spans="1:9" x14ac:dyDescent="0.2">
      <c r="A503" s="42" t="s">
        <v>44</v>
      </c>
      <c r="B503" s="42" t="s">
        <v>46</v>
      </c>
      <c r="C503" s="42">
        <v>48.2</v>
      </c>
      <c r="D503" s="42">
        <v>-2131.4978099999998</v>
      </c>
      <c r="E503" s="42">
        <v>2.03015934</v>
      </c>
      <c r="F503" s="42">
        <v>5829.8211600000004</v>
      </c>
      <c r="G503" s="42">
        <v>0.34668290200000001</v>
      </c>
      <c r="H503" s="42">
        <v>0.34637470799999998</v>
      </c>
      <c r="I503" s="42">
        <v>1.56636522</v>
      </c>
    </row>
    <row r="504" spans="1:9" x14ac:dyDescent="0.2">
      <c r="A504" s="42" t="s">
        <v>44</v>
      </c>
      <c r="B504" s="42" t="s">
        <v>46</v>
      </c>
      <c r="C504" s="42">
        <v>48.3</v>
      </c>
      <c r="D504" s="42">
        <v>-2147.76235</v>
      </c>
      <c r="E504" s="42">
        <v>2.0549025200000002</v>
      </c>
      <c r="F504" s="42">
        <v>5829.5208300000004</v>
      </c>
      <c r="G504" s="42">
        <v>0.348748216</v>
      </c>
      <c r="H504" s="42">
        <v>0.348440837</v>
      </c>
      <c r="I504" s="42">
        <v>1.5663641500000001</v>
      </c>
    </row>
    <row r="505" spans="1:9" x14ac:dyDescent="0.2">
      <c r="A505" s="42" t="s">
        <v>44</v>
      </c>
      <c r="B505" s="42" t="s">
        <v>46</v>
      </c>
      <c r="C505" s="42">
        <v>48.4</v>
      </c>
      <c r="D505" s="42">
        <v>-2164.0284499999998</v>
      </c>
      <c r="E505" s="42">
        <v>2.0797948000000002</v>
      </c>
      <c r="F505" s="42">
        <v>5829.2202100000004</v>
      </c>
      <c r="G505" s="42">
        <v>0.35080609499999998</v>
      </c>
      <c r="H505" s="42">
        <v>0.35049953499999997</v>
      </c>
      <c r="I505" s="42">
        <v>1.5663628300000001</v>
      </c>
    </row>
    <row r="506" spans="1:9" x14ac:dyDescent="0.2">
      <c r="A506" s="42" t="s">
        <v>44</v>
      </c>
      <c r="B506" s="42" t="s">
        <v>46</v>
      </c>
      <c r="C506" s="42">
        <v>48.5</v>
      </c>
      <c r="D506" s="42">
        <v>-2180.2960899999998</v>
      </c>
      <c r="E506" s="42">
        <v>2.1048370300000001</v>
      </c>
      <c r="F506" s="42">
        <v>5828.91932</v>
      </c>
      <c r="G506" s="42">
        <v>0.35285876799999999</v>
      </c>
      <c r="H506" s="42">
        <v>0.35255303199999999</v>
      </c>
      <c r="I506" s="42">
        <v>1.5663612899999999</v>
      </c>
    </row>
    <row r="507" spans="1:9" x14ac:dyDescent="0.2">
      <c r="A507" s="42" t="s">
        <v>44</v>
      </c>
      <c r="B507" s="42" t="s">
        <v>46</v>
      </c>
      <c r="C507" s="42">
        <v>48.6</v>
      </c>
      <c r="D507" s="42">
        <v>-2196.5652399999999</v>
      </c>
      <c r="E507" s="42">
        <v>2.1300300600000002</v>
      </c>
      <c r="F507" s="42">
        <v>5828.6181800000004</v>
      </c>
      <c r="G507" s="42">
        <v>0.35490828299999999</v>
      </c>
      <c r="H507" s="42">
        <v>0.354603375</v>
      </c>
      <c r="I507" s="42">
        <v>1.56635955</v>
      </c>
    </row>
    <row r="508" spans="1:9" x14ac:dyDescent="0.2">
      <c r="A508" s="42" t="s">
        <v>44</v>
      </c>
      <c r="B508" s="42" t="s">
        <v>46</v>
      </c>
      <c r="C508" s="42">
        <v>48.7</v>
      </c>
      <c r="D508" s="42">
        <v>-2212.8358699999999</v>
      </c>
      <c r="E508" s="42">
        <v>2.1553747400000001</v>
      </c>
      <c r="F508" s="42">
        <v>5828.3168100000003</v>
      </c>
      <c r="G508" s="42">
        <v>0.3569563</v>
      </c>
      <c r="H508" s="42">
        <v>0.35665222400000002</v>
      </c>
      <c r="I508" s="42">
        <v>1.56635765</v>
      </c>
    </row>
    <row r="509" spans="1:9" x14ac:dyDescent="0.2">
      <c r="A509" s="42" t="s">
        <v>44</v>
      </c>
      <c r="B509" s="42" t="s">
        <v>46</v>
      </c>
      <c r="C509" s="42">
        <v>48.8</v>
      </c>
      <c r="D509" s="42">
        <v>-2229.1079599999998</v>
      </c>
      <c r="E509" s="42">
        <v>2.1808719399999998</v>
      </c>
      <c r="F509" s="42">
        <v>5828.0152200000002</v>
      </c>
      <c r="G509" s="42">
        <v>0.359004241</v>
      </c>
      <c r="H509" s="42">
        <v>0.35870100199999999</v>
      </c>
      <c r="I509" s="42">
        <v>1.56635558</v>
      </c>
    </row>
    <row r="510" spans="1:9" x14ac:dyDescent="0.2">
      <c r="A510" s="42" t="s">
        <v>44</v>
      </c>
      <c r="B510" s="42" t="s">
        <v>46</v>
      </c>
      <c r="C510" s="42">
        <v>48.9</v>
      </c>
      <c r="D510" s="42">
        <v>-2245.3814900000002</v>
      </c>
      <c r="E510" s="42">
        <v>2.20652252</v>
      </c>
      <c r="F510" s="42">
        <v>5827.7134400000004</v>
      </c>
      <c r="G510" s="42">
        <v>0.36105348599999998</v>
      </c>
      <c r="H510" s="42">
        <v>0.360751088</v>
      </c>
      <c r="I510" s="42">
        <v>1.56635339</v>
      </c>
    </row>
    <row r="511" spans="1:9" x14ac:dyDescent="0.2">
      <c r="A511" s="42" t="s">
        <v>44</v>
      </c>
      <c r="B511" s="42" t="s">
        <v>46</v>
      </c>
      <c r="C511" s="42">
        <v>49</v>
      </c>
      <c r="D511" s="42">
        <v>-2261.6564199999998</v>
      </c>
      <c r="E511" s="42">
        <v>2.2323273499999998</v>
      </c>
      <c r="F511" s="42">
        <v>5827.4114799999998</v>
      </c>
      <c r="G511" s="42">
        <v>0.36310525300000002</v>
      </c>
      <c r="H511" s="42">
        <v>0.36280370099999998</v>
      </c>
      <c r="I511" s="42">
        <v>1.5663510700000001</v>
      </c>
    </row>
    <row r="512" spans="1:9" x14ac:dyDescent="0.2">
      <c r="A512" s="42" t="s">
        <v>44</v>
      </c>
      <c r="B512" s="42" t="s">
        <v>46</v>
      </c>
      <c r="C512" s="42">
        <v>49.1</v>
      </c>
      <c r="D512" s="42">
        <v>-2277.9327400000002</v>
      </c>
      <c r="E512" s="42">
        <v>2.25828731</v>
      </c>
      <c r="F512" s="42">
        <v>5827.10934</v>
      </c>
      <c r="G512" s="42">
        <v>0.36516037000000001</v>
      </c>
      <c r="H512" s="42">
        <v>0.364859669</v>
      </c>
      <c r="I512" s="42">
        <v>1.5663486499999999</v>
      </c>
    </row>
    <row r="513" spans="1:9" x14ac:dyDescent="0.2">
      <c r="A513" s="42" t="s">
        <v>44</v>
      </c>
      <c r="B513" s="42" t="s">
        <v>46</v>
      </c>
      <c r="C513" s="42">
        <v>49.2</v>
      </c>
      <c r="D513" s="42">
        <v>-2294.2104100000001</v>
      </c>
      <c r="E513" s="42">
        <v>2.2844032699999999</v>
      </c>
      <c r="F513" s="42">
        <v>5826.8070500000003</v>
      </c>
      <c r="G513" s="42">
        <v>0.36721932499999999</v>
      </c>
      <c r="H513" s="42">
        <v>0.36691947899999999</v>
      </c>
      <c r="I513" s="42">
        <v>1.5663461299999999</v>
      </c>
    </row>
    <row r="514" spans="1:9" x14ac:dyDescent="0.2">
      <c r="A514" s="42" t="s">
        <v>44</v>
      </c>
      <c r="B514" s="42" t="s">
        <v>46</v>
      </c>
      <c r="C514" s="42">
        <v>49.3</v>
      </c>
      <c r="D514" s="42">
        <v>-2310.4894100000001</v>
      </c>
      <c r="E514" s="42">
        <v>2.31067614</v>
      </c>
      <c r="F514" s="42">
        <v>5826.5046199999997</v>
      </c>
      <c r="G514" s="42">
        <v>0.36928255300000001</v>
      </c>
      <c r="H514" s="42">
        <v>0.36898356799999998</v>
      </c>
      <c r="I514" s="42">
        <v>1.56634351</v>
      </c>
    </row>
    <row r="515" spans="1:9" x14ac:dyDescent="0.2">
      <c r="A515" s="42" t="s">
        <v>44</v>
      </c>
      <c r="B515" s="42" t="s">
        <v>46</v>
      </c>
      <c r="C515" s="42">
        <v>49.4</v>
      </c>
      <c r="D515" s="42">
        <v>-2326.7697199999998</v>
      </c>
      <c r="E515" s="42">
        <v>2.33710679</v>
      </c>
      <c r="F515" s="42">
        <v>5826.2020499999999</v>
      </c>
      <c r="G515" s="42">
        <v>0.37135052800000001</v>
      </c>
      <c r="H515" s="42">
        <v>0.37105241</v>
      </c>
      <c r="I515" s="42">
        <v>1.5663408000000001</v>
      </c>
    </row>
    <row r="516" spans="1:9" x14ac:dyDescent="0.2">
      <c r="A516" s="42" t="s">
        <v>44</v>
      </c>
      <c r="B516" s="42" t="s">
        <v>46</v>
      </c>
      <c r="C516" s="42">
        <v>49.5</v>
      </c>
      <c r="D516" s="42">
        <v>-2343.0513099999998</v>
      </c>
      <c r="E516" s="42">
        <v>2.3636961300000001</v>
      </c>
      <c r="F516" s="42">
        <v>5825.8993499999997</v>
      </c>
      <c r="G516" s="42">
        <v>0.37342355599999999</v>
      </c>
      <c r="H516" s="42">
        <v>0.37312630899999999</v>
      </c>
      <c r="I516" s="42">
        <v>1.566338</v>
      </c>
    </row>
    <row r="517" spans="1:9" x14ac:dyDescent="0.2">
      <c r="A517" s="42" t="s">
        <v>44</v>
      </c>
      <c r="B517" s="42" t="s">
        <v>46</v>
      </c>
      <c r="C517" s="42">
        <v>49.6</v>
      </c>
      <c r="D517" s="42">
        <v>-2359.3341500000001</v>
      </c>
      <c r="E517" s="42">
        <v>2.3904450499999998</v>
      </c>
      <c r="F517" s="42">
        <v>5825.5965399999995</v>
      </c>
      <c r="G517" s="42">
        <v>0.37550167000000001</v>
      </c>
      <c r="H517" s="42">
        <v>0.37520529899999999</v>
      </c>
      <c r="I517" s="42">
        <v>1.56633512</v>
      </c>
    </row>
    <row r="518" spans="1:9" x14ac:dyDescent="0.2">
      <c r="A518" s="42" t="s">
        <v>44</v>
      </c>
      <c r="B518" s="42" t="s">
        <v>46</v>
      </c>
      <c r="C518" s="42">
        <v>49.7</v>
      </c>
      <c r="D518" s="42">
        <v>-2375.6182100000001</v>
      </c>
      <c r="E518" s="42">
        <v>2.4173544699999998</v>
      </c>
      <c r="F518" s="42">
        <v>5825.2936200000004</v>
      </c>
      <c r="G518" s="42">
        <v>0.377584847</v>
      </c>
      <c r="H518" s="42">
        <v>0.37728935800000002</v>
      </c>
      <c r="I518" s="42">
        <v>1.56633215</v>
      </c>
    </row>
    <row r="519" spans="1:9" x14ac:dyDescent="0.2">
      <c r="A519" s="42" t="s">
        <v>44</v>
      </c>
      <c r="B519" s="42" t="s">
        <v>46</v>
      </c>
      <c r="C519" s="42">
        <v>49.8</v>
      </c>
      <c r="D519" s="42">
        <v>-2391.9034799999999</v>
      </c>
      <c r="E519" s="42">
        <v>2.4444252899999999</v>
      </c>
      <c r="F519" s="42">
        <v>5824.9905900000003</v>
      </c>
      <c r="G519" s="42">
        <v>0.37967323800000002</v>
      </c>
      <c r="H519" s="42">
        <v>0.37937863700000002</v>
      </c>
      <c r="I519" s="42">
        <v>1.5663290999999999</v>
      </c>
    </row>
    <row r="520" spans="1:9" x14ac:dyDescent="0.2">
      <c r="A520" s="42" t="s">
        <v>44</v>
      </c>
      <c r="B520" s="42" t="s">
        <v>46</v>
      </c>
      <c r="C520" s="42">
        <v>49.9</v>
      </c>
      <c r="D520" s="42">
        <v>-2408.18993</v>
      </c>
      <c r="E520" s="42">
        <v>2.4716584300000002</v>
      </c>
      <c r="F520" s="42">
        <v>5824.6874699999998</v>
      </c>
      <c r="G520" s="42">
        <v>0.38176705900000002</v>
      </c>
      <c r="H520" s="42">
        <v>0.38147335100000002</v>
      </c>
      <c r="I520" s="42">
        <v>1.5663259700000001</v>
      </c>
    </row>
    <row r="521" spans="1:9" x14ac:dyDescent="0.2">
      <c r="A521" s="42" t="s">
        <v>44</v>
      </c>
      <c r="B521" s="42" t="s">
        <v>46</v>
      </c>
      <c r="C521" s="42">
        <v>50</v>
      </c>
      <c r="D521" s="42">
        <v>-2424.4775199999999</v>
      </c>
      <c r="E521" s="42">
        <v>2.4990548100000001</v>
      </c>
      <c r="F521" s="42">
        <v>5824.3842699999996</v>
      </c>
      <c r="G521" s="42">
        <v>0.38386636400000002</v>
      </c>
      <c r="H521" s="42">
        <v>0.38357355500000001</v>
      </c>
      <c r="I521" s="42">
        <v>1.56632276</v>
      </c>
    </row>
    <row r="522" spans="1:9" x14ac:dyDescent="0.2">
      <c r="A522" s="42" t="s">
        <v>44</v>
      </c>
      <c r="B522" s="42" t="s">
        <v>46</v>
      </c>
      <c r="C522" s="42">
        <v>50.1</v>
      </c>
      <c r="D522" s="42">
        <v>-2440.7662399999999</v>
      </c>
      <c r="E522" s="42">
        <v>2.52661537</v>
      </c>
      <c r="F522" s="42">
        <v>5824.0809799999997</v>
      </c>
      <c r="G522" s="42">
        <v>0.38597109400000001</v>
      </c>
      <c r="H522" s="42">
        <v>0.38567919000000001</v>
      </c>
      <c r="I522" s="42">
        <v>1.56631947</v>
      </c>
    </row>
    <row r="523" spans="1:9" x14ac:dyDescent="0.2">
      <c r="A523" s="42" t="s">
        <v>44</v>
      </c>
      <c r="B523" s="42" t="s">
        <v>46</v>
      </c>
      <c r="C523" s="42">
        <v>50.2</v>
      </c>
      <c r="D523" s="42">
        <v>-2457.0560500000001</v>
      </c>
      <c r="E523" s="42">
        <v>2.5543410299999998</v>
      </c>
      <c r="F523" s="42">
        <v>5823.7776100000001</v>
      </c>
      <c r="G523" s="42">
        <v>0.38808133500000003</v>
      </c>
      <c r="H523" s="42">
        <v>0.38779034099999998</v>
      </c>
      <c r="I523" s="42">
        <v>1.5663160899999999</v>
      </c>
    </row>
    <row r="524" spans="1:9" x14ac:dyDescent="0.2">
      <c r="A524" s="42" t="s">
        <v>44</v>
      </c>
      <c r="B524" s="42" t="s">
        <v>46</v>
      </c>
      <c r="C524" s="42">
        <v>50.3</v>
      </c>
      <c r="D524" s="42">
        <v>-2473.3469399999999</v>
      </c>
      <c r="E524" s="42">
        <v>2.5822327299999999</v>
      </c>
      <c r="F524" s="42">
        <v>5823.4741700000004</v>
      </c>
      <c r="G524" s="42">
        <v>0.39019736999999999</v>
      </c>
      <c r="H524" s="42">
        <v>0.38990729299999999</v>
      </c>
      <c r="I524" s="42">
        <v>1.56631264</v>
      </c>
    </row>
    <row r="525" spans="1:9" x14ac:dyDescent="0.2">
      <c r="A525" s="42" t="s">
        <v>44</v>
      </c>
      <c r="B525" s="42" t="s">
        <v>46</v>
      </c>
      <c r="C525" s="42">
        <v>50.4</v>
      </c>
      <c r="D525" s="42">
        <v>-2489.6388700000002</v>
      </c>
      <c r="E525" s="42">
        <v>2.6102914199999998</v>
      </c>
      <c r="F525" s="42">
        <v>5823.1706700000004</v>
      </c>
      <c r="G525" s="42">
        <v>0.39231943800000002</v>
      </c>
      <c r="H525" s="42">
        <v>0.39203028400000001</v>
      </c>
      <c r="I525" s="42">
        <v>1.5663091200000001</v>
      </c>
    </row>
    <row r="526" spans="1:9" x14ac:dyDescent="0.2">
      <c r="A526" s="42" t="s">
        <v>44</v>
      </c>
      <c r="B526" s="42" t="s">
        <v>46</v>
      </c>
      <c r="C526" s="42">
        <v>50.5</v>
      </c>
      <c r="D526" s="42">
        <v>-2505.93183</v>
      </c>
      <c r="E526" s="42">
        <v>2.6385180400000001</v>
      </c>
      <c r="F526" s="42">
        <v>5822.8671000000004</v>
      </c>
      <c r="G526" s="42">
        <v>0.39444759800000001</v>
      </c>
      <c r="H526" s="42">
        <v>0.39415937200000001</v>
      </c>
      <c r="I526" s="42">
        <v>1.56630552</v>
      </c>
    </row>
    <row r="527" spans="1:9" x14ac:dyDescent="0.2">
      <c r="A527" s="42" t="s">
        <v>44</v>
      </c>
      <c r="B527" s="42" t="s">
        <v>46</v>
      </c>
      <c r="C527" s="42">
        <v>50.6</v>
      </c>
      <c r="D527" s="42">
        <v>-2522.2257800000002</v>
      </c>
      <c r="E527" s="42">
        <v>2.6669135499999999</v>
      </c>
      <c r="F527" s="42">
        <v>5822.5634700000001</v>
      </c>
      <c r="G527" s="42">
        <v>0.39658197000000001</v>
      </c>
      <c r="H527" s="42">
        <v>0.39629467800000001</v>
      </c>
      <c r="I527" s="42">
        <v>1.5663018500000001</v>
      </c>
    </row>
    <row r="528" spans="1:9" x14ac:dyDescent="0.2">
      <c r="A528" s="42" t="s">
        <v>44</v>
      </c>
      <c r="B528" s="42" t="s">
        <v>46</v>
      </c>
      <c r="C528" s="42">
        <v>50.7</v>
      </c>
      <c r="D528" s="42">
        <v>-2538.5206899999998</v>
      </c>
      <c r="E528" s="42">
        <v>2.6954789099999998</v>
      </c>
      <c r="F528" s="42">
        <v>5822.2597800000003</v>
      </c>
      <c r="G528" s="42">
        <v>0.39872277</v>
      </c>
      <c r="H528" s="42">
        <v>0.39843641899999999</v>
      </c>
      <c r="I528" s="42">
        <v>1.56629811</v>
      </c>
    </row>
    <row r="529" spans="1:9" x14ac:dyDescent="0.2">
      <c r="A529" s="42" t="s">
        <v>44</v>
      </c>
      <c r="B529" s="42" t="s">
        <v>46</v>
      </c>
      <c r="C529" s="42">
        <v>50.8</v>
      </c>
      <c r="D529" s="42">
        <v>-2554.81655</v>
      </c>
      <c r="E529" s="42">
        <v>2.7242150700000001</v>
      </c>
      <c r="F529" s="42">
        <v>5821.9560499999998</v>
      </c>
      <c r="G529" s="42">
        <v>0.40087025900000001</v>
      </c>
      <c r="H529" s="42">
        <v>0.40058485500000002</v>
      </c>
      <c r="I529" s="42">
        <v>1.5662943</v>
      </c>
    </row>
    <row r="530" spans="1:9" x14ac:dyDescent="0.2">
      <c r="A530" s="42" t="s">
        <v>44</v>
      </c>
      <c r="B530" s="42" t="s">
        <v>46</v>
      </c>
      <c r="C530" s="42">
        <v>50.9</v>
      </c>
      <c r="D530" s="42">
        <v>-2571.1133300000001</v>
      </c>
      <c r="E530" s="42">
        <v>2.7531230199999999</v>
      </c>
      <c r="F530" s="42">
        <v>5821.6522599999998</v>
      </c>
      <c r="G530" s="42">
        <v>0.40302464700000001</v>
      </c>
      <c r="H530" s="42">
        <v>0.40274019500000002</v>
      </c>
      <c r="I530" s="42">
        <v>1.56629043</v>
      </c>
    </row>
    <row r="531" spans="1:9" x14ac:dyDescent="0.2">
      <c r="A531" s="42" t="s">
        <v>44</v>
      </c>
      <c r="B531" s="42" t="s">
        <v>46</v>
      </c>
      <c r="C531" s="42">
        <v>51</v>
      </c>
      <c r="D531" s="42">
        <v>-2587.4109899999999</v>
      </c>
      <c r="E531" s="42">
        <v>2.78220373</v>
      </c>
      <c r="F531" s="42">
        <v>5821.3484399999998</v>
      </c>
      <c r="G531" s="42">
        <v>0.40518607899999998</v>
      </c>
      <c r="H531" s="42">
        <v>0.40490258600000001</v>
      </c>
      <c r="I531" s="42">
        <v>1.56628649</v>
      </c>
    </row>
    <row r="532" spans="1:9" x14ac:dyDescent="0.2">
      <c r="A532" s="42" t="s">
        <v>44</v>
      </c>
      <c r="B532" s="42" t="s">
        <v>46</v>
      </c>
      <c r="C532" s="42">
        <v>51.1</v>
      </c>
      <c r="D532" s="42">
        <v>-2603.7095199999999</v>
      </c>
      <c r="E532" s="42">
        <v>2.8114581799999998</v>
      </c>
      <c r="F532" s="42">
        <v>5821.0445600000003</v>
      </c>
      <c r="G532" s="42">
        <v>0.40735469299999999</v>
      </c>
      <c r="H532" s="42">
        <v>0.40707216499999999</v>
      </c>
      <c r="I532" s="42">
        <v>1.5662824900000001</v>
      </c>
    </row>
    <row r="533" spans="1:9" x14ac:dyDescent="0.2">
      <c r="A533" s="42" t="s">
        <v>44</v>
      </c>
      <c r="B533" s="42" t="s">
        <v>46</v>
      </c>
      <c r="C533" s="42">
        <v>51.2</v>
      </c>
      <c r="D533" s="42">
        <v>-2620.0088900000001</v>
      </c>
      <c r="E533" s="42">
        <v>2.84088736</v>
      </c>
      <c r="F533" s="42">
        <v>5820.7406499999997</v>
      </c>
      <c r="G533" s="42">
        <v>0.40953065799999999</v>
      </c>
      <c r="H533" s="42">
        <v>0.40924910199999998</v>
      </c>
      <c r="I533" s="42">
        <v>1.5662784300000001</v>
      </c>
    </row>
    <row r="534" spans="1:9" x14ac:dyDescent="0.2">
      <c r="A534" s="42" t="s">
        <v>44</v>
      </c>
      <c r="B534" s="42" t="s">
        <v>46</v>
      </c>
      <c r="C534" s="42">
        <v>51.3</v>
      </c>
      <c r="D534" s="42">
        <v>-2636.3090699999998</v>
      </c>
      <c r="E534" s="42">
        <v>2.8704922499999999</v>
      </c>
      <c r="F534" s="42">
        <v>5820.4367000000002</v>
      </c>
      <c r="G534" s="42">
        <v>0.41171415</v>
      </c>
      <c r="H534" s="42">
        <v>0.411433571</v>
      </c>
      <c r="I534" s="42">
        <v>1.5662743100000001</v>
      </c>
    </row>
    <row r="535" spans="1:9" x14ac:dyDescent="0.2">
      <c r="A535" s="42" t="s">
        <v>44</v>
      </c>
      <c r="B535" s="42" t="s">
        <v>46</v>
      </c>
      <c r="C535" s="42">
        <v>51.4</v>
      </c>
      <c r="D535" s="42">
        <v>-2652.61004</v>
      </c>
      <c r="E535" s="42">
        <v>2.9002738699999999</v>
      </c>
      <c r="F535" s="42">
        <v>5820.1327199999996</v>
      </c>
      <c r="G535" s="42">
        <v>0.41390528900000001</v>
      </c>
      <c r="H535" s="42">
        <v>0.41362569399999999</v>
      </c>
      <c r="I535" s="42">
        <v>1.5662701299999999</v>
      </c>
    </row>
    <row r="536" spans="1:9" x14ac:dyDescent="0.2">
      <c r="A536" s="42" t="s">
        <v>44</v>
      </c>
      <c r="B536" s="42" t="s">
        <v>46</v>
      </c>
      <c r="C536" s="42">
        <v>51.5</v>
      </c>
      <c r="D536" s="42">
        <v>-2668.91176</v>
      </c>
      <c r="E536" s="42">
        <v>2.9302332</v>
      </c>
      <c r="F536" s="42">
        <v>5819.8287</v>
      </c>
      <c r="G536" s="42">
        <v>0.41610414800000001</v>
      </c>
      <c r="H536" s="42">
        <v>0.41582554300000002</v>
      </c>
      <c r="I536" s="42">
        <v>1.5662658899999999</v>
      </c>
    </row>
    <row r="537" spans="1:9" x14ac:dyDescent="0.2">
      <c r="A537" s="42" t="s">
        <v>44</v>
      </c>
      <c r="B537" s="42" t="s">
        <v>46</v>
      </c>
      <c r="C537" s="42">
        <v>51.6</v>
      </c>
      <c r="D537" s="42">
        <v>-2685.2142199999998</v>
      </c>
      <c r="E537" s="42">
        <v>2.96037127</v>
      </c>
      <c r="F537" s="42">
        <v>5819.5246500000003</v>
      </c>
      <c r="G537" s="42">
        <v>0.41831080599999998</v>
      </c>
      <c r="H537" s="42">
        <v>0.41803319799999999</v>
      </c>
      <c r="I537" s="42">
        <v>1.5662615900000001</v>
      </c>
    </row>
    <row r="538" spans="1:9" x14ac:dyDescent="0.2">
      <c r="A538" s="42" t="s">
        <v>44</v>
      </c>
      <c r="B538" s="42" t="s">
        <v>46</v>
      </c>
      <c r="C538" s="42">
        <v>51.7</v>
      </c>
      <c r="D538" s="42">
        <v>-2701.51739</v>
      </c>
      <c r="E538" s="42">
        <v>2.99068909</v>
      </c>
      <c r="F538" s="42">
        <v>5819.2205700000004</v>
      </c>
      <c r="G538" s="42">
        <v>0.42052536099999999</v>
      </c>
      <c r="H538" s="42">
        <v>0.420248756</v>
      </c>
      <c r="I538" s="42">
        <v>1.5662572400000001</v>
      </c>
    </row>
    <row r="539" spans="1:9" x14ac:dyDescent="0.2">
      <c r="A539" s="42" t="s">
        <v>44</v>
      </c>
      <c r="B539" s="42" t="s">
        <v>46</v>
      </c>
      <c r="C539" s="42">
        <v>51.8</v>
      </c>
      <c r="D539" s="42">
        <v>-2717.8212400000002</v>
      </c>
      <c r="E539" s="42">
        <v>3.0211876800000002</v>
      </c>
      <c r="F539" s="42">
        <v>5818.9164700000001</v>
      </c>
      <c r="G539" s="42">
        <v>0.42274788800000002</v>
      </c>
      <c r="H539" s="42">
        <v>0.42247229200000003</v>
      </c>
      <c r="I539" s="42">
        <v>1.56625283</v>
      </c>
    </row>
    <row r="540" spans="1:9" x14ac:dyDescent="0.2">
      <c r="A540" s="42" t="s">
        <v>44</v>
      </c>
      <c r="B540" s="42" t="s">
        <v>46</v>
      </c>
      <c r="C540" s="42">
        <v>51.9</v>
      </c>
      <c r="D540" s="42">
        <v>-2734.1257500000002</v>
      </c>
      <c r="E540" s="42">
        <v>3.0518680599999999</v>
      </c>
      <c r="F540" s="42">
        <v>5818.6123399999997</v>
      </c>
      <c r="G540" s="42">
        <v>0.42497842699999999</v>
      </c>
      <c r="H540" s="42">
        <v>0.42470384700000002</v>
      </c>
      <c r="I540" s="42">
        <v>1.5662483599999999</v>
      </c>
    </row>
    <row r="541" spans="1:9" x14ac:dyDescent="0.2">
      <c r="A541" s="42" t="s">
        <v>44</v>
      </c>
      <c r="B541" s="42" t="s">
        <v>46</v>
      </c>
      <c r="C541" s="42">
        <v>52</v>
      </c>
      <c r="D541" s="42">
        <v>-2750.4308900000001</v>
      </c>
      <c r="E541" s="42">
        <v>3.08273127</v>
      </c>
      <c r="F541" s="42">
        <v>5818.3081899999997</v>
      </c>
      <c r="G541" s="42">
        <v>0.42721699400000002</v>
      </c>
      <c r="H541" s="42">
        <v>0.42694343699999998</v>
      </c>
      <c r="I541" s="42">
        <v>1.5662438400000001</v>
      </c>
    </row>
    <row r="542" spans="1:9" x14ac:dyDescent="0.2">
      <c r="A542" s="42" t="s">
        <v>44</v>
      </c>
      <c r="B542" s="42" t="s">
        <v>46</v>
      </c>
      <c r="C542" s="42">
        <v>52.1</v>
      </c>
      <c r="D542" s="42">
        <v>-2766.7366299999999</v>
      </c>
      <c r="E542" s="42">
        <v>3.11377835</v>
      </c>
      <c r="F542" s="42">
        <v>5818.0040099999997</v>
      </c>
      <c r="G542" s="42">
        <v>0.42946361500000002</v>
      </c>
      <c r="H542" s="42">
        <v>0.429191086</v>
      </c>
      <c r="I542" s="42">
        <v>1.5662392599999999</v>
      </c>
    </row>
    <row r="543" spans="1:9" x14ac:dyDescent="0.2">
      <c r="A543" s="42" t="s">
        <v>44</v>
      </c>
      <c r="B543" s="42" t="s">
        <v>46</v>
      </c>
      <c r="C543" s="42">
        <v>52.2</v>
      </c>
      <c r="D543" s="42">
        <v>-2783.0429399999998</v>
      </c>
      <c r="E543" s="42">
        <v>3.1450103500000002</v>
      </c>
      <c r="F543" s="42">
        <v>5817.6998100000001</v>
      </c>
      <c r="G543" s="42">
        <v>0.43171832700000001</v>
      </c>
      <c r="H543" s="42">
        <v>0.43144683299999997</v>
      </c>
      <c r="I543" s="42">
        <v>1.5662346199999999</v>
      </c>
    </row>
    <row r="544" spans="1:9" x14ac:dyDescent="0.2">
      <c r="A544" s="42" t="s">
        <v>44</v>
      </c>
      <c r="B544" s="42" t="s">
        <v>46</v>
      </c>
      <c r="C544" s="42">
        <v>52.3</v>
      </c>
      <c r="D544" s="42">
        <v>-2799.3498100000002</v>
      </c>
      <c r="E544" s="42">
        <v>3.1764283</v>
      </c>
      <c r="F544" s="42">
        <v>5817.3955900000001</v>
      </c>
      <c r="G544" s="42">
        <v>0.43398115700000001</v>
      </c>
      <c r="H544" s="42">
        <v>0.43371070499999997</v>
      </c>
      <c r="I544" s="42">
        <v>1.56622993</v>
      </c>
    </row>
    <row r="545" spans="1:9" x14ac:dyDescent="0.2">
      <c r="A545" s="42" t="s">
        <v>44</v>
      </c>
      <c r="B545" s="42" t="s">
        <v>46</v>
      </c>
      <c r="C545" s="42">
        <v>52.4</v>
      </c>
      <c r="D545" s="42">
        <v>-2815.6572099999998</v>
      </c>
      <c r="E545" s="42">
        <v>3.20803328</v>
      </c>
      <c r="F545" s="42">
        <v>5817.0913600000003</v>
      </c>
      <c r="G545" s="42">
        <v>0.436252109</v>
      </c>
      <c r="H545" s="42">
        <v>0.435982706</v>
      </c>
      <c r="I545" s="42">
        <v>1.56622518</v>
      </c>
    </row>
    <row r="546" spans="1:9" x14ac:dyDescent="0.2">
      <c r="A546" s="42" t="s">
        <v>44</v>
      </c>
      <c r="B546" s="42" t="s">
        <v>46</v>
      </c>
      <c r="C546" s="42">
        <v>52.5</v>
      </c>
      <c r="D546" s="42">
        <v>-2831.9650999999999</v>
      </c>
      <c r="E546" s="42">
        <v>3.23982634</v>
      </c>
      <c r="F546" s="42">
        <v>5816.7871100000002</v>
      </c>
      <c r="G546" s="42">
        <v>0.43853118600000002</v>
      </c>
      <c r="H546" s="42">
        <v>0.43826283900000002</v>
      </c>
      <c r="I546" s="42">
        <v>1.5662203699999999</v>
      </c>
    </row>
    <row r="547" spans="1:9" x14ac:dyDescent="0.2">
      <c r="A547" s="42" t="s">
        <v>44</v>
      </c>
      <c r="B547" s="42" t="s">
        <v>46</v>
      </c>
      <c r="C547" s="42">
        <v>52.6</v>
      </c>
      <c r="D547" s="42">
        <v>-2848.2734599999999</v>
      </c>
      <c r="E547" s="42">
        <v>3.2718085499999998</v>
      </c>
      <c r="F547" s="42">
        <v>5816.4828399999997</v>
      </c>
      <c r="G547" s="42">
        <v>0.440818404</v>
      </c>
      <c r="H547" s="42">
        <v>0.44055111899999999</v>
      </c>
      <c r="I547" s="42">
        <v>1.5662155099999999</v>
      </c>
    </row>
    <row r="548" spans="1:9" x14ac:dyDescent="0.2">
      <c r="A548" s="42" t="s">
        <v>44</v>
      </c>
      <c r="B548" s="42" t="s">
        <v>46</v>
      </c>
      <c r="C548" s="42">
        <v>52.7</v>
      </c>
      <c r="D548" s="42">
        <v>-2864.5822699999999</v>
      </c>
      <c r="E548" s="42">
        <v>3.30398098</v>
      </c>
      <c r="F548" s="42">
        <v>5816.1785499999996</v>
      </c>
      <c r="G548" s="42">
        <v>0.44311378299999998</v>
      </c>
      <c r="H548" s="42">
        <v>0.442847567</v>
      </c>
      <c r="I548" s="42">
        <v>1.5662105900000001</v>
      </c>
    </row>
    <row r="549" spans="1:9" x14ac:dyDescent="0.2">
      <c r="A549" s="42" t="s">
        <v>44</v>
      </c>
      <c r="B549" s="42" t="s">
        <v>46</v>
      </c>
      <c r="C549" s="42">
        <v>52.8</v>
      </c>
      <c r="D549" s="42">
        <v>-2880.8915000000002</v>
      </c>
      <c r="E549" s="42">
        <v>3.33634472</v>
      </c>
      <c r="F549" s="42">
        <v>5815.8742599999996</v>
      </c>
      <c r="G549" s="42">
        <v>0.445417336</v>
      </c>
      <c r="H549" s="42">
        <v>0.44515219499999997</v>
      </c>
      <c r="I549" s="42">
        <v>1.5662056099999999</v>
      </c>
    </row>
    <row r="550" spans="1:9" x14ac:dyDescent="0.2">
      <c r="A550" s="42" t="s">
        <v>44</v>
      </c>
      <c r="B550" s="42" t="s">
        <v>46</v>
      </c>
      <c r="C550" s="42">
        <v>52.9</v>
      </c>
      <c r="D550" s="42">
        <v>-2897.2011299999999</v>
      </c>
      <c r="E550" s="42">
        <v>3.3689008500000002</v>
      </c>
      <c r="F550" s="42">
        <v>5815.5699500000001</v>
      </c>
      <c r="G550" s="42">
        <v>0.44772906499999998</v>
      </c>
      <c r="H550" s="42">
        <v>0.447465008</v>
      </c>
      <c r="I550" s="42">
        <v>1.5662005699999999</v>
      </c>
    </row>
    <row r="551" spans="1:9" x14ac:dyDescent="0.2">
      <c r="A551" s="42" t="s">
        <v>44</v>
      </c>
      <c r="B551" s="42" t="s">
        <v>46</v>
      </c>
      <c r="C551" s="42">
        <v>53</v>
      </c>
      <c r="D551" s="42">
        <v>-2913.5111200000001</v>
      </c>
      <c r="E551" s="42">
        <v>3.4016504599999999</v>
      </c>
      <c r="F551" s="42">
        <v>5815.2656200000001</v>
      </c>
      <c r="G551" s="42">
        <v>0.45004897399999999</v>
      </c>
      <c r="H551" s="42">
        <v>0.44978600600000002</v>
      </c>
      <c r="I551" s="42">
        <v>1.56619548</v>
      </c>
    </row>
    <row r="552" spans="1:9" x14ac:dyDescent="0.2">
      <c r="A552" s="42" t="s">
        <v>44</v>
      </c>
      <c r="B552" s="42" t="s">
        <v>46</v>
      </c>
      <c r="C552" s="42">
        <v>53.1</v>
      </c>
      <c r="D552" s="42">
        <v>-2929.8214600000001</v>
      </c>
      <c r="E552" s="42">
        <v>3.4345946600000001</v>
      </c>
      <c r="F552" s="42">
        <v>5814.9612900000002</v>
      </c>
      <c r="G552" s="42">
        <v>0.45237707199999999</v>
      </c>
      <c r="H552" s="42">
        <v>0.45211520100000002</v>
      </c>
      <c r="I552" s="42">
        <v>1.56619033</v>
      </c>
    </row>
    <row r="553" spans="1:9" x14ac:dyDescent="0.2">
      <c r="A553" s="42" t="s">
        <v>44</v>
      </c>
      <c r="B553" s="42" t="s">
        <v>46</v>
      </c>
      <c r="C553" s="42">
        <v>53.2</v>
      </c>
      <c r="D553" s="42">
        <v>-2946.1320999999998</v>
      </c>
      <c r="E553" s="42">
        <v>3.4677345399999999</v>
      </c>
      <c r="F553" s="42">
        <v>5814.6569499999996</v>
      </c>
      <c r="G553" s="42">
        <v>0.45471337000000001</v>
      </c>
      <c r="H553" s="42">
        <v>0.45445260300000001</v>
      </c>
      <c r="I553" s="42">
        <v>1.5661851099999999</v>
      </c>
    </row>
    <row r="554" spans="1:9" x14ac:dyDescent="0.2">
      <c r="A554" s="42" t="s">
        <v>44</v>
      </c>
      <c r="B554" s="42" t="s">
        <v>46</v>
      </c>
      <c r="C554" s="42">
        <v>53.3</v>
      </c>
      <c r="D554" s="42">
        <v>-2962.4430400000001</v>
      </c>
      <c r="E554" s="42">
        <v>3.50107123</v>
      </c>
      <c r="F554" s="42">
        <v>5814.3526000000002</v>
      </c>
      <c r="G554" s="42">
        <v>0.45705787399999998</v>
      </c>
      <c r="H554" s="42">
        <v>0.45679821799999998</v>
      </c>
      <c r="I554" s="42">
        <v>1.56617984</v>
      </c>
    </row>
    <row r="555" spans="1:9" x14ac:dyDescent="0.2">
      <c r="A555" s="42" t="s">
        <v>44</v>
      </c>
      <c r="B555" s="42" t="s">
        <v>46</v>
      </c>
      <c r="C555" s="42">
        <v>53.4</v>
      </c>
      <c r="D555" s="42">
        <v>-2978.7542400000002</v>
      </c>
      <c r="E555" s="42">
        <v>3.5346058199999999</v>
      </c>
      <c r="F555" s="42">
        <v>5814.0482400000001</v>
      </c>
      <c r="G555" s="42">
        <v>0.45941058200000001</v>
      </c>
      <c r="H555" s="42">
        <v>0.45915204500000001</v>
      </c>
      <c r="I555" s="42">
        <v>1.56617451</v>
      </c>
    </row>
    <row r="556" spans="1:9" x14ac:dyDescent="0.2">
      <c r="A556" s="42" t="s">
        <v>44</v>
      </c>
      <c r="B556" s="42" t="s">
        <v>46</v>
      </c>
      <c r="C556" s="42">
        <v>53.5</v>
      </c>
      <c r="D556" s="42">
        <v>-2995.0656800000002</v>
      </c>
      <c r="E556" s="42">
        <v>3.5683394599999998</v>
      </c>
      <c r="F556" s="42">
        <v>5813.7438700000002</v>
      </c>
      <c r="G556" s="42">
        <v>0.46177149499999998</v>
      </c>
      <c r="H556" s="42">
        <v>0.46151408300000002</v>
      </c>
      <c r="I556" s="42">
        <v>1.5661691200000001</v>
      </c>
    </row>
    <row r="557" spans="1:9" x14ac:dyDescent="0.2">
      <c r="A557" s="42" t="s">
        <v>44</v>
      </c>
      <c r="B557" s="42" t="s">
        <v>46</v>
      </c>
      <c r="C557" s="42">
        <v>53.6</v>
      </c>
      <c r="D557" s="42">
        <v>-3011.3773200000001</v>
      </c>
      <c r="E557" s="42">
        <v>3.60227327</v>
      </c>
      <c r="F557" s="42">
        <v>5813.4394899999998</v>
      </c>
      <c r="G557" s="42">
        <v>0.46414061600000001</v>
      </c>
      <c r="H557" s="42">
        <v>0.46388433699999998</v>
      </c>
      <c r="I557" s="42">
        <v>1.5661636699999999</v>
      </c>
    </row>
    <row r="558" spans="1:9" x14ac:dyDescent="0.2">
      <c r="A558" s="42" t="s">
        <v>44</v>
      </c>
      <c r="B558" s="42" t="s">
        <v>46</v>
      </c>
      <c r="C558" s="42">
        <v>53.7</v>
      </c>
      <c r="D558" s="42">
        <v>-3027.6891500000002</v>
      </c>
      <c r="E558" s="42">
        <v>3.6364083800000002</v>
      </c>
      <c r="F558" s="42">
        <v>5813.1351100000002</v>
      </c>
      <c r="G558" s="42">
        <v>0.46651794800000002</v>
      </c>
      <c r="H558" s="42">
        <v>0.466262809</v>
      </c>
      <c r="I558" s="42">
        <v>1.5661581600000001</v>
      </c>
    </row>
    <row r="559" spans="1:9" x14ac:dyDescent="0.2">
      <c r="A559" s="42" t="s">
        <v>44</v>
      </c>
      <c r="B559" s="42" t="s">
        <v>46</v>
      </c>
      <c r="C559" s="42">
        <v>53.8</v>
      </c>
      <c r="D559" s="42">
        <v>-3044.0011300000001</v>
      </c>
      <c r="E559" s="42">
        <v>3.6707459400000002</v>
      </c>
      <c r="F559" s="42">
        <v>5812.8307299999997</v>
      </c>
      <c r="G559" s="42">
        <v>0.46890348399999998</v>
      </c>
      <c r="H559" s="42">
        <v>0.46864949299999997</v>
      </c>
      <c r="I559" s="42">
        <v>1.56615259</v>
      </c>
    </row>
    <row r="560" spans="1:9" x14ac:dyDescent="0.2">
      <c r="A560" s="42" t="s">
        <v>44</v>
      </c>
      <c r="B560" s="42" t="s">
        <v>46</v>
      </c>
      <c r="C560" s="42">
        <v>53.9</v>
      </c>
      <c r="D560" s="42">
        <v>-3060.3132500000002</v>
      </c>
      <c r="E560" s="42">
        <v>3.7052871000000001</v>
      </c>
      <c r="F560" s="42">
        <v>5812.5263400000003</v>
      </c>
      <c r="G560" s="42">
        <v>0.47129721600000002</v>
      </c>
      <c r="H560" s="42">
        <v>0.47104437999999998</v>
      </c>
      <c r="I560" s="42">
        <v>1.56614696</v>
      </c>
    </row>
    <row r="561" spans="1:9" x14ac:dyDescent="0.2">
      <c r="A561" s="42" t="s">
        <v>44</v>
      </c>
      <c r="B561" s="42" t="s">
        <v>46</v>
      </c>
      <c r="C561" s="42">
        <v>54</v>
      </c>
      <c r="D561" s="42">
        <v>-3076.6254600000002</v>
      </c>
      <c r="E561" s="42">
        <v>3.7400330099999999</v>
      </c>
      <c r="F561" s="42">
        <v>5812.2219500000001</v>
      </c>
      <c r="G561" s="42">
        <v>0.47369913400000002</v>
      </c>
      <c r="H561" s="42">
        <v>0.47344746100000001</v>
      </c>
      <c r="I561" s="42">
        <v>1.56614126</v>
      </c>
    </row>
    <row r="562" spans="1:9" x14ac:dyDescent="0.2">
      <c r="A562" s="42" t="s">
        <v>44</v>
      </c>
      <c r="B562" s="42" t="s">
        <v>46</v>
      </c>
      <c r="C562" s="42">
        <v>54.1</v>
      </c>
      <c r="D562" s="42">
        <v>-3092.9377599999998</v>
      </c>
      <c r="E562" s="42">
        <v>3.7749848400000001</v>
      </c>
      <c r="F562" s="42">
        <v>5811.9175500000001</v>
      </c>
      <c r="G562" s="42">
        <v>0.47610922900000002</v>
      </c>
      <c r="H562" s="42">
        <v>0.47585872600000001</v>
      </c>
      <c r="I562" s="42">
        <v>1.5661354999999999</v>
      </c>
    </row>
    <row r="563" spans="1:9" x14ac:dyDescent="0.2">
      <c r="A563" s="42" t="s">
        <v>44</v>
      </c>
      <c r="B563" s="42" t="s">
        <v>46</v>
      </c>
      <c r="C563" s="42">
        <v>54.2</v>
      </c>
      <c r="D563" s="42">
        <v>-3109.2501099999999</v>
      </c>
      <c r="E563" s="42">
        <v>3.81014374</v>
      </c>
      <c r="F563" s="42">
        <v>5811.6131500000001</v>
      </c>
      <c r="G563" s="42">
        <v>0.47852749100000003</v>
      </c>
      <c r="H563" s="42">
        <v>0.478278166</v>
      </c>
      <c r="I563" s="42">
        <v>1.56612968</v>
      </c>
    </row>
    <row r="564" spans="1:9" x14ac:dyDescent="0.2">
      <c r="A564" s="42" t="s">
        <v>44</v>
      </c>
      <c r="B564" s="42" t="s">
        <v>46</v>
      </c>
      <c r="C564" s="42">
        <v>54.3</v>
      </c>
      <c r="D564" s="42">
        <v>-3125.5624800000001</v>
      </c>
      <c r="E564" s="42">
        <v>3.8455109099999998</v>
      </c>
      <c r="F564" s="42">
        <v>5811.3087500000001</v>
      </c>
      <c r="G564" s="42">
        <v>0.48095390300000002</v>
      </c>
      <c r="H564" s="42">
        <v>0.48070576399999998</v>
      </c>
      <c r="I564" s="42">
        <v>1.5661238</v>
      </c>
    </row>
    <row r="565" spans="1:9" x14ac:dyDescent="0.2">
      <c r="A565" s="42" t="s">
        <v>44</v>
      </c>
      <c r="B565" s="42" t="s">
        <v>46</v>
      </c>
      <c r="C565" s="42">
        <v>54.4</v>
      </c>
      <c r="D565" s="42">
        <v>-3141.8748399999999</v>
      </c>
      <c r="E565" s="42">
        <v>3.8810875199999999</v>
      </c>
      <c r="F565" s="42">
        <v>5811.0043500000002</v>
      </c>
      <c r="G565" s="42">
        <v>0.483388447</v>
      </c>
      <c r="H565" s="42">
        <v>0.48314150099999997</v>
      </c>
      <c r="I565" s="42">
        <v>1.5661178499999999</v>
      </c>
    </row>
    <row r="566" spans="1:9" x14ac:dyDescent="0.2">
      <c r="A566" s="42" t="s">
        <v>44</v>
      </c>
      <c r="B566" s="42" t="s">
        <v>46</v>
      </c>
      <c r="C566" s="42">
        <v>54.5</v>
      </c>
      <c r="D566" s="42">
        <v>-3158.1871799999999</v>
      </c>
      <c r="E566" s="42">
        <v>3.9168747499999998</v>
      </c>
      <c r="F566" s="42">
        <v>5810.6999500000002</v>
      </c>
      <c r="G566" s="42">
        <v>0.48583110400000001</v>
      </c>
      <c r="H566" s="42">
        <v>0.48558536000000002</v>
      </c>
      <c r="I566" s="42">
        <v>1.56611184</v>
      </c>
    </row>
    <row r="567" spans="1:9" x14ac:dyDescent="0.2">
      <c r="A567" s="42" t="s">
        <v>44</v>
      </c>
      <c r="B567" s="42" t="s">
        <v>46</v>
      </c>
      <c r="C567" s="42">
        <v>54.6</v>
      </c>
      <c r="D567" s="42">
        <v>-3174.4994700000002</v>
      </c>
      <c r="E567" s="42">
        <v>3.9528738099999998</v>
      </c>
      <c r="F567" s="42">
        <v>5810.3955500000002</v>
      </c>
      <c r="G567" s="42">
        <v>0.48828185800000001</v>
      </c>
      <c r="H567" s="42">
        <v>0.488037322</v>
      </c>
      <c r="I567" s="42">
        <v>1.5661057700000001</v>
      </c>
    </row>
    <row r="568" spans="1:9" x14ac:dyDescent="0.2">
      <c r="A568" s="42" t="s">
        <v>44</v>
      </c>
      <c r="B568" s="42" t="s">
        <v>46</v>
      </c>
      <c r="C568" s="42">
        <v>54.7</v>
      </c>
      <c r="D568" s="42">
        <v>-3190.81167</v>
      </c>
      <c r="E568" s="42">
        <v>3.9890859000000001</v>
      </c>
      <c r="F568" s="42">
        <v>5810.0911500000002</v>
      </c>
      <c r="G568" s="42">
        <v>0.49074068599999998</v>
      </c>
      <c r="H568" s="42">
        <v>0.49049736700000002</v>
      </c>
      <c r="I568" s="42">
        <v>1.5660996199999999</v>
      </c>
    </row>
    <row r="569" spans="1:9" x14ac:dyDescent="0.2">
      <c r="A569" s="42" t="s">
        <v>44</v>
      </c>
      <c r="B569" s="42" t="s">
        <v>46</v>
      </c>
      <c r="C569" s="42">
        <v>54.8</v>
      </c>
      <c r="D569" s="42">
        <v>-3207.1237599999999</v>
      </c>
      <c r="E569" s="42">
        <v>4.0255122200000004</v>
      </c>
      <c r="F569" s="42">
        <v>5809.78676</v>
      </c>
      <c r="G569" s="42">
        <v>0.49320756300000002</v>
      </c>
      <c r="H569" s="42">
        <v>0.49296546899999999</v>
      </c>
      <c r="I569" s="42">
        <v>1.5660934200000001</v>
      </c>
    </row>
    <row r="570" spans="1:9" x14ac:dyDescent="0.2">
      <c r="A570" s="42" t="s">
        <v>44</v>
      </c>
      <c r="B570" s="42" t="s">
        <v>46</v>
      </c>
      <c r="C570" s="42">
        <v>54.9</v>
      </c>
      <c r="D570" s="42">
        <v>-3223.4357199999999</v>
      </c>
      <c r="E570" s="42">
        <v>4.0621539899999997</v>
      </c>
      <c r="F570" s="42">
        <v>5809.48236</v>
      </c>
      <c r="G570" s="42">
        <v>0.49568246300000002</v>
      </c>
      <c r="H570" s="42">
        <v>0.49544160199999998</v>
      </c>
      <c r="I570" s="42">
        <v>1.56608714</v>
      </c>
    </row>
    <row r="571" spans="1:9" x14ac:dyDescent="0.2">
      <c r="A571" s="42" t="s">
        <v>44</v>
      </c>
      <c r="B571" s="42" t="s">
        <v>46</v>
      </c>
      <c r="C571" s="42">
        <v>55</v>
      </c>
      <c r="D571" s="42">
        <v>-3239.7475199999999</v>
      </c>
      <c r="E571" s="42">
        <v>4.0990124300000002</v>
      </c>
      <c r="F571" s="42">
        <v>5809.1779699999997</v>
      </c>
      <c r="G571" s="42">
        <v>0.498165362</v>
      </c>
      <c r="H571" s="42">
        <v>0.49792574299999998</v>
      </c>
      <c r="I571" s="42">
        <v>1.5660807999999999</v>
      </c>
    </row>
    <row r="572" spans="1:9" x14ac:dyDescent="0.2">
      <c r="A572" s="42" t="s">
        <v>44</v>
      </c>
      <c r="B572" s="42" t="s">
        <v>46</v>
      </c>
      <c r="C572" s="42">
        <v>55.1</v>
      </c>
      <c r="D572" s="42">
        <v>-3256.0591199999999</v>
      </c>
      <c r="E572" s="42">
        <v>4.1360887699999997</v>
      </c>
      <c r="F572" s="42">
        <v>5808.8735800000004</v>
      </c>
      <c r="G572" s="42">
        <v>0.50065623500000001</v>
      </c>
      <c r="H572" s="42">
        <v>0.50041786499999996</v>
      </c>
      <c r="I572" s="42">
        <v>1.56607439</v>
      </c>
    </row>
    <row r="573" spans="1:9" x14ac:dyDescent="0.2">
      <c r="A573" s="42" t="s">
        <v>44</v>
      </c>
      <c r="B573" s="42" t="s">
        <v>46</v>
      </c>
      <c r="C573" s="42">
        <v>55.2</v>
      </c>
      <c r="D573" s="42">
        <v>-3272.3705199999999</v>
      </c>
      <c r="E573" s="42">
        <v>4.1733842499999998</v>
      </c>
      <c r="F573" s="42">
        <v>5808.5691900000002</v>
      </c>
      <c r="G573" s="42">
        <v>0.50315505400000005</v>
      </c>
      <c r="H573" s="42">
        <v>0.50291794099999998</v>
      </c>
      <c r="I573" s="42">
        <v>1.5660679200000001</v>
      </c>
    </row>
    <row r="574" spans="1:9" x14ac:dyDescent="0.2">
      <c r="A574" s="42" t="s">
        <v>44</v>
      </c>
      <c r="B574" s="42" t="s">
        <v>46</v>
      </c>
      <c r="C574" s="42">
        <v>55.3</v>
      </c>
      <c r="D574" s="42">
        <v>-3288.6816699999999</v>
      </c>
      <c r="E574" s="42">
        <v>4.2109001099999999</v>
      </c>
      <c r="F574" s="42">
        <v>5808.2648099999997</v>
      </c>
      <c r="G574" s="42">
        <v>0.50566178799999995</v>
      </c>
      <c r="H574" s="42">
        <v>0.50542594100000005</v>
      </c>
      <c r="I574" s="42">
        <v>1.5660613699999999</v>
      </c>
    </row>
    <row r="575" spans="1:9" x14ac:dyDescent="0.2">
      <c r="A575" s="42" t="s">
        <v>44</v>
      </c>
      <c r="B575" s="42" t="s">
        <v>46</v>
      </c>
      <c r="C575" s="42">
        <v>55.4</v>
      </c>
      <c r="D575" s="42">
        <v>-3304.9925499999999</v>
      </c>
      <c r="E575" s="42">
        <v>4.2486376000000003</v>
      </c>
      <c r="F575" s="42">
        <v>5807.9604399999998</v>
      </c>
      <c r="G575" s="42">
        <v>0.50817640500000005</v>
      </c>
      <c r="H575" s="42">
        <v>0.50794183199999998</v>
      </c>
      <c r="I575" s="42">
        <v>1.5660547600000001</v>
      </c>
    </row>
    <row r="576" spans="1:9" x14ac:dyDescent="0.2">
      <c r="A576" s="42" t="s">
        <v>44</v>
      </c>
      <c r="B576" s="42" t="s">
        <v>46</v>
      </c>
      <c r="C576" s="42">
        <v>55.5</v>
      </c>
      <c r="D576" s="42">
        <v>-3321.30314</v>
      </c>
      <c r="E576" s="42">
        <v>4.2865979799999998</v>
      </c>
      <c r="F576" s="42">
        <v>5807.65607</v>
      </c>
      <c r="G576" s="42">
        <v>0.51069887599999997</v>
      </c>
      <c r="H576" s="42">
        <v>0.51046558600000003</v>
      </c>
      <c r="I576" s="42">
        <v>1.5660480699999999</v>
      </c>
    </row>
    <row r="577" spans="1:9" x14ac:dyDescent="0.2">
      <c r="A577" s="42" t="s">
        <v>44</v>
      </c>
      <c r="B577" s="42" t="s">
        <v>46</v>
      </c>
      <c r="C577" s="42">
        <v>55.6</v>
      </c>
      <c r="D577" s="42">
        <v>-3337.6134000000002</v>
      </c>
      <c r="E577" s="42">
        <v>4.3247825100000004</v>
      </c>
      <c r="F577" s="42">
        <v>5807.3517000000002</v>
      </c>
      <c r="G577" s="42">
        <v>0.51322917000000001</v>
      </c>
      <c r="H577" s="42">
        <v>0.51299717</v>
      </c>
      <c r="I577" s="42">
        <v>1.5660413200000001</v>
      </c>
    </row>
    <row r="578" spans="1:9" x14ac:dyDescent="0.2">
      <c r="A578" s="42" t="s">
        <v>44</v>
      </c>
      <c r="B578" s="42" t="s">
        <v>46</v>
      </c>
      <c r="C578" s="42">
        <v>55.7</v>
      </c>
      <c r="D578" s="42">
        <v>-3353.9233199999999</v>
      </c>
      <c r="E578" s="42">
        <v>4.3631924599999996</v>
      </c>
      <c r="F578" s="42">
        <v>5807.0473499999998</v>
      </c>
      <c r="G578" s="42">
        <v>0.51576725099999998</v>
      </c>
      <c r="H578" s="42">
        <v>0.51553655099999995</v>
      </c>
      <c r="I578" s="42">
        <v>1.5660344900000001</v>
      </c>
    </row>
    <row r="579" spans="1:9" x14ac:dyDescent="0.2">
      <c r="A579" s="42" t="s">
        <v>44</v>
      </c>
      <c r="B579" s="42" t="s">
        <v>46</v>
      </c>
      <c r="C579" s="42">
        <v>55.8</v>
      </c>
      <c r="D579" s="42">
        <v>-3370.2328600000001</v>
      </c>
      <c r="E579" s="42">
        <v>4.4018291200000004</v>
      </c>
      <c r="F579" s="42">
        <v>5806.7430000000004</v>
      </c>
      <c r="G579" s="42">
        <v>0.51831308600000003</v>
      </c>
      <c r="H579" s="42">
        <v>0.51808369399999998</v>
      </c>
      <c r="I579" s="42">
        <v>1.56602759</v>
      </c>
    </row>
    <row r="580" spans="1:9" x14ac:dyDescent="0.2">
      <c r="A580" s="42" t="s">
        <v>44</v>
      </c>
      <c r="B580" s="42" t="s">
        <v>46</v>
      </c>
      <c r="C580" s="42">
        <v>55.9</v>
      </c>
      <c r="D580" s="42">
        <v>-3386.5419900000002</v>
      </c>
      <c r="E580" s="42">
        <v>4.4406937600000003</v>
      </c>
      <c r="F580" s="42">
        <v>5806.4386500000001</v>
      </c>
      <c r="G580" s="42">
        <v>0.52086663799999999</v>
      </c>
      <c r="H580" s="42">
        <v>0.52063856200000003</v>
      </c>
      <c r="I580" s="42">
        <v>1.56602062</v>
      </c>
    </row>
    <row r="581" spans="1:9" x14ac:dyDescent="0.2">
      <c r="A581" s="42" t="s">
        <v>44</v>
      </c>
      <c r="B581" s="42" t="s">
        <v>46</v>
      </c>
      <c r="C581" s="42">
        <v>56</v>
      </c>
      <c r="D581" s="42">
        <v>-3402.8507</v>
      </c>
      <c r="E581" s="42">
        <v>4.4797876900000002</v>
      </c>
      <c r="F581" s="42">
        <v>5806.1343200000001</v>
      </c>
      <c r="G581" s="42">
        <v>0.52342787199999996</v>
      </c>
      <c r="H581" s="42">
        <v>0.52320112200000002</v>
      </c>
      <c r="I581" s="42">
        <v>1.56601357</v>
      </c>
    </row>
    <row r="582" spans="1:9" x14ac:dyDescent="0.2">
      <c r="A582" s="42" t="s">
        <v>44</v>
      </c>
      <c r="B582" s="42" t="s">
        <v>46</v>
      </c>
      <c r="C582" s="42">
        <v>56.1</v>
      </c>
      <c r="D582" s="42">
        <v>-3419.15895</v>
      </c>
      <c r="E582" s="42">
        <v>4.5191121900000004</v>
      </c>
      <c r="F582" s="42">
        <v>5805.83</v>
      </c>
      <c r="G582" s="42">
        <v>0.52599675099999998</v>
      </c>
      <c r="H582" s="42">
        <v>0.52577133499999995</v>
      </c>
      <c r="I582" s="42">
        <v>1.5660064499999999</v>
      </c>
    </row>
    <row r="583" spans="1:9" x14ac:dyDescent="0.2">
      <c r="A583" s="42" t="s">
        <v>44</v>
      </c>
      <c r="B583" s="42" t="s">
        <v>46</v>
      </c>
      <c r="C583" s="42">
        <v>56.2</v>
      </c>
      <c r="D583" s="42">
        <v>-3435.4667199999999</v>
      </c>
      <c r="E583" s="42">
        <v>4.5586685899999999</v>
      </c>
      <c r="F583" s="42">
        <v>5805.5256799999997</v>
      </c>
      <c r="G583" s="42">
        <v>0.52857323700000003</v>
      </c>
      <c r="H583" s="42">
        <v>0.52834916300000001</v>
      </c>
      <c r="I583" s="42">
        <v>1.5659992599999999</v>
      </c>
    </row>
    <row r="584" spans="1:9" x14ac:dyDescent="0.2">
      <c r="A584" s="42" t="s">
        <v>44</v>
      </c>
      <c r="B584" s="42" t="s">
        <v>46</v>
      </c>
      <c r="C584" s="42">
        <v>56.3</v>
      </c>
      <c r="D584" s="42">
        <v>-3451.7739799999999</v>
      </c>
      <c r="E584" s="42">
        <v>4.5984581899999997</v>
      </c>
      <c r="F584" s="42">
        <v>5805.22138</v>
      </c>
      <c r="G584" s="42">
        <v>0.53115728699999998</v>
      </c>
      <c r="H584" s="42">
        <v>0.530934566</v>
      </c>
      <c r="I584" s="42">
        <v>1.5659919899999999</v>
      </c>
    </row>
    <row r="585" spans="1:9" x14ac:dyDescent="0.2">
      <c r="A585" s="42" t="s">
        <v>44</v>
      </c>
      <c r="B585" s="42" t="s">
        <v>46</v>
      </c>
      <c r="C585" s="42">
        <v>56.4</v>
      </c>
      <c r="D585" s="42">
        <v>-3468.0807</v>
      </c>
      <c r="E585" s="42">
        <v>4.6384823199999996</v>
      </c>
      <c r="F585" s="42">
        <v>5804.9170899999999</v>
      </c>
      <c r="G585" s="42">
        <v>0.53374886399999999</v>
      </c>
      <c r="H585" s="42">
        <v>0.53352750299999996</v>
      </c>
      <c r="I585" s="42">
        <v>1.5659846500000001</v>
      </c>
    </row>
    <row r="586" spans="1:9" x14ac:dyDescent="0.2">
      <c r="A586" s="42" t="s">
        <v>44</v>
      </c>
      <c r="B586" s="42" t="s">
        <v>46</v>
      </c>
      <c r="C586" s="42">
        <v>56.5</v>
      </c>
      <c r="D586" s="42">
        <v>-3484.3868600000001</v>
      </c>
      <c r="E586" s="42">
        <v>4.6787422999999997</v>
      </c>
      <c r="F586" s="42">
        <v>5804.6127999999999</v>
      </c>
      <c r="G586" s="42">
        <v>0.53634792499999995</v>
      </c>
      <c r="H586" s="42">
        <v>0.53612793400000003</v>
      </c>
      <c r="I586" s="42">
        <v>1.5659772300000001</v>
      </c>
    </row>
    <row r="587" spans="1:9" x14ac:dyDescent="0.2">
      <c r="A587" s="42" t="s">
        <v>44</v>
      </c>
      <c r="B587" s="42" t="s">
        <v>46</v>
      </c>
      <c r="C587" s="42">
        <v>56.6</v>
      </c>
      <c r="D587" s="42">
        <v>-3500.6924300000001</v>
      </c>
      <c r="E587" s="42">
        <v>4.7192394799999997</v>
      </c>
      <c r="F587" s="42">
        <v>5804.3085300000002</v>
      </c>
      <c r="G587" s="42">
        <v>0.53895442900000001</v>
      </c>
      <c r="H587" s="42">
        <v>0.53873581699999995</v>
      </c>
      <c r="I587" s="42">
        <v>1.5659697299999999</v>
      </c>
    </row>
    <row r="588" spans="1:9" x14ac:dyDescent="0.2">
      <c r="A588" s="42" t="s">
        <v>44</v>
      </c>
      <c r="B588" s="42" t="s">
        <v>46</v>
      </c>
      <c r="C588" s="42">
        <v>56.7</v>
      </c>
      <c r="D588" s="42">
        <v>-3516.9973799999998</v>
      </c>
      <c r="E588" s="42">
        <v>4.7599751899999996</v>
      </c>
      <c r="F588" s="42">
        <v>5804.0042800000001</v>
      </c>
      <c r="G588" s="42">
        <v>0.54156833000000004</v>
      </c>
      <c r="H588" s="42">
        <v>0.54135110600000003</v>
      </c>
      <c r="I588" s="42">
        <v>1.5659621500000001</v>
      </c>
    </row>
    <row r="589" spans="1:9" x14ac:dyDescent="0.2">
      <c r="A589" s="42" t="s">
        <v>44</v>
      </c>
      <c r="B589" s="42" t="s">
        <v>46</v>
      </c>
      <c r="C589" s="42">
        <v>56.8</v>
      </c>
      <c r="D589" s="42">
        <v>-3533.30168</v>
      </c>
      <c r="E589" s="42">
        <v>4.8009507999999999</v>
      </c>
      <c r="F589" s="42">
        <v>5803.70003</v>
      </c>
      <c r="G589" s="42">
        <v>0.54418958399999995</v>
      </c>
      <c r="H589" s="42">
        <v>0.54397375699999995</v>
      </c>
      <c r="I589" s="42">
        <v>1.5659544999999999</v>
      </c>
    </row>
    <row r="590" spans="1:9" x14ac:dyDescent="0.2">
      <c r="A590" s="42" t="s">
        <v>44</v>
      </c>
      <c r="B590" s="42" t="s">
        <v>46</v>
      </c>
      <c r="C590" s="42">
        <v>56.9</v>
      </c>
      <c r="D590" s="42">
        <v>-3549.6053200000001</v>
      </c>
      <c r="E590" s="42">
        <v>4.8421676600000003</v>
      </c>
      <c r="F590" s="42">
        <v>5803.3958000000002</v>
      </c>
      <c r="G590" s="42">
        <v>0.54681814500000003</v>
      </c>
      <c r="H590" s="42">
        <v>0.54660372499999998</v>
      </c>
      <c r="I590" s="42">
        <v>1.5659467600000001</v>
      </c>
    </row>
    <row r="591" spans="1:9" x14ac:dyDescent="0.2">
      <c r="A591" s="42" t="s">
        <v>44</v>
      </c>
      <c r="B591" s="42" t="s">
        <v>46</v>
      </c>
      <c r="C591" s="42">
        <v>57</v>
      </c>
      <c r="D591" s="42">
        <v>-3565.90825</v>
      </c>
      <c r="E591" s="42">
        <v>4.8836271399999998</v>
      </c>
      <c r="F591" s="42">
        <v>5803.0915800000002</v>
      </c>
      <c r="G591" s="42">
        <v>0.54945396899999999</v>
      </c>
      <c r="H591" s="42">
        <v>0.54924096499999997</v>
      </c>
      <c r="I591" s="42">
        <v>1.5659389500000001</v>
      </c>
    </row>
    <row r="592" spans="1:9" x14ac:dyDescent="0.2">
      <c r="A592" s="42" t="s">
        <v>44</v>
      </c>
      <c r="B592" s="42" t="s">
        <v>46</v>
      </c>
      <c r="C592" s="42">
        <v>57.1</v>
      </c>
      <c r="D592" s="42">
        <v>-3582.2104599999998</v>
      </c>
      <c r="E592" s="42">
        <v>4.9253306200000004</v>
      </c>
      <c r="F592" s="42">
        <v>5802.7873799999998</v>
      </c>
      <c r="G592" s="42">
        <v>0.552097006</v>
      </c>
      <c r="H592" s="42">
        <v>0.55188542699999998</v>
      </c>
      <c r="I592" s="42">
        <v>1.5659310500000001</v>
      </c>
    </row>
    <row r="593" spans="1:9" x14ac:dyDescent="0.2">
      <c r="A593" s="42" t="s">
        <v>44</v>
      </c>
      <c r="B593" s="42" t="s">
        <v>46</v>
      </c>
      <c r="C593" s="42">
        <v>57.2</v>
      </c>
      <c r="D593" s="42">
        <v>-3598.5119100000002</v>
      </c>
      <c r="E593" s="42">
        <v>4.9672794800000002</v>
      </c>
      <c r="F593" s="42">
        <v>5802.4831899999999</v>
      </c>
      <c r="G593" s="42">
        <v>0.55474720700000002</v>
      </c>
      <c r="H593" s="42">
        <v>0.55453706300000005</v>
      </c>
      <c r="I593" s="42">
        <v>1.56592307</v>
      </c>
    </row>
    <row r="594" spans="1:9" x14ac:dyDescent="0.2">
      <c r="A594" s="42" t="s">
        <v>44</v>
      </c>
      <c r="B594" s="42" t="s">
        <v>46</v>
      </c>
      <c r="C594" s="42">
        <v>57.3</v>
      </c>
      <c r="D594" s="42">
        <v>-3614.81259</v>
      </c>
      <c r="E594" s="42">
        <v>5.0094751100000003</v>
      </c>
      <c r="F594" s="42">
        <v>5802.1790099999998</v>
      </c>
      <c r="G594" s="42">
        <v>0.55740452200000001</v>
      </c>
      <c r="H594" s="42">
        <v>0.55719582300000003</v>
      </c>
      <c r="I594" s="42">
        <v>1.5659150100000001</v>
      </c>
    </row>
    <row r="595" spans="1:9" x14ac:dyDescent="0.2">
      <c r="A595" s="42" t="s">
        <v>44</v>
      </c>
      <c r="B595" s="42" t="s">
        <v>46</v>
      </c>
      <c r="C595" s="42">
        <v>57.4</v>
      </c>
      <c r="D595" s="42">
        <v>-3631.1124599999998</v>
      </c>
      <c r="E595" s="42">
        <v>5.0519189100000004</v>
      </c>
      <c r="F595" s="42">
        <v>5801.8748500000002</v>
      </c>
      <c r="G595" s="42">
        <v>0.56006890200000004</v>
      </c>
      <c r="H595" s="42">
        <v>0.55986165799999998</v>
      </c>
      <c r="I595" s="42">
        <v>1.5659068700000001</v>
      </c>
    </row>
    <row r="596" spans="1:9" x14ac:dyDescent="0.2">
      <c r="A596" s="42" t="s">
        <v>44</v>
      </c>
      <c r="B596" s="42" t="s">
        <v>46</v>
      </c>
      <c r="C596" s="42">
        <v>57.5</v>
      </c>
      <c r="D596" s="42">
        <v>-3647.41149</v>
      </c>
      <c r="E596" s="42">
        <v>5.0946122899999997</v>
      </c>
      <c r="F596" s="42">
        <v>5801.57071</v>
      </c>
      <c r="G596" s="42">
        <v>0.56274029699999994</v>
      </c>
      <c r="H596" s="42">
        <v>0.56253451600000004</v>
      </c>
      <c r="I596" s="42">
        <v>1.5658986399999999</v>
      </c>
    </row>
    <row r="597" spans="1:9" x14ac:dyDescent="0.2">
      <c r="A597" s="42" t="s">
        <v>44</v>
      </c>
      <c r="B597" s="42" t="s">
        <v>46</v>
      </c>
      <c r="C597" s="42">
        <v>57.6</v>
      </c>
      <c r="D597" s="42">
        <v>-3663.70966</v>
      </c>
      <c r="E597" s="42">
        <v>5.1375566600000004</v>
      </c>
      <c r="F597" s="42">
        <v>5801.2665900000002</v>
      </c>
      <c r="G597" s="42">
        <v>0.56541865000000002</v>
      </c>
      <c r="H597" s="42">
        <v>0.56521434299999995</v>
      </c>
      <c r="I597" s="42">
        <v>1.56589033</v>
      </c>
    </row>
    <row r="598" spans="1:9" x14ac:dyDescent="0.2">
      <c r="A598" s="42" t="s">
        <v>44</v>
      </c>
      <c r="B598" s="42" t="s">
        <v>46</v>
      </c>
      <c r="C598" s="42">
        <v>57.7</v>
      </c>
      <c r="D598" s="42">
        <v>-3680.0069400000002</v>
      </c>
      <c r="E598" s="42">
        <v>5.1807534400000002</v>
      </c>
      <c r="F598" s="42">
        <v>5800.9624800000001</v>
      </c>
      <c r="G598" s="42">
        <v>0.56810391000000005</v>
      </c>
      <c r="H598" s="42">
        <v>0.567901086</v>
      </c>
      <c r="I598" s="42">
        <v>1.56588193</v>
      </c>
    </row>
    <row r="599" spans="1:9" x14ac:dyDescent="0.2">
      <c r="A599" s="42" t="s">
        <v>44</v>
      </c>
      <c r="B599" s="42" t="s">
        <v>46</v>
      </c>
      <c r="C599" s="42">
        <v>57.8</v>
      </c>
      <c r="D599" s="42">
        <v>-3696.3033099999998</v>
      </c>
      <c r="E599" s="42">
        <v>5.2242040799999998</v>
      </c>
      <c r="F599" s="42">
        <v>5800.6583899999996</v>
      </c>
      <c r="G599" s="42">
        <v>0.57079602200000001</v>
      </c>
      <c r="H599" s="42">
        <v>0.57059469200000001</v>
      </c>
      <c r="I599" s="42">
        <v>1.56587345</v>
      </c>
    </row>
    <row r="600" spans="1:9" x14ac:dyDescent="0.2">
      <c r="A600" s="42" t="s">
        <v>44</v>
      </c>
      <c r="B600" s="42" t="s">
        <v>46</v>
      </c>
      <c r="C600" s="42">
        <v>57.9</v>
      </c>
      <c r="D600" s="42">
        <v>-3712.5987300000002</v>
      </c>
      <c r="E600" s="42">
        <v>5.2679099999999996</v>
      </c>
      <c r="F600" s="42">
        <v>5800.3543200000004</v>
      </c>
      <c r="G600" s="42">
        <v>0.57349493200000001</v>
      </c>
      <c r="H600" s="42">
        <v>0.57329510500000003</v>
      </c>
      <c r="I600" s="42">
        <v>1.5658648799999999</v>
      </c>
    </row>
    <row r="601" spans="1:9" x14ac:dyDescent="0.2">
      <c r="A601" s="42" t="s">
        <v>44</v>
      </c>
      <c r="B601" s="42" t="s">
        <v>46</v>
      </c>
      <c r="C601" s="42">
        <v>58</v>
      </c>
      <c r="D601" s="42">
        <v>-3728.8931899999998</v>
      </c>
      <c r="E601" s="42">
        <v>5.3118726599999997</v>
      </c>
      <c r="F601" s="42">
        <v>5800.0502699999997</v>
      </c>
      <c r="G601" s="42">
        <v>0.57620058200000002</v>
      </c>
      <c r="H601" s="42">
        <v>0.57600226899999996</v>
      </c>
      <c r="I601" s="42">
        <v>1.5658562199999999</v>
      </c>
    </row>
    <row r="602" spans="1:9" x14ac:dyDescent="0.2">
      <c r="A602" s="42" t="s">
        <v>44</v>
      </c>
      <c r="B602" s="42" t="s">
        <v>46</v>
      </c>
      <c r="C602" s="42">
        <v>58.1</v>
      </c>
      <c r="D602" s="42">
        <v>-3745.1866399999999</v>
      </c>
      <c r="E602" s="42">
        <v>5.35609351</v>
      </c>
      <c r="F602" s="42">
        <v>5799.7462400000004</v>
      </c>
      <c r="G602" s="42">
        <v>0.57891291499999997</v>
      </c>
      <c r="H602" s="42">
        <v>0.578716126</v>
      </c>
      <c r="I602" s="42">
        <v>1.56584748</v>
      </c>
    </row>
    <row r="603" spans="1:9" x14ac:dyDescent="0.2">
      <c r="A603" s="42" t="s">
        <v>44</v>
      </c>
      <c r="B603" s="42" t="s">
        <v>46</v>
      </c>
      <c r="C603" s="42">
        <v>58.2</v>
      </c>
      <c r="D603" s="42">
        <v>-3761.4790699999999</v>
      </c>
      <c r="E603" s="42">
        <v>5.4005740099999997</v>
      </c>
      <c r="F603" s="42">
        <v>5799.4422299999997</v>
      </c>
      <c r="G603" s="42">
        <v>0.58163187199999999</v>
      </c>
      <c r="H603" s="42">
        <v>0.58143661700000004</v>
      </c>
      <c r="I603" s="42">
        <v>1.5658386399999999</v>
      </c>
    </row>
    <row r="604" spans="1:9" x14ac:dyDescent="0.2">
      <c r="A604" s="42" t="s">
        <v>44</v>
      </c>
      <c r="B604" s="42" t="s">
        <v>46</v>
      </c>
      <c r="C604" s="42">
        <v>58.3</v>
      </c>
      <c r="D604" s="42">
        <v>-3777.77045</v>
      </c>
      <c r="E604" s="42">
        <v>5.4453156399999996</v>
      </c>
      <c r="F604" s="42">
        <v>5799.1382400000002</v>
      </c>
      <c r="G604" s="42">
        <v>0.58435739600000003</v>
      </c>
      <c r="H604" s="42">
        <v>0.58416368500000004</v>
      </c>
      <c r="I604" s="42">
        <v>1.56582972</v>
      </c>
    </row>
    <row r="605" spans="1:9" x14ac:dyDescent="0.2">
      <c r="A605" s="42" t="s">
        <v>44</v>
      </c>
      <c r="B605" s="42" t="s">
        <v>46</v>
      </c>
      <c r="C605" s="42">
        <v>58.4</v>
      </c>
      <c r="D605" s="42">
        <v>-3794.0607399999999</v>
      </c>
      <c r="E605" s="42">
        <v>5.4903198800000004</v>
      </c>
      <c r="F605" s="42">
        <v>5798.8342700000003</v>
      </c>
      <c r="G605" s="42">
        <v>0.587089427</v>
      </c>
      <c r="H605" s="42">
        <v>0.586897271</v>
      </c>
      <c r="I605" s="42">
        <v>1.5658207</v>
      </c>
    </row>
    <row r="606" spans="1:9" x14ac:dyDescent="0.2">
      <c r="A606" s="42" t="s">
        <v>44</v>
      </c>
      <c r="B606" s="42" t="s">
        <v>46</v>
      </c>
      <c r="C606" s="42">
        <v>58.5</v>
      </c>
      <c r="D606" s="42">
        <v>-3810.3499299999999</v>
      </c>
      <c r="E606" s="42">
        <v>5.5355882100000002</v>
      </c>
      <c r="F606" s="42">
        <v>5798.5303199999998</v>
      </c>
      <c r="G606" s="42">
        <v>0.58982790200000002</v>
      </c>
      <c r="H606" s="42">
        <v>0.58963731100000005</v>
      </c>
      <c r="I606" s="42">
        <v>1.56581159</v>
      </c>
    </row>
    <row r="607" spans="1:9" x14ac:dyDescent="0.2">
      <c r="A607" s="42" t="s">
        <v>44</v>
      </c>
      <c r="B607" s="42" t="s">
        <v>46</v>
      </c>
      <c r="C607" s="42">
        <v>58.6</v>
      </c>
      <c r="D607" s="42">
        <v>-3826.6379900000002</v>
      </c>
      <c r="E607" s="42">
        <v>5.5811221399999997</v>
      </c>
      <c r="F607" s="42">
        <v>5798.2263999999996</v>
      </c>
      <c r="G607" s="42">
        <v>0.59257275899999995</v>
      </c>
      <c r="H607" s="42">
        <v>0.59238374400000005</v>
      </c>
      <c r="I607" s="42">
        <v>1.56580239</v>
      </c>
    </row>
    <row r="608" spans="1:9" x14ac:dyDescent="0.2">
      <c r="A608" s="42" t="s">
        <v>44</v>
      </c>
      <c r="B608" s="42" t="s">
        <v>46</v>
      </c>
      <c r="C608" s="42">
        <v>58.7</v>
      </c>
      <c r="D608" s="42">
        <v>-3842.92488</v>
      </c>
      <c r="E608" s="42">
        <v>5.6269231700000004</v>
      </c>
      <c r="F608" s="42">
        <v>5797.9224899999999</v>
      </c>
      <c r="G608" s="42">
        <v>0.595323936</v>
      </c>
      <c r="H608" s="42">
        <v>0.59513650699999998</v>
      </c>
      <c r="I608" s="42">
        <v>1.5657931</v>
      </c>
    </row>
    <row r="609" spans="1:9" x14ac:dyDescent="0.2">
      <c r="A609" s="42" t="s">
        <v>44</v>
      </c>
      <c r="B609" s="42" t="s">
        <v>46</v>
      </c>
      <c r="C609" s="42">
        <v>58.8</v>
      </c>
      <c r="D609" s="42">
        <v>-3859.2105799999999</v>
      </c>
      <c r="E609" s="42">
        <v>5.6729928100000002</v>
      </c>
      <c r="F609" s="42">
        <v>5797.6186100000004</v>
      </c>
      <c r="G609" s="42">
        <v>0.59808137100000003</v>
      </c>
      <c r="H609" s="42">
        <v>0.59789553900000003</v>
      </c>
      <c r="I609" s="42">
        <v>1.5657837100000001</v>
      </c>
    </row>
    <row r="610" spans="1:9" x14ac:dyDescent="0.2">
      <c r="A610" s="42" t="s">
        <v>44</v>
      </c>
      <c r="B610" s="42" t="s">
        <v>46</v>
      </c>
      <c r="C610" s="42">
        <v>58.9</v>
      </c>
      <c r="D610" s="42">
        <v>-3875.4950699999999</v>
      </c>
      <c r="E610" s="42">
        <v>5.7193326000000004</v>
      </c>
      <c r="F610" s="42">
        <v>5797.3147600000002</v>
      </c>
      <c r="G610" s="42">
        <v>0.60084499800000002</v>
      </c>
      <c r="H610" s="42">
        <v>0.60066077500000004</v>
      </c>
      <c r="I610" s="42">
        <v>1.5657742299999999</v>
      </c>
    </row>
    <row r="611" spans="1:9" x14ac:dyDescent="0.2">
      <c r="A611" s="42" t="s">
        <v>44</v>
      </c>
      <c r="B611" s="42" t="s">
        <v>46</v>
      </c>
      <c r="C611" s="42">
        <v>59</v>
      </c>
      <c r="D611" s="42">
        <v>-3891.7783100000001</v>
      </c>
      <c r="E611" s="42">
        <v>5.7659440499999999</v>
      </c>
      <c r="F611" s="42">
        <v>5797.0109300000004</v>
      </c>
      <c r="G611" s="42">
        <v>0.60361475099999995</v>
      </c>
      <c r="H611" s="42">
        <v>0.60343214599999995</v>
      </c>
      <c r="I611" s="42">
        <v>1.56576465</v>
      </c>
    </row>
    <row r="612" spans="1:9" x14ac:dyDescent="0.2">
      <c r="A612" s="42" t="s">
        <v>44</v>
      </c>
      <c r="B612" s="42" t="s">
        <v>46</v>
      </c>
      <c r="C612" s="42">
        <v>59.1</v>
      </c>
      <c r="D612" s="42">
        <v>-3908.0602800000001</v>
      </c>
      <c r="E612" s="42">
        <v>5.8128287199999997</v>
      </c>
      <c r="F612" s="42">
        <v>5796.70712</v>
      </c>
      <c r="G612" s="42">
        <v>0.60639056300000005</v>
      </c>
      <c r="H612" s="42">
        <v>0.60620958800000002</v>
      </c>
      <c r="I612" s="42">
        <v>1.56575497</v>
      </c>
    </row>
    <row r="613" spans="1:9" x14ac:dyDescent="0.2">
      <c r="A613" s="42" t="s">
        <v>44</v>
      </c>
      <c r="B613" s="42" t="s">
        <v>46</v>
      </c>
      <c r="C613" s="42">
        <v>59.2</v>
      </c>
      <c r="D613" s="42">
        <v>-3924.3409499999998</v>
      </c>
      <c r="E613" s="42">
        <v>5.8599881500000004</v>
      </c>
      <c r="F613" s="42">
        <v>5796.4033399999998</v>
      </c>
      <c r="G613" s="42">
        <v>0.60917236900000005</v>
      </c>
      <c r="H613" s="42">
        <v>0.60899303400000004</v>
      </c>
      <c r="I613" s="42">
        <v>1.5657452000000001</v>
      </c>
    </row>
    <row r="614" spans="1:9" x14ac:dyDescent="0.2">
      <c r="A614" s="42" t="s">
        <v>44</v>
      </c>
      <c r="B614" s="42" t="s">
        <v>46</v>
      </c>
      <c r="C614" s="42">
        <v>59.3</v>
      </c>
      <c r="D614" s="42">
        <v>-3940.6202899999998</v>
      </c>
      <c r="E614" s="42">
        <v>5.9074238899999996</v>
      </c>
      <c r="F614" s="42">
        <v>5796.0995800000001</v>
      </c>
      <c r="G614" s="42">
        <v>0.61196010000000001</v>
      </c>
      <c r="H614" s="42">
        <v>0.61178241799999999</v>
      </c>
      <c r="I614" s="42">
        <v>1.5657353300000001</v>
      </c>
    </row>
    <row r="615" spans="1:9" x14ac:dyDescent="0.2">
      <c r="A615" s="42" t="s">
        <v>44</v>
      </c>
      <c r="B615" s="42" t="s">
        <v>46</v>
      </c>
      <c r="C615" s="42">
        <v>59.4</v>
      </c>
      <c r="D615" s="42">
        <v>-3956.8982700000001</v>
      </c>
      <c r="E615" s="42">
        <v>5.9551375200000001</v>
      </c>
      <c r="F615" s="42">
        <v>5795.7958500000004</v>
      </c>
      <c r="G615" s="42">
        <v>0.61475368699999999</v>
      </c>
      <c r="H615" s="42">
        <v>0.61457766800000002</v>
      </c>
      <c r="I615" s="42">
        <v>1.5657253600000001</v>
      </c>
    </row>
    <row r="616" spans="1:9" x14ac:dyDescent="0.2">
      <c r="A616" s="42" t="s">
        <v>44</v>
      </c>
      <c r="B616" s="42" t="s">
        <v>46</v>
      </c>
      <c r="C616" s="42">
        <v>59.5</v>
      </c>
      <c r="D616" s="42">
        <v>-3973.17488</v>
      </c>
      <c r="E616" s="42">
        <v>6.0031306200000003</v>
      </c>
      <c r="F616" s="42">
        <v>5795.49215</v>
      </c>
      <c r="G616" s="42">
        <v>0.61755305900000002</v>
      </c>
      <c r="H616" s="42">
        <v>0.617378714</v>
      </c>
      <c r="I616" s="42">
        <v>1.56571529</v>
      </c>
    </row>
    <row r="617" spans="1:9" x14ac:dyDescent="0.2">
      <c r="A617" s="42" t="s">
        <v>44</v>
      </c>
      <c r="B617" s="42" t="s">
        <v>46</v>
      </c>
      <c r="C617" s="42">
        <v>59.6</v>
      </c>
      <c r="D617" s="42">
        <v>-3989.4500699999999</v>
      </c>
      <c r="E617" s="42">
        <v>6.0514047599999996</v>
      </c>
      <c r="F617" s="42">
        <v>5795.1884700000001</v>
      </c>
      <c r="G617" s="42">
        <v>0.62035814600000005</v>
      </c>
      <c r="H617" s="42">
        <v>0.62018548699999998</v>
      </c>
      <c r="I617" s="42">
        <v>1.5657051200000001</v>
      </c>
    </row>
    <row r="618" spans="1:9" x14ac:dyDescent="0.2">
      <c r="A618" s="42" t="s">
        <v>44</v>
      </c>
      <c r="B618" s="42" t="s">
        <v>46</v>
      </c>
      <c r="C618" s="42">
        <v>59.7</v>
      </c>
      <c r="D618" s="42">
        <v>-4005.7238200000002</v>
      </c>
      <c r="E618" s="42">
        <v>6.0999615399999998</v>
      </c>
      <c r="F618" s="42">
        <v>5794.88483</v>
      </c>
      <c r="G618" s="42">
        <v>0.62316887700000001</v>
      </c>
      <c r="H618" s="42">
        <v>0.62299791599999998</v>
      </c>
      <c r="I618" s="42">
        <v>1.5656948500000001</v>
      </c>
    </row>
    <row r="619" spans="1:9" x14ac:dyDescent="0.2">
      <c r="A619" s="42" t="s">
        <v>44</v>
      </c>
      <c r="B619" s="42" t="s">
        <v>46</v>
      </c>
      <c r="C619" s="42">
        <v>59.8</v>
      </c>
      <c r="D619" s="42">
        <v>-4021.99611</v>
      </c>
      <c r="E619" s="42">
        <v>6.14880257</v>
      </c>
      <c r="F619" s="42">
        <v>5794.5812100000003</v>
      </c>
      <c r="G619" s="42">
        <v>0.62598518000000003</v>
      </c>
      <c r="H619" s="42">
        <v>0.62581592799999997</v>
      </c>
      <c r="I619" s="42">
        <v>1.5656844700000001</v>
      </c>
    </row>
    <row r="620" spans="1:9" x14ac:dyDescent="0.2">
      <c r="A620" s="42" t="s">
        <v>44</v>
      </c>
      <c r="B620" s="42" t="s">
        <v>46</v>
      </c>
      <c r="C620" s="42">
        <v>59.9</v>
      </c>
      <c r="D620" s="42">
        <v>-4038.2669099999998</v>
      </c>
      <c r="E620" s="42">
        <v>6.1979294600000001</v>
      </c>
      <c r="F620" s="42">
        <v>5794.2776199999998</v>
      </c>
      <c r="G620" s="42">
        <v>0.62880698099999999</v>
      </c>
      <c r="H620" s="42">
        <v>0.62863944900000002</v>
      </c>
      <c r="I620" s="42">
        <v>1.5656739900000001</v>
      </c>
    </row>
    <row r="621" spans="1:9" x14ac:dyDescent="0.2">
      <c r="A621" s="42" t="s">
        <v>44</v>
      </c>
      <c r="B621" s="42" t="s">
        <v>46</v>
      </c>
      <c r="C621" s="42">
        <v>60</v>
      </c>
      <c r="D621" s="42">
        <v>-4054.5361800000001</v>
      </c>
      <c r="E621" s="42">
        <v>6.2473438200000002</v>
      </c>
      <c r="F621" s="42">
        <v>5793.9740599999996</v>
      </c>
      <c r="G621" s="42">
        <v>0.63163420400000003</v>
      </c>
      <c r="H621" s="42">
        <v>0.63146840500000001</v>
      </c>
      <c r="I621" s="42">
        <v>1.56566341</v>
      </c>
    </row>
    <row r="622" spans="1:9" x14ac:dyDescent="0.2">
      <c r="A622" s="42" t="s">
        <v>44</v>
      </c>
      <c r="B622" s="42" t="s">
        <v>46</v>
      </c>
      <c r="C622" s="42">
        <v>60.1</v>
      </c>
      <c r="D622" s="42">
        <v>-4070.8039100000001</v>
      </c>
      <c r="E622" s="42">
        <v>6.2970472900000001</v>
      </c>
      <c r="F622" s="42">
        <v>5793.6705300000003</v>
      </c>
      <c r="G622" s="42">
        <v>0.63446677699999998</v>
      </c>
      <c r="H622" s="42">
        <v>0.63430272099999996</v>
      </c>
      <c r="I622" s="42">
        <v>1.5656527200000001</v>
      </c>
    </row>
    <row r="623" spans="1:9" x14ac:dyDescent="0.2">
      <c r="A623" s="42" t="s">
        <v>44</v>
      </c>
      <c r="B623" s="42" t="s">
        <v>46</v>
      </c>
      <c r="C623" s="42">
        <v>60.2</v>
      </c>
      <c r="D623" s="42">
        <v>-4087.07006</v>
      </c>
      <c r="E623" s="42">
        <v>6.3470415100000004</v>
      </c>
      <c r="F623" s="42">
        <v>5793.3670300000003</v>
      </c>
      <c r="G623" s="42">
        <v>0.63730462300000001</v>
      </c>
      <c r="H623" s="42">
        <v>0.63714232400000004</v>
      </c>
      <c r="I623" s="42">
        <v>1.56564193</v>
      </c>
    </row>
    <row r="624" spans="1:9" x14ac:dyDescent="0.2">
      <c r="A624" s="42" t="s">
        <v>44</v>
      </c>
      <c r="B624" s="42" t="s">
        <v>46</v>
      </c>
      <c r="C624" s="42">
        <v>60.3</v>
      </c>
      <c r="D624" s="42">
        <v>-4103.3346000000001</v>
      </c>
      <c r="E624" s="42">
        <v>6.39732813</v>
      </c>
      <c r="F624" s="42">
        <v>5793.0635599999996</v>
      </c>
      <c r="G624" s="42">
        <v>0.640147668</v>
      </c>
      <c r="H624" s="42">
        <v>0.63998713600000001</v>
      </c>
      <c r="I624" s="42">
        <v>1.56563103</v>
      </c>
    </row>
    <row r="625" spans="1:9" x14ac:dyDescent="0.2">
      <c r="A625" s="42" t="s">
        <v>44</v>
      </c>
      <c r="B625" s="42" t="s">
        <v>46</v>
      </c>
      <c r="C625" s="42">
        <v>60.4</v>
      </c>
      <c r="D625" s="42">
        <v>-4119.5975099999996</v>
      </c>
      <c r="E625" s="42">
        <v>6.4479088100000004</v>
      </c>
      <c r="F625" s="42">
        <v>5792.7601199999999</v>
      </c>
      <c r="G625" s="42">
        <v>0.64299583199999999</v>
      </c>
      <c r="H625" s="42">
        <v>0.64283707999999995</v>
      </c>
      <c r="I625" s="42">
        <v>1.5656200199999999</v>
      </c>
    </row>
    <row r="626" spans="1:9" x14ac:dyDescent="0.2">
      <c r="A626" s="42" t="s">
        <v>44</v>
      </c>
      <c r="B626" s="42" t="s">
        <v>46</v>
      </c>
      <c r="C626" s="42">
        <v>60.5</v>
      </c>
      <c r="D626" s="42">
        <v>-4135.8587600000001</v>
      </c>
      <c r="E626" s="42">
        <v>6.4987852200000003</v>
      </c>
      <c r="F626" s="42">
        <v>5792.4567100000004</v>
      </c>
      <c r="G626" s="42">
        <v>0.64584903599999999</v>
      </c>
      <c r="H626" s="42">
        <v>0.64569207699999998</v>
      </c>
      <c r="I626" s="42">
        <v>1.5656089</v>
      </c>
    </row>
    <row r="627" spans="1:9" x14ac:dyDescent="0.2">
      <c r="A627" s="42" t="s">
        <v>44</v>
      </c>
      <c r="B627" s="42" t="s">
        <v>46</v>
      </c>
      <c r="C627" s="42">
        <v>60.6</v>
      </c>
      <c r="D627" s="42">
        <v>-4152.1183199999996</v>
      </c>
      <c r="E627" s="42">
        <v>6.5499590200000002</v>
      </c>
      <c r="F627" s="42">
        <v>5792.1533399999998</v>
      </c>
      <c r="G627" s="42">
        <v>0.64870720299999995</v>
      </c>
      <c r="H627" s="42">
        <v>0.64855204899999996</v>
      </c>
      <c r="I627" s="42">
        <v>1.5655976700000001</v>
      </c>
    </row>
    <row r="628" spans="1:9" x14ac:dyDescent="0.2">
      <c r="A628" s="42" t="s">
        <v>44</v>
      </c>
      <c r="B628" s="42" t="s">
        <v>46</v>
      </c>
      <c r="C628" s="42">
        <v>60.7</v>
      </c>
      <c r="D628" s="42">
        <v>-4168.3761699999995</v>
      </c>
      <c r="E628" s="42">
        <v>6.6014319199999996</v>
      </c>
      <c r="F628" s="42">
        <v>5791.85</v>
      </c>
      <c r="G628" s="42">
        <v>0.65157025400000002</v>
      </c>
      <c r="H628" s="42">
        <v>0.65141691700000004</v>
      </c>
      <c r="I628" s="42">
        <v>1.5655863299999999</v>
      </c>
    </row>
    <row r="629" spans="1:9" x14ac:dyDescent="0.2">
      <c r="A629" s="42" t="s">
        <v>44</v>
      </c>
      <c r="B629" s="42" t="s">
        <v>46</v>
      </c>
      <c r="C629" s="42">
        <v>60.8</v>
      </c>
      <c r="D629" s="42">
        <v>-4184.6322700000001</v>
      </c>
      <c r="E629" s="42">
        <v>6.6532056099999997</v>
      </c>
      <c r="F629" s="42">
        <v>5791.5466900000001</v>
      </c>
      <c r="G629" s="42">
        <v>0.65443810700000005</v>
      </c>
      <c r="H629" s="42">
        <v>0.65428660000000005</v>
      </c>
      <c r="I629" s="42">
        <v>1.56557488</v>
      </c>
    </row>
    <row r="630" spans="1:9" x14ac:dyDescent="0.2">
      <c r="A630" s="42" t="s">
        <v>44</v>
      </c>
      <c r="B630" s="42" t="s">
        <v>46</v>
      </c>
      <c r="C630" s="42">
        <v>60.9</v>
      </c>
      <c r="D630" s="42">
        <v>-4200.8865900000001</v>
      </c>
      <c r="E630" s="42">
        <v>6.7052817899999999</v>
      </c>
      <c r="F630" s="42">
        <v>5791.2434199999998</v>
      </c>
      <c r="G630" s="42">
        <v>0.65731068199999998</v>
      </c>
      <c r="H630" s="42">
        <v>0.65716101599999999</v>
      </c>
      <c r="I630" s="42">
        <v>1.5655633099999999</v>
      </c>
    </row>
    <row r="631" spans="1:9" x14ac:dyDescent="0.2">
      <c r="A631" s="42" t="s">
        <v>44</v>
      </c>
      <c r="B631" s="42" t="s">
        <v>46</v>
      </c>
      <c r="C631" s="42">
        <v>61</v>
      </c>
      <c r="D631" s="42">
        <v>-4217.1391199999998</v>
      </c>
      <c r="E631" s="42">
        <v>6.7576621799999996</v>
      </c>
      <c r="F631" s="42">
        <v>5790.9401799999996</v>
      </c>
      <c r="G631" s="42">
        <v>0.66018789600000005</v>
      </c>
      <c r="H631" s="42">
        <v>0.660040085</v>
      </c>
      <c r="I631" s="42">
        <v>1.56555164</v>
      </c>
    </row>
    <row r="632" spans="1:9" x14ac:dyDescent="0.2">
      <c r="A632" s="42" t="s">
        <v>44</v>
      </c>
      <c r="B632" s="42" t="s">
        <v>46</v>
      </c>
      <c r="C632" s="42">
        <v>61.1</v>
      </c>
      <c r="D632" s="42">
        <v>-4233.3898200000003</v>
      </c>
      <c r="E632" s="42">
        <v>6.8103485099999999</v>
      </c>
      <c r="F632" s="42">
        <v>5790.6369800000002</v>
      </c>
      <c r="G632" s="42">
        <v>0.66306966700000003</v>
      </c>
      <c r="H632" s="42">
        <v>0.66292372300000002</v>
      </c>
      <c r="I632" s="42">
        <v>1.56553984</v>
      </c>
    </row>
    <row r="633" spans="1:9" x14ac:dyDescent="0.2">
      <c r="A633" s="42" t="s">
        <v>44</v>
      </c>
      <c r="B633" s="42" t="s">
        <v>46</v>
      </c>
      <c r="C633" s="42">
        <v>61.2</v>
      </c>
      <c r="D633" s="42">
        <v>-4249.6386599999996</v>
      </c>
      <c r="E633" s="42">
        <v>6.8633425199999998</v>
      </c>
      <c r="F633" s="42">
        <v>5790.3338199999998</v>
      </c>
      <c r="G633" s="42">
        <v>0.66595591200000004</v>
      </c>
      <c r="H633" s="42">
        <v>0.66581184900000001</v>
      </c>
      <c r="I633" s="42">
        <v>1.56552794</v>
      </c>
    </row>
    <row r="634" spans="1:9" x14ac:dyDescent="0.2">
      <c r="A634" s="42" t="s">
        <v>44</v>
      </c>
      <c r="B634" s="42" t="s">
        <v>46</v>
      </c>
      <c r="C634" s="42">
        <v>61.3</v>
      </c>
      <c r="D634" s="42">
        <v>-4265.88562</v>
      </c>
      <c r="E634" s="42">
        <v>6.9166459400000004</v>
      </c>
      <c r="F634" s="42">
        <v>5790.0306899999996</v>
      </c>
      <c r="G634" s="42">
        <v>0.66884654700000001</v>
      </c>
      <c r="H634" s="42">
        <v>0.66870437699999996</v>
      </c>
      <c r="I634" s="42">
        <v>1.56551591</v>
      </c>
    </row>
    <row r="635" spans="1:9" x14ac:dyDescent="0.2">
      <c r="A635" s="42" t="s">
        <v>44</v>
      </c>
      <c r="B635" s="42" t="s">
        <v>46</v>
      </c>
      <c r="C635" s="42">
        <v>61.4</v>
      </c>
      <c r="D635" s="42">
        <v>-4282.1306599999998</v>
      </c>
      <c r="E635" s="42">
        <v>6.9702605399999999</v>
      </c>
      <c r="F635" s="42">
        <v>5789.7275900000004</v>
      </c>
      <c r="G635" s="42">
        <v>0.67174148600000005</v>
      </c>
      <c r="H635" s="42">
        <v>0.67160122200000005</v>
      </c>
      <c r="I635" s="42">
        <v>1.5655037700000001</v>
      </c>
    </row>
    <row r="636" spans="1:9" x14ac:dyDescent="0.2">
      <c r="A636" s="42" t="s">
        <v>44</v>
      </c>
      <c r="B636" s="42" t="s">
        <v>46</v>
      </c>
      <c r="C636" s="42">
        <v>61.5</v>
      </c>
      <c r="D636" s="42">
        <v>-4298.3737600000004</v>
      </c>
      <c r="E636" s="42">
        <v>7.02418809</v>
      </c>
      <c r="F636" s="42">
        <v>5789.4245300000002</v>
      </c>
      <c r="G636" s="42">
        <v>0.67464064400000001</v>
      </c>
      <c r="H636" s="42">
        <v>0.6745023</v>
      </c>
      <c r="I636" s="42">
        <v>1.56549151</v>
      </c>
    </row>
    <row r="637" spans="1:9" x14ac:dyDescent="0.2">
      <c r="A637" s="42" t="s">
        <v>44</v>
      </c>
      <c r="B637" s="42" t="s">
        <v>46</v>
      </c>
      <c r="C637" s="42">
        <v>61.6</v>
      </c>
      <c r="D637" s="42">
        <v>-4314.6148999999996</v>
      </c>
      <c r="E637" s="42">
        <v>7.0784303499999996</v>
      </c>
      <c r="F637" s="42">
        <v>5789.1215199999997</v>
      </c>
      <c r="G637" s="42">
        <v>0.67754393599999996</v>
      </c>
      <c r="H637" s="42">
        <v>0.67740752599999998</v>
      </c>
      <c r="I637" s="42">
        <v>1.5654791299999999</v>
      </c>
    </row>
    <row r="638" spans="1:9" x14ac:dyDescent="0.2">
      <c r="A638" s="42" t="s">
        <v>44</v>
      </c>
      <c r="B638" s="42" t="s">
        <v>46</v>
      </c>
      <c r="C638" s="42">
        <v>61.7</v>
      </c>
      <c r="D638" s="42">
        <v>-4330.8540300000004</v>
      </c>
      <c r="E638" s="42">
        <v>7.1329891200000004</v>
      </c>
      <c r="F638" s="42">
        <v>5788.8185400000002</v>
      </c>
      <c r="G638" s="42">
        <v>0.68045127500000002</v>
      </c>
      <c r="H638" s="42">
        <v>0.68031681099999997</v>
      </c>
      <c r="I638" s="42">
        <v>1.56546663</v>
      </c>
    </row>
    <row r="639" spans="1:9" x14ac:dyDescent="0.2">
      <c r="A639" s="42" t="s">
        <v>44</v>
      </c>
      <c r="B639" s="42" t="s">
        <v>46</v>
      </c>
      <c r="C639" s="42">
        <v>61.8</v>
      </c>
      <c r="D639" s="42">
        <v>-4347.0911400000005</v>
      </c>
      <c r="E639" s="42">
        <v>7.1878661900000003</v>
      </c>
      <c r="F639" s="42">
        <v>5788.51559</v>
      </c>
      <c r="G639" s="42">
        <v>0.68336257300000003</v>
      </c>
      <c r="H639" s="42">
        <v>0.68323006900000005</v>
      </c>
      <c r="I639" s="42">
        <v>1.5654540100000001</v>
      </c>
    </row>
    <row r="640" spans="1:9" x14ac:dyDescent="0.2">
      <c r="A640" s="42" t="s">
        <v>44</v>
      </c>
      <c r="B640" s="42" t="s">
        <v>46</v>
      </c>
      <c r="C640" s="42">
        <v>61.9</v>
      </c>
      <c r="D640" s="42">
        <v>-4363.3261899999998</v>
      </c>
      <c r="E640" s="42">
        <v>7.2430633699999998</v>
      </c>
      <c r="F640" s="42">
        <v>5788.2126900000003</v>
      </c>
      <c r="G640" s="42">
        <v>0.68627774100000005</v>
      </c>
      <c r="H640" s="42">
        <v>0.68614721000000001</v>
      </c>
      <c r="I640" s="42">
        <v>1.5654412600000001</v>
      </c>
    </row>
    <row r="641" spans="1:9" x14ac:dyDescent="0.2">
      <c r="A641" s="42" t="s">
        <v>44</v>
      </c>
      <c r="B641" s="42" t="s">
        <v>46</v>
      </c>
      <c r="C641" s="42">
        <v>62</v>
      </c>
      <c r="D641" s="42">
        <v>-4379.5591700000004</v>
      </c>
      <c r="E641" s="42">
        <v>7.2985824800000003</v>
      </c>
      <c r="F641" s="42">
        <v>5787.9098299999996</v>
      </c>
      <c r="G641" s="42">
        <v>0.689196692</v>
      </c>
      <c r="H641" s="42">
        <v>0.68906814800000005</v>
      </c>
      <c r="I641" s="42">
        <v>1.5654284000000001</v>
      </c>
    </row>
    <row r="642" spans="1:9" x14ac:dyDescent="0.2">
      <c r="A642" s="42" t="s">
        <v>44</v>
      </c>
      <c r="B642" s="42" t="s">
        <v>46</v>
      </c>
      <c r="C642" s="42">
        <v>62.1</v>
      </c>
      <c r="D642" s="42">
        <v>-4395.7900300000001</v>
      </c>
      <c r="E642" s="42">
        <v>7.3544253399999997</v>
      </c>
      <c r="F642" s="42">
        <v>5787.6070099999997</v>
      </c>
      <c r="G642" s="42">
        <v>0.69211933699999995</v>
      </c>
      <c r="H642" s="42">
        <v>0.69199279300000005</v>
      </c>
      <c r="I642" s="42">
        <v>1.5654154</v>
      </c>
    </row>
    <row r="643" spans="1:9" x14ac:dyDescent="0.2">
      <c r="A643" s="42" t="s">
        <v>44</v>
      </c>
      <c r="B643" s="42" t="s">
        <v>46</v>
      </c>
      <c r="C643" s="42">
        <v>62.2</v>
      </c>
      <c r="D643" s="42">
        <v>-4412.0187500000002</v>
      </c>
      <c r="E643" s="42">
        <v>7.4105937900000001</v>
      </c>
      <c r="F643" s="42">
        <v>5787.3042299999997</v>
      </c>
      <c r="G643" s="42">
        <v>0.69504558400000005</v>
      </c>
      <c r="H643" s="42">
        <v>0.69492105500000001</v>
      </c>
      <c r="I643" s="42">
        <v>1.56540229</v>
      </c>
    </row>
    <row r="644" spans="1:9" x14ac:dyDescent="0.2">
      <c r="A644" s="42" t="s">
        <v>44</v>
      </c>
      <c r="B644" s="42" t="s">
        <v>46</v>
      </c>
      <c r="C644" s="42">
        <v>62.3</v>
      </c>
      <c r="D644" s="42">
        <v>-4428.2452999999996</v>
      </c>
      <c r="E644" s="42">
        <v>7.4670896899999999</v>
      </c>
      <c r="F644" s="42">
        <v>5787.0014899999996</v>
      </c>
      <c r="G644" s="42">
        <v>0.69797534299999997</v>
      </c>
      <c r="H644" s="42">
        <v>0.69785284299999994</v>
      </c>
      <c r="I644" s="42">
        <v>1.5653890399999999</v>
      </c>
    </row>
    <row r="645" spans="1:9" x14ac:dyDescent="0.2">
      <c r="A645" s="42" t="s">
        <v>44</v>
      </c>
      <c r="B645" s="42" t="s">
        <v>46</v>
      </c>
      <c r="C645" s="42">
        <v>62.4</v>
      </c>
      <c r="D645" s="42">
        <v>-4444.4696599999997</v>
      </c>
      <c r="E645" s="42">
        <v>7.5239148900000004</v>
      </c>
      <c r="F645" s="42">
        <v>5786.6987900000004</v>
      </c>
      <c r="G645" s="42">
        <v>0.70090852400000003</v>
      </c>
      <c r="H645" s="42">
        <v>0.70078806699999996</v>
      </c>
      <c r="I645" s="42">
        <v>1.5653756700000001</v>
      </c>
    </row>
    <row r="646" spans="1:9" x14ac:dyDescent="0.2">
      <c r="A646" s="42" t="s">
        <v>44</v>
      </c>
      <c r="B646" s="42" t="s">
        <v>46</v>
      </c>
      <c r="C646" s="42">
        <v>62.5</v>
      </c>
      <c r="D646" s="42">
        <v>-4460.6917999999996</v>
      </c>
      <c r="E646" s="42">
        <v>7.5810712599999999</v>
      </c>
      <c r="F646" s="42">
        <v>5786.3961300000001</v>
      </c>
      <c r="G646" s="42">
        <v>0.70384503399999998</v>
      </c>
      <c r="H646" s="42">
        <v>0.70372663499999999</v>
      </c>
      <c r="I646" s="42">
        <v>1.56536217</v>
      </c>
    </row>
    <row r="647" spans="1:9" x14ac:dyDescent="0.2">
      <c r="A647" s="42" t="s">
        <v>44</v>
      </c>
      <c r="B647" s="42" t="s">
        <v>46</v>
      </c>
      <c r="C647" s="42">
        <v>62.6</v>
      </c>
      <c r="D647" s="42">
        <v>-4476.9116800000002</v>
      </c>
      <c r="E647" s="42">
        <v>7.6385606800000003</v>
      </c>
      <c r="F647" s="42">
        <v>5786.0935200000004</v>
      </c>
      <c r="G647" s="42">
        <v>0.70678478300000003</v>
      </c>
      <c r="H647" s="42">
        <v>0.70666845499999997</v>
      </c>
      <c r="I647" s="42">
        <v>1.56534854</v>
      </c>
    </row>
    <row r="648" spans="1:9" x14ac:dyDescent="0.2">
      <c r="A648" s="42" t="s">
        <v>44</v>
      </c>
      <c r="B648" s="42" t="s">
        <v>46</v>
      </c>
      <c r="C648" s="42">
        <v>62.7</v>
      </c>
      <c r="D648" s="42">
        <v>-4493.1292700000004</v>
      </c>
      <c r="E648" s="42">
        <v>7.69638504</v>
      </c>
      <c r="F648" s="42">
        <v>5785.7909499999996</v>
      </c>
      <c r="G648" s="42">
        <v>0.70972767599999997</v>
      </c>
      <c r="H648" s="42">
        <v>0.70961343399999999</v>
      </c>
      <c r="I648" s="42">
        <v>1.5653347799999999</v>
      </c>
    </row>
    <row r="649" spans="1:9" x14ac:dyDescent="0.2">
      <c r="A649" s="42" t="s">
        <v>44</v>
      </c>
      <c r="B649" s="42" t="s">
        <v>46</v>
      </c>
      <c r="C649" s="42">
        <v>62.8</v>
      </c>
      <c r="D649" s="42">
        <v>-4509.3445599999995</v>
      </c>
      <c r="E649" s="42">
        <v>7.7545462599999997</v>
      </c>
      <c r="F649" s="42">
        <v>5785.4884300000003</v>
      </c>
      <c r="G649" s="42">
        <v>0.71267362000000001</v>
      </c>
      <c r="H649" s="42">
        <v>0.71256147800000003</v>
      </c>
      <c r="I649" s="42">
        <v>1.56532089</v>
      </c>
    </row>
    <row r="650" spans="1:9" x14ac:dyDescent="0.2">
      <c r="A650" s="42" t="s">
        <v>44</v>
      </c>
      <c r="B650" s="42" t="s">
        <v>46</v>
      </c>
      <c r="C650" s="42">
        <v>62.9</v>
      </c>
      <c r="D650" s="42">
        <v>-4525.5575099999996</v>
      </c>
      <c r="E650" s="42">
        <v>7.8130462300000003</v>
      </c>
      <c r="F650" s="42">
        <v>5785.18595</v>
      </c>
      <c r="G650" s="42">
        <v>0.71562252100000001</v>
      </c>
      <c r="H650" s="42">
        <v>0.71551249400000005</v>
      </c>
      <c r="I650" s="42">
        <v>1.5653068699999999</v>
      </c>
    </row>
    <row r="651" spans="1:9" x14ac:dyDescent="0.2">
      <c r="A651" s="42" t="s">
        <v>44</v>
      </c>
      <c r="B651" s="42" t="s">
        <v>46</v>
      </c>
      <c r="C651" s="42">
        <v>63</v>
      </c>
      <c r="D651" s="42">
        <v>-4541.7680899999996</v>
      </c>
      <c r="E651" s="42">
        <v>7.8718868899999999</v>
      </c>
      <c r="F651" s="42">
        <v>5784.8835200000003</v>
      </c>
      <c r="G651" s="42">
        <v>0.71857428599999995</v>
      </c>
      <c r="H651" s="42">
        <v>0.71846638900000004</v>
      </c>
      <c r="I651" s="42">
        <v>1.56529271</v>
      </c>
    </row>
    <row r="652" spans="1:9" x14ac:dyDescent="0.2">
      <c r="A652" s="42" t="s">
        <v>44</v>
      </c>
      <c r="B652" s="42" t="s">
        <v>46</v>
      </c>
      <c r="C652" s="42">
        <v>63.1</v>
      </c>
      <c r="D652" s="42">
        <v>-4557.9762799999999</v>
      </c>
      <c r="E652" s="42">
        <v>7.9310701699999999</v>
      </c>
      <c r="F652" s="42">
        <v>5784.5811299999996</v>
      </c>
      <c r="G652" s="42">
        <v>0.72152881999999996</v>
      </c>
      <c r="H652" s="42">
        <v>0.721423068</v>
      </c>
      <c r="I652" s="42">
        <v>1.5652784099999999</v>
      </c>
    </row>
    <row r="653" spans="1:9" x14ac:dyDescent="0.2">
      <c r="A653" s="42" t="s">
        <v>44</v>
      </c>
      <c r="B653" s="42" t="s">
        <v>46</v>
      </c>
      <c r="C653" s="42">
        <v>63.2</v>
      </c>
      <c r="D653" s="42">
        <v>-4574.1820399999997</v>
      </c>
      <c r="E653" s="42">
        <v>7.9905980200000002</v>
      </c>
      <c r="F653" s="42">
        <v>5784.2787799999996</v>
      </c>
      <c r="G653" s="42">
        <v>0.72448602600000001</v>
      </c>
      <c r="H653" s="42">
        <v>0.72438243400000002</v>
      </c>
      <c r="I653" s="42">
        <v>1.56526399</v>
      </c>
    </row>
    <row r="654" spans="1:9" x14ac:dyDescent="0.2">
      <c r="A654" s="42" t="s">
        <v>44</v>
      </c>
      <c r="B654" s="42" t="s">
        <v>46</v>
      </c>
      <c r="C654" s="42">
        <v>63.3</v>
      </c>
      <c r="D654" s="42">
        <v>-4590.3853399999998</v>
      </c>
      <c r="E654" s="42">
        <v>8.0504724000000003</v>
      </c>
      <c r="F654" s="42">
        <v>5783.97649</v>
      </c>
      <c r="G654" s="42">
        <v>0.727445809</v>
      </c>
      <c r="H654" s="42">
        <v>0.72734439200000001</v>
      </c>
      <c r="I654" s="42">
        <v>1.56524942</v>
      </c>
    </row>
    <row r="655" spans="1:9" x14ac:dyDescent="0.2">
      <c r="A655" s="42" t="s">
        <v>44</v>
      </c>
      <c r="B655" s="42" t="s">
        <v>46</v>
      </c>
      <c r="C655" s="42">
        <v>63.4</v>
      </c>
      <c r="D655" s="42">
        <v>-4606.5861699999996</v>
      </c>
      <c r="E655" s="42">
        <v>8.1106952700000008</v>
      </c>
      <c r="F655" s="42">
        <v>5783.6742400000003</v>
      </c>
      <c r="G655" s="42">
        <v>0.73040807299999999</v>
      </c>
      <c r="H655" s="42">
        <v>0.73030884699999998</v>
      </c>
      <c r="I655" s="42">
        <v>1.5652347099999999</v>
      </c>
    </row>
    <row r="656" spans="1:9" x14ac:dyDescent="0.2">
      <c r="A656" s="42" t="s">
        <v>44</v>
      </c>
      <c r="B656" s="42" t="s">
        <v>46</v>
      </c>
      <c r="C656" s="42">
        <v>63.5</v>
      </c>
      <c r="D656" s="42">
        <v>-4622.7844800000003</v>
      </c>
      <c r="E656" s="42">
        <v>8.1712686100000003</v>
      </c>
      <c r="F656" s="42">
        <v>5783.3720400000002</v>
      </c>
      <c r="G656" s="42">
        <v>0.733372723</v>
      </c>
      <c r="H656" s="42">
        <v>0.733275703</v>
      </c>
      <c r="I656" s="42">
        <v>1.56521987</v>
      </c>
    </row>
    <row r="657" spans="1:9" x14ac:dyDescent="0.2">
      <c r="A657" s="42" t="s">
        <v>44</v>
      </c>
      <c r="B657" s="42" t="s">
        <v>46</v>
      </c>
      <c r="C657" s="42">
        <v>63.6</v>
      </c>
      <c r="D657" s="42">
        <v>-4638.9802499999996</v>
      </c>
      <c r="E657" s="42">
        <v>8.2321944299999998</v>
      </c>
      <c r="F657" s="42">
        <v>5783.0698899999998</v>
      </c>
      <c r="G657" s="42">
        <v>0.73633966100000003</v>
      </c>
      <c r="H657" s="42">
        <v>0.73624486200000006</v>
      </c>
      <c r="I657" s="42">
        <v>1.56520489</v>
      </c>
    </row>
    <row r="658" spans="1:9" x14ac:dyDescent="0.2">
      <c r="A658" s="42" t="s">
        <v>44</v>
      </c>
      <c r="B658" s="42" t="s">
        <v>46</v>
      </c>
      <c r="C658" s="42">
        <v>63.7</v>
      </c>
      <c r="D658" s="42">
        <v>-4655.1734500000002</v>
      </c>
      <c r="E658" s="42">
        <v>8.2934747099999999</v>
      </c>
      <c r="F658" s="42">
        <v>5782.7677800000001</v>
      </c>
      <c r="G658" s="42">
        <v>0.73930878700000002</v>
      </c>
      <c r="H658" s="42">
        <v>0.73921622499999995</v>
      </c>
      <c r="I658" s="42">
        <v>1.56518976</v>
      </c>
    </row>
    <row r="659" spans="1:9" x14ac:dyDescent="0.2">
      <c r="A659" s="42" t="s">
        <v>44</v>
      </c>
      <c r="B659" s="42" t="s">
        <v>46</v>
      </c>
      <c r="C659" s="42">
        <v>63.8</v>
      </c>
      <c r="D659" s="42">
        <v>-4671.3640599999999</v>
      </c>
      <c r="E659" s="42">
        <v>8.3551114900000005</v>
      </c>
      <c r="F659" s="42">
        <v>5782.4657299999999</v>
      </c>
      <c r="G659" s="42">
        <v>0.74228000599999999</v>
      </c>
      <c r="H659" s="42">
        <v>0.74218969700000004</v>
      </c>
      <c r="I659" s="42">
        <v>1.56517449</v>
      </c>
    </row>
    <row r="660" spans="1:9" x14ac:dyDescent="0.2">
      <c r="A660" s="42" t="s">
        <v>44</v>
      </c>
      <c r="B660" s="42" t="s">
        <v>46</v>
      </c>
      <c r="C660" s="42">
        <v>63.9</v>
      </c>
      <c r="D660" s="42">
        <v>-4687.5520399999996</v>
      </c>
      <c r="E660" s="42">
        <v>8.4171067700000002</v>
      </c>
      <c r="F660" s="42">
        <v>5782.1637199999996</v>
      </c>
      <c r="G660" s="42">
        <v>0.74525321899999997</v>
      </c>
      <c r="H660" s="42">
        <v>0.74516517900000001</v>
      </c>
      <c r="I660" s="42">
        <v>1.5651590799999999</v>
      </c>
    </row>
    <row r="661" spans="1:9" x14ac:dyDescent="0.2">
      <c r="A661" s="42" t="s">
        <v>44</v>
      </c>
      <c r="B661" s="42" t="s">
        <v>46</v>
      </c>
      <c r="C661" s="42">
        <v>64</v>
      </c>
      <c r="D661" s="42">
        <v>-4703.7373600000001</v>
      </c>
      <c r="E661" s="42">
        <v>8.4794626100000006</v>
      </c>
      <c r="F661" s="42">
        <v>5781.8617700000004</v>
      </c>
      <c r="G661" s="42">
        <v>0.74822832900000003</v>
      </c>
      <c r="H661" s="42">
        <v>0.74814257399999995</v>
      </c>
      <c r="I661" s="42">
        <v>1.5651435199999999</v>
      </c>
    </row>
    <row r="662" spans="1:9" x14ac:dyDescent="0.2">
      <c r="A662" s="42" t="s">
        <v>44</v>
      </c>
      <c r="B662" s="42" t="s">
        <v>46</v>
      </c>
      <c r="C662" s="42">
        <v>64.099999999999994</v>
      </c>
      <c r="D662" s="42">
        <v>-4719.92</v>
      </c>
      <c r="E662" s="42">
        <v>8.5421810499999999</v>
      </c>
      <c r="F662" s="42">
        <v>5781.55987</v>
      </c>
      <c r="G662" s="42">
        <v>0.75120523500000003</v>
      </c>
      <c r="H662" s="42">
        <v>0.75112178100000004</v>
      </c>
      <c r="I662" s="42">
        <v>1.5651278200000001</v>
      </c>
    </row>
    <row r="663" spans="1:9" x14ac:dyDescent="0.2">
      <c r="A663" s="42" t="s">
        <v>44</v>
      </c>
      <c r="B663" s="42" t="s">
        <v>46</v>
      </c>
      <c r="C663" s="42">
        <v>64.2</v>
      </c>
      <c r="D663" s="42">
        <v>-4736.0999300000003</v>
      </c>
      <c r="E663" s="42">
        <v>8.6052641600000008</v>
      </c>
      <c r="F663" s="42">
        <v>5781.2580200000002</v>
      </c>
      <c r="G663" s="42">
        <v>0.754183838</v>
      </c>
      <c r="H663" s="42">
        <v>0.75410270000000001</v>
      </c>
      <c r="I663" s="42">
        <v>1.56511197</v>
      </c>
    </row>
    <row r="664" spans="1:9" x14ac:dyDescent="0.2">
      <c r="A664" s="42" t="s">
        <v>44</v>
      </c>
      <c r="B664" s="42" t="s">
        <v>46</v>
      </c>
      <c r="C664" s="42">
        <v>64.3</v>
      </c>
      <c r="D664" s="42">
        <v>-4752.27711</v>
      </c>
      <c r="E664" s="42">
        <v>8.6687140100000004</v>
      </c>
      <c r="F664" s="42">
        <v>5780.95622</v>
      </c>
      <c r="G664" s="42">
        <v>0.75716403899999996</v>
      </c>
      <c r="H664" s="42">
        <v>0.75708523500000002</v>
      </c>
      <c r="I664" s="42">
        <v>1.56509597</v>
      </c>
    </row>
    <row r="665" spans="1:9" x14ac:dyDescent="0.2">
      <c r="A665" s="42" t="s">
        <v>44</v>
      </c>
      <c r="B665" s="42" t="s">
        <v>46</v>
      </c>
      <c r="C665" s="42">
        <v>64.400000000000006</v>
      </c>
      <c r="D665" s="42">
        <v>-4768.4515199999996</v>
      </c>
      <c r="E665" s="42">
        <v>8.7325326800000003</v>
      </c>
      <c r="F665" s="42">
        <v>5780.6544700000004</v>
      </c>
      <c r="G665" s="42">
        <v>0.76014574000000001</v>
      </c>
      <c r="H665" s="42">
        <v>0.76006928600000001</v>
      </c>
      <c r="I665" s="42">
        <v>1.5650798299999999</v>
      </c>
    </row>
    <row r="666" spans="1:9" x14ac:dyDescent="0.2">
      <c r="A666" s="42" t="s">
        <v>44</v>
      </c>
      <c r="B666" s="42" t="s">
        <v>46</v>
      </c>
      <c r="C666" s="42">
        <v>64.5</v>
      </c>
      <c r="D666" s="42">
        <v>-4784.6231299999999</v>
      </c>
      <c r="E666" s="42">
        <v>8.7967222700000001</v>
      </c>
      <c r="F666" s="42">
        <v>5780.3527800000002</v>
      </c>
      <c r="G666" s="42">
        <v>0.76312883899999995</v>
      </c>
      <c r="H666" s="42">
        <v>0.76305475199999995</v>
      </c>
      <c r="I666" s="42">
        <v>1.56506353</v>
      </c>
    </row>
    <row r="667" spans="1:9" x14ac:dyDescent="0.2">
      <c r="A667" s="42" t="s">
        <v>44</v>
      </c>
      <c r="B667" s="42" t="s">
        <v>46</v>
      </c>
      <c r="C667" s="42">
        <v>64.599999999999994</v>
      </c>
      <c r="D667" s="42">
        <v>-4800.7919099999999</v>
      </c>
      <c r="E667" s="42">
        <v>8.8612848999999994</v>
      </c>
      <c r="F667" s="42">
        <v>5780.0511399999996</v>
      </c>
      <c r="G667" s="42">
        <v>0.76611323499999995</v>
      </c>
      <c r="H667" s="42">
        <v>0.76604153200000002</v>
      </c>
      <c r="I667" s="42">
        <v>1.56504708</v>
      </c>
    </row>
    <row r="668" spans="1:9" x14ac:dyDescent="0.2">
      <c r="A668" s="42" t="s">
        <v>44</v>
      </c>
      <c r="B668" s="42" t="s">
        <v>46</v>
      </c>
      <c r="C668" s="42">
        <v>64.7</v>
      </c>
      <c r="D668" s="42">
        <v>-4816.9578300000003</v>
      </c>
      <c r="E668" s="42">
        <v>8.9262226800000004</v>
      </c>
      <c r="F668" s="42">
        <v>5779.7495500000005</v>
      </c>
      <c r="G668" s="42">
        <v>0.76909882799999996</v>
      </c>
      <c r="H668" s="42">
        <v>0.76902952599999996</v>
      </c>
      <c r="I668" s="42">
        <v>1.5650304799999999</v>
      </c>
    </row>
    <row r="669" spans="1:9" x14ac:dyDescent="0.2">
      <c r="A669" s="42" t="s">
        <v>44</v>
      </c>
      <c r="B669" s="42" t="s">
        <v>46</v>
      </c>
      <c r="C669" s="42">
        <v>64.8</v>
      </c>
      <c r="D669" s="42">
        <v>-4833.12086</v>
      </c>
      <c r="E669" s="42">
        <v>8.9915377599999999</v>
      </c>
      <c r="F669" s="42">
        <v>5779.4480199999998</v>
      </c>
      <c r="G669" s="42">
        <v>0.772085519</v>
      </c>
      <c r="H669" s="42">
        <v>0.77201863400000004</v>
      </c>
      <c r="I669" s="42">
        <v>1.5650137200000001</v>
      </c>
    </row>
    <row r="670" spans="1:9" x14ac:dyDescent="0.2">
      <c r="A670" s="42" t="s">
        <v>44</v>
      </c>
      <c r="B670" s="42" t="s">
        <v>46</v>
      </c>
      <c r="C670" s="42">
        <v>64.900000000000006</v>
      </c>
      <c r="D670" s="42">
        <v>-4849.2809800000005</v>
      </c>
      <c r="E670" s="42">
        <v>9.0572322700000001</v>
      </c>
      <c r="F670" s="42">
        <v>5779.1465399999997</v>
      </c>
      <c r="G670" s="42">
        <v>0.77507320700000004</v>
      </c>
      <c r="H670" s="42">
        <v>0.77500875700000005</v>
      </c>
      <c r="I670" s="42">
        <v>1.56499681</v>
      </c>
    </row>
    <row r="671" spans="1:9" x14ac:dyDescent="0.2">
      <c r="A671" s="42" t="s">
        <v>44</v>
      </c>
      <c r="B671" s="42" t="s">
        <v>46</v>
      </c>
      <c r="C671" s="42">
        <v>65</v>
      </c>
      <c r="D671" s="42">
        <v>-4865.43815</v>
      </c>
      <c r="E671" s="42">
        <v>9.1233083799999992</v>
      </c>
      <c r="F671" s="42">
        <v>5778.84512</v>
      </c>
      <c r="G671" s="42">
        <v>0.778061789</v>
      </c>
      <c r="H671" s="42">
        <v>0.77799979200000002</v>
      </c>
      <c r="I671" s="42">
        <v>1.5649797400000001</v>
      </c>
    </row>
    <row r="672" spans="1:9" x14ac:dyDescent="0.2">
      <c r="A672" s="42" t="s">
        <v>44</v>
      </c>
      <c r="B672" s="42" t="s">
        <v>46</v>
      </c>
      <c r="C672" s="42">
        <v>65.099999999999994</v>
      </c>
      <c r="D672" s="42">
        <v>-4881.5923400000001</v>
      </c>
      <c r="E672" s="42">
        <v>9.1897682599999992</v>
      </c>
      <c r="F672" s="42">
        <v>5778.5437599999996</v>
      </c>
      <c r="G672" s="42">
        <v>0.78105116399999996</v>
      </c>
      <c r="H672" s="42">
        <v>0.78099163599999999</v>
      </c>
      <c r="I672" s="42">
        <v>1.56496251</v>
      </c>
    </row>
    <row r="673" spans="1:9" x14ac:dyDescent="0.2">
      <c r="A673" s="42" t="s">
        <v>44</v>
      </c>
      <c r="B673" s="42" t="s">
        <v>46</v>
      </c>
      <c r="C673" s="42">
        <v>65.2</v>
      </c>
      <c r="D673" s="42">
        <v>-4897.74352</v>
      </c>
      <c r="E673" s="42">
        <v>9.2566140899999994</v>
      </c>
      <c r="F673" s="42">
        <v>5778.2424499999997</v>
      </c>
      <c r="G673" s="42">
        <v>0.78404123100000001</v>
      </c>
      <c r="H673" s="42">
        <v>0.78398419100000005</v>
      </c>
      <c r="I673" s="42">
        <v>1.5649451299999999</v>
      </c>
    </row>
    <row r="674" spans="1:9" x14ac:dyDescent="0.2">
      <c r="A674" s="42" t="s">
        <v>44</v>
      </c>
      <c r="B674" s="42" t="s">
        <v>46</v>
      </c>
      <c r="C674" s="42">
        <v>65.3</v>
      </c>
      <c r="D674" s="42">
        <v>-4913.89167</v>
      </c>
      <c r="E674" s="42">
        <v>9.3238480799999994</v>
      </c>
      <c r="F674" s="42">
        <v>5777.9412000000002</v>
      </c>
      <c r="G674" s="42">
        <v>0.78703188999999996</v>
      </c>
      <c r="H674" s="42">
        <v>0.78697735499999999</v>
      </c>
      <c r="I674" s="42">
        <v>1.56492758</v>
      </c>
    </row>
    <row r="675" spans="1:9" x14ac:dyDescent="0.2">
      <c r="A675" s="42" t="s">
        <v>44</v>
      </c>
      <c r="B675" s="42" t="s">
        <v>46</v>
      </c>
      <c r="C675" s="42">
        <v>65.400000000000006</v>
      </c>
      <c r="D675" s="42">
        <v>-4930.03676</v>
      </c>
      <c r="E675" s="42">
        <v>9.3914724300000003</v>
      </c>
      <c r="F675" s="42">
        <v>5777.6400100000001</v>
      </c>
      <c r="G675" s="42">
        <v>0.79002303799999996</v>
      </c>
      <c r="H675" s="42">
        <v>0.78997102600000002</v>
      </c>
      <c r="I675" s="42">
        <v>1.5649098800000001</v>
      </c>
    </row>
    <row r="676" spans="1:9" x14ac:dyDescent="0.2">
      <c r="A676" s="42" t="s">
        <v>44</v>
      </c>
      <c r="B676" s="42" t="s">
        <v>46</v>
      </c>
      <c r="C676" s="42">
        <v>65.5</v>
      </c>
      <c r="D676" s="42">
        <v>-4946.17875</v>
      </c>
      <c r="E676" s="42">
        <v>9.4594893599999992</v>
      </c>
      <c r="F676" s="42">
        <v>5777.3388800000002</v>
      </c>
      <c r="G676" s="42">
        <v>0.79301457200000003</v>
      </c>
      <c r="H676" s="42">
        <v>0.79296510200000003</v>
      </c>
      <c r="I676" s="42">
        <v>1.5648920099999999</v>
      </c>
    </row>
    <row r="677" spans="1:9" x14ac:dyDescent="0.2">
      <c r="A677" s="42" t="s">
        <v>44</v>
      </c>
      <c r="B677" s="42" t="s">
        <v>46</v>
      </c>
      <c r="C677" s="42">
        <v>65.599999999999994</v>
      </c>
      <c r="D677" s="42">
        <v>-4962.3176199999998</v>
      </c>
      <c r="E677" s="42">
        <v>9.5279011100000002</v>
      </c>
      <c r="F677" s="42">
        <v>5777.0378099999998</v>
      </c>
      <c r="G677" s="42">
        <v>0.79600639100000004</v>
      </c>
      <c r="H677" s="42">
        <v>0.79595948000000005</v>
      </c>
      <c r="I677" s="42">
        <v>1.56487398</v>
      </c>
    </row>
    <row r="678" spans="1:9" x14ac:dyDescent="0.2">
      <c r="A678" s="42" t="s">
        <v>44</v>
      </c>
      <c r="B678" s="42" t="s">
        <v>46</v>
      </c>
      <c r="C678" s="42">
        <v>65.7</v>
      </c>
      <c r="D678" s="42">
        <v>-4978.45334</v>
      </c>
      <c r="E678" s="42">
        <v>9.5967099400000002</v>
      </c>
      <c r="F678" s="42">
        <v>5776.7367899999999</v>
      </c>
      <c r="G678" s="42">
        <v>0.79899839399999995</v>
      </c>
      <c r="H678" s="42">
        <v>0.79895406099999999</v>
      </c>
      <c r="I678" s="42">
        <v>1.56485578</v>
      </c>
    </row>
    <row r="679" spans="1:9" x14ac:dyDescent="0.2">
      <c r="A679" s="42" t="s">
        <v>44</v>
      </c>
      <c r="B679" s="42" t="s">
        <v>46</v>
      </c>
      <c r="C679" s="42">
        <v>65.8</v>
      </c>
      <c r="D679" s="42">
        <v>-4994.5858699999999</v>
      </c>
      <c r="E679" s="42">
        <v>9.6659180899999999</v>
      </c>
      <c r="F679" s="42">
        <v>5776.4358400000001</v>
      </c>
      <c r="G679" s="42">
        <v>0.80199047899999998</v>
      </c>
      <c r="H679" s="42">
        <v>0.80194874299999996</v>
      </c>
      <c r="I679" s="42">
        <v>1.5648374199999999</v>
      </c>
    </row>
    <row r="680" spans="1:9" x14ac:dyDescent="0.2">
      <c r="A680" s="42" t="s">
        <v>44</v>
      </c>
      <c r="B680" s="42" t="s">
        <v>46</v>
      </c>
      <c r="C680" s="42">
        <v>65.900000000000006</v>
      </c>
      <c r="D680" s="42">
        <v>-5010.7151999999996</v>
      </c>
      <c r="E680" s="42">
        <v>9.7355278500000004</v>
      </c>
      <c r="F680" s="42">
        <v>5776.1349499999997</v>
      </c>
      <c r="G680" s="42">
        <v>0.80498254400000002</v>
      </c>
      <c r="H680" s="42">
        <v>0.80494342200000002</v>
      </c>
      <c r="I680" s="42">
        <v>1.56481888</v>
      </c>
    </row>
    <row r="681" spans="1:9" x14ac:dyDescent="0.2">
      <c r="A681" s="42" t="s">
        <v>44</v>
      </c>
      <c r="B681" s="42" t="s">
        <v>46</v>
      </c>
      <c r="C681" s="42">
        <v>66</v>
      </c>
      <c r="D681" s="42">
        <v>-5026.8412799999996</v>
      </c>
      <c r="E681" s="42">
        <v>9.8055415099999994</v>
      </c>
      <c r="F681" s="42">
        <v>5775.8341099999998</v>
      </c>
      <c r="G681" s="42">
        <v>0.80797448400000005</v>
      </c>
      <c r="H681" s="42">
        <v>0.80793799700000002</v>
      </c>
      <c r="I681" s="42">
        <v>1.56480018</v>
      </c>
    </row>
    <row r="682" spans="1:9" x14ac:dyDescent="0.2">
      <c r="A682" s="42" t="s">
        <v>44</v>
      </c>
      <c r="B682" s="42" t="s">
        <v>46</v>
      </c>
      <c r="C682" s="42">
        <v>66.099999999999994</v>
      </c>
      <c r="D682" s="42">
        <v>-5042.9640900000004</v>
      </c>
      <c r="E682" s="42">
        <v>9.8759613599999998</v>
      </c>
      <c r="F682" s="42">
        <v>5775.53334</v>
      </c>
      <c r="G682" s="42">
        <v>0.81096619999999997</v>
      </c>
      <c r="H682" s="42">
        <v>0.81093236599999996</v>
      </c>
      <c r="I682" s="42">
        <v>1.5647813100000001</v>
      </c>
    </row>
    <row r="683" spans="1:9" x14ac:dyDescent="0.2">
      <c r="A683" s="42" t="s">
        <v>44</v>
      </c>
      <c r="B683" s="42" t="s">
        <v>46</v>
      </c>
      <c r="C683" s="42">
        <v>66.2</v>
      </c>
      <c r="D683" s="42">
        <v>-5059.0835999999999</v>
      </c>
      <c r="E683" s="42">
        <v>9.9467897300000008</v>
      </c>
      <c r="F683" s="42">
        <v>5775.2326400000002</v>
      </c>
      <c r="G683" s="42">
        <v>0.81395759099999998</v>
      </c>
      <c r="H683" s="42">
        <v>0.81392642800000004</v>
      </c>
      <c r="I683" s="42">
        <v>1.5647622699999999</v>
      </c>
    </row>
    <row r="684" spans="1:9" x14ac:dyDescent="0.2">
      <c r="A684" s="42" t="s">
        <v>44</v>
      </c>
      <c r="B684" s="42" t="s">
        <v>46</v>
      </c>
      <c r="C684" s="42">
        <v>66.3</v>
      </c>
      <c r="D684" s="42">
        <v>-5075.1997700000002</v>
      </c>
      <c r="E684" s="42">
        <v>10.018028899999999</v>
      </c>
      <c r="F684" s="42">
        <v>5774.93199</v>
      </c>
      <c r="G684" s="42">
        <v>0.81694855399999999</v>
      </c>
      <c r="H684" s="42">
        <v>0.81692008299999996</v>
      </c>
      <c r="I684" s="42">
        <v>1.5647430600000001</v>
      </c>
    </row>
    <row r="685" spans="1:9" x14ac:dyDescent="0.2">
      <c r="A685" s="42" t="s">
        <v>44</v>
      </c>
      <c r="B685" s="42" t="s">
        <v>46</v>
      </c>
      <c r="C685" s="42">
        <v>66.400000000000006</v>
      </c>
      <c r="D685" s="42">
        <v>-5091.3125899999995</v>
      </c>
      <c r="E685" s="42">
        <v>10.089681300000001</v>
      </c>
      <c r="F685" s="42">
        <v>5774.63141</v>
      </c>
      <c r="G685" s="42">
        <v>0.81993898600000004</v>
      </c>
      <c r="H685" s="42">
        <v>0.81991322499999997</v>
      </c>
      <c r="I685" s="42">
        <v>1.56472367</v>
      </c>
    </row>
    <row r="686" spans="1:9" x14ac:dyDescent="0.2">
      <c r="A686" s="42" t="s">
        <v>44</v>
      </c>
      <c r="B686" s="42" t="s">
        <v>46</v>
      </c>
      <c r="C686" s="42">
        <v>66.5</v>
      </c>
      <c r="D686" s="42">
        <v>-5107.42202</v>
      </c>
      <c r="E686" s="42">
        <v>10.161749199999999</v>
      </c>
      <c r="F686" s="42">
        <v>5774.3308900000002</v>
      </c>
      <c r="G686" s="42">
        <v>0.82292878400000002</v>
      </c>
      <c r="H686" s="42">
        <v>0.82290575399999999</v>
      </c>
      <c r="I686" s="42">
        <v>1.5647041100000001</v>
      </c>
    </row>
    <row r="687" spans="1:9" x14ac:dyDescent="0.2">
      <c r="A687" s="42" t="s">
        <v>44</v>
      </c>
      <c r="B687" s="42" t="s">
        <v>46</v>
      </c>
      <c r="C687" s="42">
        <v>66.599999999999994</v>
      </c>
      <c r="D687" s="42">
        <v>-5123.5280300000004</v>
      </c>
      <c r="E687" s="42">
        <v>10.234235099999999</v>
      </c>
      <c r="F687" s="42">
        <v>5774.0304400000005</v>
      </c>
      <c r="G687" s="42">
        <v>0.82591784800000001</v>
      </c>
      <c r="H687" s="42">
        <v>0.82589756800000003</v>
      </c>
      <c r="I687" s="42">
        <v>1.5646843699999999</v>
      </c>
    </row>
    <row r="688" spans="1:9" x14ac:dyDescent="0.2">
      <c r="A688" s="42" t="s">
        <v>44</v>
      </c>
      <c r="B688" s="42" t="s">
        <v>46</v>
      </c>
      <c r="C688" s="42">
        <v>66.7</v>
      </c>
      <c r="D688" s="42">
        <v>-5139.63058</v>
      </c>
      <c r="E688" s="42">
        <v>10.3071412</v>
      </c>
      <c r="F688" s="42">
        <v>5773.7300500000001</v>
      </c>
      <c r="G688" s="42">
        <v>0.82890607800000005</v>
      </c>
      <c r="H688" s="42">
        <v>0.82888856799999999</v>
      </c>
      <c r="I688" s="42">
        <v>1.56466445</v>
      </c>
    </row>
    <row r="689" spans="1:9" x14ac:dyDescent="0.2">
      <c r="A689" s="42" t="s">
        <v>44</v>
      </c>
      <c r="B689" s="42" t="s">
        <v>46</v>
      </c>
      <c r="C689" s="42">
        <v>66.8</v>
      </c>
      <c r="D689" s="42">
        <v>-5155.72966</v>
      </c>
      <c r="E689" s="42">
        <v>10.380470000000001</v>
      </c>
      <c r="F689" s="42">
        <v>5773.4297299999998</v>
      </c>
      <c r="G689" s="42">
        <v>0.83189337200000002</v>
      </c>
      <c r="H689" s="42">
        <v>0.83187865299999997</v>
      </c>
      <c r="I689" s="42">
        <v>1.56464436</v>
      </c>
    </row>
    <row r="690" spans="1:9" x14ac:dyDescent="0.2">
      <c r="A690" s="42" t="s">
        <v>44</v>
      </c>
      <c r="B690" s="42" t="s">
        <v>46</v>
      </c>
      <c r="C690" s="42">
        <v>66.900000000000006</v>
      </c>
      <c r="D690" s="42">
        <v>-5171.8252300000004</v>
      </c>
      <c r="E690" s="42">
        <v>10.454223900000001</v>
      </c>
      <c r="F690" s="42">
        <v>5773.1294699999999</v>
      </c>
      <c r="G690" s="42">
        <v>0.83487962800000004</v>
      </c>
      <c r="H690" s="42">
        <v>0.83486771800000004</v>
      </c>
      <c r="I690" s="42">
        <v>1.56462408</v>
      </c>
    </row>
    <row r="691" spans="1:9" x14ac:dyDescent="0.2">
      <c r="A691" s="42" t="s">
        <v>44</v>
      </c>
      <c r="B691" s="42" t="s">
        <v>46</v>
      </c>
      <c r="C691" s="42">
        <v>67</v>
      </c>
      <c r="D691" s="42">
        <v>-5187.9172600000002</v>
      </c>
      <c r="E691" s="42">
        <v>10.5284054</v>
      </c>
      <c r="F691" s="42">
        <v>5772.8292799999999</v>
      </c>
      <c r="G691" s="42">
        <v>0.83786474300000002</v>
      </c>
      <c r="H691" s="42">
        <v>0.837855664</v>
      </c>
      <c r="I691" s="42">
        <v>1.56460362</v>
      </c>
    </row>
    <row r="692" spans="1:9" x14ac:dyDescent="0.2">
      <c r="A692" s="42" t="s">
        <v>44</v>
      </c>
      <c r="B692" s="42" t="s">
        <v>46</v>
      </c>
      <c r="C692" s="42">
        <v>67.099999999999994</v>
      </c>
      <c r="D692" s="42">
        <v>-5204.0057200000001</v>
      </c>
      <c r="E692" s="42">
        <v>10.603016800000001</v>
      </c>
      <c r="F692" s="42">
        <v>5772.52916</v>
      </c>
      <c r="G692" s="42">
        <v>0.84084861700000002</v>
      </c>
      <c r="H692" s="42">
        <v>0.84084239100000002</v>
      </c>
      <c r="I692" s="42">
        <v>1.56458298</v>
      </c>
    </row>
    <row r="693" spans="1:9" x14ac:dyDescent="0.2">
      <c r="A693" s="42" t="s">
        <v>44</v>
      </c>
      <c r="B693" s="42" t="s">
        <v>46</v>
      </c>
      <c r="C693" s="42">
        <v>67.2</v>
      </c>
      <c r="D693" s="42">
        <v>-5220.09058</v>
      </c>
      <c r="E693" s="42">
        <v>10.6780606</v>
      </c>
      <c r="F693" s="42">
        <v>5772.2290999999996</v>
      </c>
      <c r="G693" s="42">
        <v>0.84383115200000003</v>
      </c>
      <c r="H693" s="42">
        <v>0.84382779699999999</v>
      </c>
      <c r="I693" s="42">
        <v>1.56456215</v>
      </c>
    </row>
    <row r="694" spans="1:9" x14ac:dyDescent="0.2">
      <c r="A694" s="42" t="s">
        <v>44</v>
      </c>
      <c r="B694" s="42" t="s">
        <v>46</v>
      </c>
      <c r="C694" s="42">
        <v>67.3</v>
      </c>
      <c r="D694" s="42">
        <v>-5236.1718000000001</v>
      </c>
      <c r="E694" s="42">
        <v>10.7535393</v>
      </c>
      <c r="F694" s="42">
        <v>5771.9291199999998</v>
      </c>
      <c r="G694" s="42">
        <v>0.84681224399999999</v>
      </c>
      <c r="H694" s="42">
        <v>0.84681178300000004</v>
      </c>
      <c r="I694" s="42">
        <v>1.56454114</v>
      </c>
    </row>
    <row r="695" spans="1:9" x14ac:dyDescent="0.2">
      <c r="A695" s="42" t="s">
        <v>44</v>
      </c>
      <c r="B695" s="42" t="s">
        <v>46</v>
      </c>
      <c r="C695" s="42">
        <v>67.400000000000006</v>
      </c>
      <c r="D695" s="42">
        <v>-5252.2493700000005</v>
      </c>
      <c r="E695" s="42">
        <v>10.829455400000001</v>
      </c>
      <c r="F695" s="42">
        <v>5771.6292000000003</v>
      </c>
      <c r="G695" s="42">
        <v>0.84979179400000004</v>
      </c>
      <c r="H695" s="42">
        <v>0.84979424699999995</v>
      </c>
      <c r="I695" s="42">
        <v>1.5645199400000001</v>
      </c>
    </row>
    <row r="696" spans="1:9" x14ac:dyDescent="0.2">
      <c r="A696" s="42" t="s">
        <v>44</v>
      </c>
      <c r="B696" s="42" t="s">
        <v>46</v>
      </c>
      <c r="C696" s="42">
        <v>67.5</v>
      </c>
      <c r="D696" s="42">
        <v>-5268.3232500000004</v>
      </c>
      <c r="E696" s="42">
        <v>10.9058113</v>
      </c>
      <c r="F696" s="42">
        <v>5771.32935</v>
      </c>
      <c r="G696" s="42">
        <v>0.85276970100000005</v>
      </c>
      <c r="H696" s="42">
        <v>0.85277508999999996</v>
      </c>
      <c r="I696" s="42">
        <v>1.5644985600000001</v>
      </c>
    </row>
    <row r="697" spans="1:9" x14ac:dyDescent="0.2">
      <c r="A697" s="42" t="s">
        <v>44</v>
      </c>
      <c r="B697" s="42" t="s">
        <v>46</v>
      </c>
      <c r="C697" s="42">
        <v>67.599999999999994</v>
      </c>
      <c r="D697" s="42">
        <v>-5284.3934099999997</v>
      </c>
      <c r="E697" s="42">
        <v>10.982609699999999</v>
      </c>
      <c r="F697" s="42">
        <v>5771.0295699999997</v>
      </c>
      <c r="G697" s="42">
        <v>0.85574586600000002</v>
      </c>
      <c r="H697" s="42">
        <v>0.85575421200000001</v>
      </c>
      <c r="I697" s="42">
        <v>1.56447698</v>
      </c>
    </row>
    <row r="698" spans="1:9" x14ac:dyDescent="0.2">
      <c r="A698" s="42" t="s">
        <v>44</v>
      </c>
      <c r="B698" s="42" t="s">
        <v>46</v>
      </c>
      <c r="C698" s="42">
        <v>67.7</v>
      </c>
      <c r="D698" s="42">
        <v>-5300.45982</v>
      </c>
      <c r="E698" s="42">
        <v>11.059852899999999</v>
      </c>
      <c r="F698" s="42">
        <v>5770.7298600000004</v>
      </c>
      <c r="G698" s="42">
        <v>0.85872019099999997</v>
      </c>
      <c r="H698" s="42">
        <v>0.858731515</v>
      </c>
      <c r="I698" s="42">
        <v>1.56445521</v>
      </c>
    </row>
    <row r="699" spans="1:9" x14ac:dyDescent="0.2">
      <c r="A699" s="42" t="s">
        <v>44</v>
      </c>
      <c r="B699" s="42" t="s">
        <v>46</v>
      </c>
      <c r="C699" s="42">
        <v>67.8</v>
      </c>
      <c r="D699" s="42">
        <v>-5316.5224500000004</v>
      </c>
      <c r="E699" s="42">
        <v>11.137543600000001</v>
      </c>
      <c r="F699" s="42">
        <v>5770.4302299999999</v>
      </c>
      <c r="G699" s="42">
        <v>0.86169257399999999</v>
      </c>
      <c r="H699" s="42">
        <v>0.86170689899999997</v>
      </c>
      <c r="I699" s="42">
        <v>1.56443325</v>
      </c>
    </row>
    <row r="700" spans="1:9" x14ac:dyDescent="0.2">
      <c r="A700" s="42" t="s">
        <v>44</v>
      </c>
      <c r="B700" s="42" t="s">
        <v>46</v>
      </c>
      <c r="C700" s="42">
        <v>67.900000000000006</v>
      </c>
      <c r="D700" s="42">
        <v>-5332.5812599999999</v>
      </c>
      <c r="E700" s="42">
        <v>11.2156842</v>
      </c>
      <c r="F700" s="42">
        <v>5770.1306599999998</v>
      </c>
      <c r="G700" s="42">
        <v>0.864662916</v>
      </c>
      <c r="H700" s="42">
        <v>0.86468026399999998</v>
      </c>
      <c r="I700" s="42">
        <v>1.5644111000000001</v>
      </c>
    </row>
    <row r="701" spans="1:9" x14ac:dyDescent="0.2">
      <c r="A701" s="42" t="s">
        <v>44</v>
      </c>
      <c r="B701" s="42" t="s">
        <v>46</v>
      </c>
      <c r="C701" s="42">
        <v>68</v>
      </c>
      <c r="D701" s="42">
        <v>-5348.6362399999998</v>
      </c>
      <c r="E701" s="42">
        <v>11.2942775</v>
      </c>
      <c r="F701" s="42">
        <v>5769.8311700000004</v>
      </c>
      <c r="G701" s="42">
        <v>0.86763111999999998</v>
      </c>
      <c r="H701" s="42">
        <v>0.86765151299999999</v>
      </c>
      <c r="I701" s="42">
        <v>1.56438875</v>
      </c>
    </row>
    <row r="702" spans="1:9" x14ac:dyDescent="0.2">
      <c r="A702" s="42" t="s">
        <v>44</v>
      </c>
      <c r="B702" s="42" t="s">
        <v>46</v>
      </c>
      <c r="C702" s="42">
        <v>68.099999999999994</v>
      </c>
      <c r="D702" s="42">
        <v>-5364.6873400000004</v>
      </c>
      <c r="E702" s="42">
        <v>11.373325899999999</v>
      </c>
      <c r="F702" s="42">
        <v>5769.5317500000001</v>
      </c>
      <c r="G702" s="42">
        <v>0.87059708700000005</v>
      </c>
      <c r="H702" s="42">
        <v>0.87062054700000002</v>
      </c>
      <c r="I702" s="42">
        <v>1.5643662</v>
      </c>
    </row>
    <row r="703" spans="1:9" x14ac:dyDescent="0.2">
      <c r="A703" s="42" t="s">
        <v>44</v>
      </c>
      <c r="B703" s="42" t="s">
        <v>46</v>
      </c>
      <c r="C703" s="42">
        <v>68.2</v>
      </c>
      <c r="D703" s="42">
        <v>-5380.7345400000004</v>
      </c>
      <c r="E703" s="42">
        <v>11.4528321</v>
      </c>
      <c r="F703" s="42">
        <v>5769.2323999999999</v>
      </c>
      <c r="G703" s="42">
        <v>0.87356072100000004</v>
      </c>
      <c r="H703" s="42">
        <v>0.873587271</v>
      </c>
      <c r="I703" s="42">
        <v>1.56434345</v>
      </c>
    </row>
    <row r="704" spans="1:9" x14ac:dyDescent="0.2">
      <c r="A704" s="42" t="s">
        <v>44</v>
      </c>
      <c r="B704" s="42" t="s">
        <v>46</v>
      </c>
      <c r="C704" s="42">
        <v>68.3</v>
      </c>
      <c r="D704" s="42">
        <v>-5396.7777999999998</v>
      </c>
      <c r="E704" s="42">
        <v>11.5327986</v>
      </c>
      <c r="F704" s="42">
        <v>5768.9331300000003</v>
      </c>
      <c r="G704" s="42">
        <v>0.87652192100000004</v>
      </c>
      <c r="H704" s="42">
        <v>0.87655158300000002</v>
      </c>
      <c r="I704" s="42">
        <v>1.5643205099999999</v>
      </c>
    </row>
    <row r="705" spans="1:9" x14ac:dyDescent="0.2">
      <c r="A705" s="42" t="s">
        <v>44</v>
      </c>
      <c r="B705" s="42" t="s">
        <v>46</v>
      </c>
      <c r="C705" s="42">
        <v>68.400000000000006</v>
      </c>
      <c r="D705" s="42">
        <v>-5412.81711</v>
      </c>
      <c r="E705" s="42">
        <v>11.6132282</v>
      </c>
      <c r="F705" s="42">
        <v>5768.63393</v>
      </c>
      <c r="G705" s="42">
        <v>0.87948059099999998</v>
      </c>
      <c r="H705" s="42">
        <v>0.87951338899999998</v>
      </c>
      <c r="I705" s="42">
        <v>1.5642973600000001</v>
      </c>
    </row>
    <row r="706" spans="1:9" x14ac:dyDescent="0.2">
      <c r="A706" s="42" t="s">
        <v>44</v>
      </c>
      <c r="B706" s="42" t="s">
        <v>46</v>
      </c>
      <c r="C706" s="42">
        <v>68.5</v>
      </c>
      <c r="D706" s="42">
        <v>-5428.8524200000002</v>
      </c>
      <c r="E706" s="42">
        <v>11.694123400000001</v>
      </c>
      <c r="F706" s="42">
        <v>5768.3347999999996</v>
      </c>
      <c r="G706" s="42">
        <v>0.88243663500000002</v>
      </c>
      <c r="H706" s="42">
        <v>0.88247259099999997</v>
      </c>
      <c r="I706" s="42">
        <v>1.5642740100000001</v>
      </c>
    </row>
    <row r="707" spans="1:9" x14ac:dyDescent="0.2">
      <c r="A707" s="42" t="s">
        <v>44</v>
      </c>
      <c r="B707" s="42" t="s">
        <v>46</v>
      </c>
      <c r="C707" s="42">
        <v>68.599999999999994</v>
      </c>
      <c r="D707" s="42">
        <v>-5444.8837000000003</v>
      </c>
      <c r="E707" s="42">
        <v>11.775486900000001</v>
      </c>
      <c r="F707" s="42">
        <v>5768.0357599999998</v>
      </c>
      <c r="G707" s="42">
        <v>0.88538995700000001</v>
      </c>
      <c r="H707" s="42">
        <v>0.885429095</v>
      </c>
      <c r="I707" s="42">
        <v>1.56425046</v>
      </c>
    </row>
    <row r="708" spans="1:9" x14ac:dyDescent="0.2">
      <c r="A708" s="42" t="s">
        <v>44</v>
      </c>
      <c r="B708" s="42" t="s">
        <v>46</v>
      </c>
      <c r="C708" s="42">
        <v>68.7</v>
      </c>
      <c r="D708" s="42">
        <v>-5460.91093</v>
      </c>
      <c r="E708" s="42">
        <v>11.857321499999999</v>
      </c>
      <c r="F708" s="42">
        <v>5767.7367800000002</v>
      </c>
      <c r="G708" s="42">
        <v>0.88834046</v>
      </c>
      <c r="H708" s="42">
        <v>0.88838280400000003</v>
      </c>
      <c r="I708" s="42">
        <v>1.5642267000000001</v>
      </c>
    </row>
    <row r="709" spans="1:9" x14ac:dyDescent="0.2">
      <c r="A709" s="42" t="s">
        <v>44</v>
      </c>
      <c r="B709" s="42" t="s">
        <v>46</v>
      </c>
      <c r="C709" s="42">
        <v>68.8</v>
      </c>
      <c r="D709" s="42">
        <v>-5476.93408</v>
      </c>
      <c r="E709" s="42">
        <v>11.939629699999999</v>
      </c>
      <c r="F709" s="42">
        <v>5767.4378900000002</v>
      </c>
      <c r="G709" s="42">
        <v>0.89128804900000003</v>
      </c>
      <c r="H709" s="42">
        <v>0.89133362199999999</v>
      </c>
      <c r="I709" s="42">
        <v>1.5642027300000001</v>
      </c>
    </row>
    <row r="710" spans="1:9" x14ac:dyDescent="0.2">
      <c r="A710" s="42" t="s">
        <v>44</v>
      </c>
      <c r="B710" s="42" t="s">
        <v>46</v>
      </c>
      <c r="C710" s="42">
        <v>68.900000000000006</v>
      </c>
      <c r="D710" s="42">
        <v>-5492.9531100000004</v>
      </c>
      <c r="E710" s="42">
        <v>12.022414299999999</v>
      </c>
      <c r="F710" s="42">
        <v>5767.1390700000002</v>
      </c>
      <c r="G710" s="42">
        <v>0.89423262800000003</v>
      </c>
      <c r="H710" s="42">
        <v>0.894281455</v>
      </c>
      <c r="I710" s="42">
        <v>1.56417856</v>
      </c>
    </row>
    <row r="711" spans="1:9" x14ac:dyDescent="0.2">
      <c r="A711" s="42" t="s">
        <v>44</v>
      </c>
      <c r="B711" s="42" t="s">
        <v>46</v>
      </c>
      <c r="C711" s="42">
        <v>69</v>
      </c>
      <c r="D711" s="42">
        <v>-5508.9679900000001</v>
      </c>
      <c r="E711" s="42">
        <v>12.1056781</v>
      </c>
      <c r="F711" s="42">
        <v>5766.84033</v>
      </c>
      <c r="G711" s="42">
        <v>0.89717410399999997</v>
      </c>
      <c r="H711" s="42">
        <v>0.89722620799999997</v>
      </c>
      <c r="I711" s="42">
        <v>1.5641541800000001</v>
      </c>
    </row>
    <row r="712" spans="1:9" x14ac:dyDescent="0.2">
      <c r="A712" s="42" t="s">
        <v>44</v>
      </c>
      <c r="B712" s="42" t="s">
        <v>46</v>
      </c>
      <c r="C712" s="42">
        <v>69.099999999999994</v>
      </c>
      <c r="D712" s="42">
        <v>-5524.9786899999999</v>
      </c>
      <c r="E712" s="42">
        <v>12.189423700000001</v>
      </c>
      <c r="F712" s="42">
        <v>5766.5416599999999</v>
      </c>
      <c r="G712" s="42">
        <v>0.90011238299999996</v>
      </c>
      <c r="H712" s="42">
        <v>0.90016778900000005</v>
      </c>
      <c r="I712" s="42">
        <v>1.5641295799999999</v>
      </c>
    </row>
    <row r="713" spans="1:9" x14ac:dyDescent="0.2">
      <c r="A713" s="42" t="s">
        <v>44</v>
      </c>
      <c r="B713" s="42" t="s">
        <v>46</v>
      </c>
      <c r="C713" s="42">
        <v>69.2</v>
      </c>
      <c r="D713" s="42">
        <v>-5540.9851900000003</v>
      </c>
      <c r="E713" s="42">
        <v>12.273654000000001</v>
      </c>
      <c r="F713" s="42">
        <v>5766.2430800000002</v>
      </c>
      <c r="G713" s="42">
        <v>0.90304737099999999</v>
      </c>
      <c r="H713" s="42">
        <v>0.90310610400000002</v>
      </c>
      <c r="I713" s="42">
        <v>1.5641047699999999</v>
      </c>
    </row>
    <row r="714" spans="1:9" x14ac:dyDescent="0.2">
      <c r="A714" s="42" t="s">
        <v>44</v>
      </c>
      <c r="B714" s="42" t="s">
        <v>46</v>
      </c>
      <c r="C714" s="42">
        <v>69.3</v>
      </c>
      <c r="D714" s="42">
        <v>-5556.9874399999999</v>
      </c>
      <c r="E714" s="42">
        <v>12.3583716</v>
      </c>
      <c r="F714" s="42">
        <v>5765.9445800000003</v>
      </c>
      <c r="G714" s="42">
        <v>0.90597897400000005</v>
      </c>
      <c r="H714" s="42">
        <v>0.90604105700000004</v>
      </c>
      <c r="I714" s="42">
        <v>1.5640797500000001</v>
      </c>
    </row>
    <row r="715" spans="1:9" x14ac:dyDescent="0.2">
      <c r="A715" s="42" t="s">
        <v>44</v>
      </c>
      <c r="B715" s="42" t="s">
        <v>46</v>
      </c>
      <c r="C715" s="42">
        <v>69.400000000000006</v>
      </c>
      <c r="D715" s="42">
        <v>-5572.9854299999997</v>
      </c>
      <c r="E715" s="42">
        <v>12.4435795</v>
      </c>
      <c r="F715" s="42">
        <v>5765.6461499999996</v>
      </c>
      <c r="G715" s="42">
        <v>0.90890709999999997</v>
      </c>
      <c r="H715" s="42">
        <v>0.90897256000000004</v>
      </c>
      <c r="I715" s="42">
        <v>1.5640545100000001</v>
      </c>
    </row>
    <row r="716" spans="1:9" x14ac:dyDescent="0.2">
      <c r="A716" s="42" t="s">
        <v>44</v>
      </c>
      <c r="B716" s="42" t="s">
        <v>46</v>
      </c>
      <c r="C716" s="42">
        <v>69.5</v>
      </c>
      <c r="D716" s="42">
        <v>-5588.9791100000002</v>
      </c>
      <c r="E716" s="42">
        <v>12.529280399999999</v>
      </c>
      <c r="F716" s="42">
        <v>5765.3478100000002</v>
      </c>
      <c r="G716" s="42">
        <v>0.91183165899999996</v>
      </c>
      <c r="H716" s="42">
        <v>0.91190051999999999</v>
      </c>
      <c r="I716" s="42">
        <v>1.56402905</v>
      </c>
    </row>
    <row r="717" spans="1:9" x14ac:dyDescent="0.2">
      <c r="A717" s="42" t="s">
        <v>44</v>
      </c>
      <c r="B717" s="42" t="s">
        <v>46</v>
      </c>
      <c r="C717" s="42">
        <v>69.599999999999994</v>
      </c>
      <c r="D717" s="42">
        <v>-5604.9684600000001</v>
      </c>
      <c r="E717" s="42">
        <v>12.6154771</v>
      </c>
      <c r="F717" s="42">
        <v>5765.04954</v>
      </c>
      <c r="G717" s="42">
        <v>0.91475255899999997</v>
      </c>
      <c r="H717" s="42">
        <v>0.91482484600000002</v>
      </c>
      <c r="I717" s="42">
        <v>1.5640033799999999</v>
      </c>
    </row>
    <row r="718" spans="1:9" x14ac:dyDescent="0.2">
      <c r="A718" s="42" t="s">
        <v>44</v>
      </c>
      <c r="B718" s="42" t="s">
        <v>46</v>
      </c>
      <c r="C718" s="42">
        <v>69.7</v>
      </c>
      <c r="D718" s="42">
        <v>-5620.95345</v>
      </c>
      <c r="E718" s="42">
        <v>12.7021725</v>
      </c>
      <c r="F718" s="42">
        <v>5764.7513600000002</v>
      </c>
      <c r="G718" s="42">
        <v>0.91766970699999995</v>
      </c>
      <c r="H718" s="42">
        <v>0.91774544599999996</v>
      </c>
      <c r="I718" s="42">
        <v>1.5639774799999999</v>
      </c>
    </row>
    <row r="719" spans="1:9" x14ac:dyDescent="0.2">
      <c r="A719" s="42" t="s">
        <v>44</v>
      </c>
      <c r="B719" s="42" t="s">
        <v>46</v>
      </c>
      <c r="C719" s="42">
        <v>69.8</v>
      </c>
      <c r="D719" s="42">
        <v>-5636.9340400000001</v>
      </c>
      <c r="E719" s="42">
        <v>12.7893694</v>
      </c>
      <c r="F719" s="42">
        <v>5764.4532600000002</v>
      </c>
      <c r="G719" s="42">
        <v>0.92058301300000001</v>
      </c>
      <c r="H719" s="42">
        <v>0.92066223000000003</v>
      </c>
      <c r="I719" s="42">
        <v>1.5639513599999999</v>
      </c>
    </row>
    <row r="720" spans="1:9" x14ac:dyDescent="0.2">
      <c r="A720" s="42" t="s">
        <v>44</v>
      </c>
      <c r="B720" s="42" t="s">
        <v>46</v>
      </c>
      <c r="C720" s="42">
        <v>69.900000000000006</v>
      </c>
      <c r="D720" s="42">
        <v>-5652.91021</v>
      </c>
      <c r="E720" s="42">
        <v>12.877070700000001</v>
      </c>
      <c r="F720" s="42">
        <v>5764.1552499999998</v>
      </c>
      <c r="G720" s="42">
        <v>0.92349238899999997</v>
      </c>
      <c r="H720" s="42">
        <v>0.92357511000000003</v>
      </c>
      <c r="I720" s="42">
        <v>1.5639250200000001</v>
      </c>
    </row>
    <row r="721" spans="1:9" x14ac:dyDescent="0.2">
      <c r="A721" s="42" t="s">
        <v>44</v>
      </c>
      <c r="B721" s="42" t="s">
        <v>68</v>
      </c>
      <c r="C721" s="42">
        <v>70</v>
      </c>
      <c r="D721" s="42">
        <v>-5668.8819199999998</v>
      </c>
      <c r="E721" s="42">
        <v>12.965279300000001</v>
      </c>
      <c r="F721" s="42">
        <v>5763.8573100000003</v>
      </c>
      <c r="G721" s="42">
        <v>0.92639774799999997</v>
      </c>
      <c r="H721" s="42">
        <v>0.92648399999999997</v>
      </c>
      <c r="I721" s="42">
        <v>1.5638984499999999</v>
      </c>
    </row>
    <row r="722" spans="1:9" x14ac:dyDescent="0.2">
      <c r="A722" s="42" t="s">
        <v>44</v>
      </c>
      <c r="B722" s="42" t="s">
        <v>69</v>
      </c>
      <c r="C722" s="42">
        <v>70</v>
      </c>
      <c r="D722" s="42">
        <v>-5668.8819199999998</v>
      </c>
      <c r="E722" s="42">
        <v>12.965279300000001</v>
      </c>
      <c r="F722" s="42">
        <v>5763.8573100000003</v>
      </c>
      <c r="G722" s="42">
        <v>0.92639774799999997</v>
      </c>
      <c r="H722" s="42">
        <v>0.92648399999999997</v>
      </c>
      <c r="I722" s="42">
        <v>1.5638984499999999</v>
      </c>
    </row>
    <row r="723" spans="1:9" x14ac:dyDescent="0.2">
      <c r="A723" s="42" t="s">
        <v>44</v>
      </c>
      <c r="B723" s="42" t="s">
        <v>46</v>
      </c>
      <c r="C723" s="42">
        <v>70.099999999999994</v>
      </c>
      <c r="D723" s="42">
        <v>-5684.8491000000004</v>
      </c>
      <c r="E723" s="42">
        <v>13.053997900000001</v>
      </c>
      <c r="F723" s="42">
        <v>5763.5596299999997</v>
      </c>
      <c r="G723" s="42">
        <v>0.934205124</v>
      </c>
      <c r="H723" s="42">
        <v>0.93429505000000002</v>
      </c>
      <c r="I723" s="42">
        <v>1.5638968499999999</v>
      </c>
    </row>
    <row r="724" spans="1:9" x14ac:dyDescent="0.2">
      <c r="A724" s="42" t="s">
        <v>44</v>
      </c>
      <c r="B724" s="42" t="s">
        <v>46</v>
      </c>
      <c r="C724" s="42">
        <v>70.2</v>
      </c>
      <c r="D724" s="42">
        <v>-5700.8113999999996</v>
      </c>
      <c r="E724" s="42">
        <v>13.143227700000001</v>
      </c>
      <c r="F724" s="42">
        <v>5763.2634900000003</v>
      </c>
      <c r="G724" s="42">
        <v>0.99205142300000004</v>
      </c>
      <c r="H724" s="42">
        <v>0.99214619599999998</v>
      </c>
      <c r="I724" s="42">
        <v>1.56412865</v>
      </c>
    </row>
    <row r="725" spans="1:9" x14ac:dyDescent="0.2">
      <c r="A725" s="42" t="s">
        <v>44</v>
      </c>
      <c r="B725" s="42" t="s">
        <v>46</v>
      </c>
      <c r="C725" s="42">
        <v>70.3</v>
      </c>
      <c r="D725" s="42">
        <v>-5716.7682699999996</v>
      </c>
      <c r="E725" s="42">
        <v>13.2329691</v>
      </c>
      <c r="F725" s="42">
        <v>5762.9700999999995</v>
      </c>
      <c r="G725" s="42">
        <v>1.19586975</v>
      </c>
      <c r="H725" s="42">
        <v>1.19597215</v>
      </c>
      <c r="I725" s="42">
        <v>1.5647609499999999</v>
      </c>
    </row>
    <row r="726" spans="1:9" x14ac:dyDescent="0.2">
      <c r="A726" s="42" t="s">
        <v>44</v>
      </c>
      <c r="B726" s="42" t="s">
        <v>46</v>
      </c>
      <c r="C726" s="42">
        <v>70.400000000000006</v>
      </c>
      <c r="D726" s="42">
        <v>-5732.71922</v>
      </c>
      <c r="E726" s="42">
        <v>13.323222299999999</v>
      </c>
      <c r="F726" s="42">
        <v>5762.67886</v>
      </c>
      <c r="G726" s="42">
        <v>1.6954679100000001</v>
      </c>
      <c r="H726" s="42">
        <v>1.6955821099999999</v>
      </c>
      <c r="I726" s="42">
        <v>1.5651016900000001</v>
      </c>
    </row>
    <row r="727" spans="1:9" x14ac:dyDescent="0.2">
      <c r="A727" s="42" t="s">
        <v>44</v>
      </c>
      <c r="B727" s="42" t="s">
        <v>46</v>
      </c>
      <c r="C727" s="42">
        <v>70.5</v>
      </c>
      <c r="D727" s="42">
        <v>-5748.6638599999997</v>
      </c>
      <c r="E727" s="42">
        <v>13.4139883</v>
      </c>
      <c r="F727" s="42">
        <v>5762.3867899999996</v>
      </c>
      <c r="G727" s="42">
        <v>2.33773001</v>
      </c>
      <c r="H727" s="42">
        <v>2.33786125</v>
      </c>
      <c r="I727" s="42">
        <v>1.5629004200000001</v>
      </c>
    </row>
    <row r="728" spans="1:9" x14ac:dyDescent="0.2">
      <c r="A728" s="42" t="s">
        <v>44</v>
      </c>
      <c r="B728" s="42" t="s">
        <v>46</v>
      </c>
      <c r="C728" s="42">
        <v>70.599999999999994</v>
      </c>
      <c r="D728" s="42">
        <v>-5764.60185</v>
      </c>
      <c r="E728" s="42">
        <v>13.5052681</v>
      </c>
      <c r="F728" s="42">
        <v>5762.0883599999997</v>
      </c>
      <c r="G728" s="42">
        <v>2.7075401700000001</v>
      </c>
      <c r="H728" s="42">
        <v>2.7076943199999999</v>
      </c>
      <c r="I728" s="42">
        <v>1.5571931000000001</v>
      </c>
    </row>
    <row r="729" spans="1:9" x14ac:dyDescent="0.2">
      <c r="A729" s="42" t="s">
        <v>44</v>
      </c>
      <c r="B729" s="42" t="s">
        <v>46</v>
      </c>
      <c r="C729" s="42">
        <v>70.7</v>
      </c>
      <c r="D729" s="42">
        <v>-5780.5328499999996</v>
      </c>
      <c r="E729" s="42">
        <v>13.5970625</v>
      </c>
      <c r="F729" s="42">
        <v>5761.77549</v>
      </c>
      <c r="G729" s="42">
        <v>2.87886591</v>
      </c>
      <c r="H729" s="42">
        <v>2.8790491</v>
      </c>
      <c r="I729" s="42">
        <v>1.54862627</v>
      </c>
    </row>
    <row r="730" spans="1:9" x14ac:dyDescent="0.2">
      <c r="A730" s="42" t="s">
        <v>44</v>
      </c>
      <c r="B730" s="42" t="s">
        <v>46</v>
      </c>
      <c r="C730" s="42">
        <v>70.8</v>
      </c>
      <c r="D730" s="42">
        <v>-5796.4565599999996</v>
      </c>
      <c r="E730" s="42">
        <v>13.689372799999999</v>
      </c>
      <c r="F730" s="42">
        <v>5761.4379200000003</v>
      </c>
      <c r="G730" s="42">
        <v>2.9659594199999999</v>
      </c>
      <c r="H730" s="42">
        <v>2.9661776500000001</v>
      </c>
      <c r="I730" s="42">
        <v>1.53762255</v>
      </c>
    </row>
    <row r="731" spans="1:9" x14ac:dyDescent="0.2">
      <c r="A731" s="42" t="s">
        <v>44</v>
      </c>
      <c r="B731" s="42" t="s">
        <v>46</v>
      </c>
      <c r="C731" s="42">
        <v>70.900000000000006</v>
      </c>
      <c r="D731" s="42">
        <v>-5812.3728099999998</v>
      </c>
      <c r="E731" s="42">
        <v>13.782201199999999</v>
      </c>
      <c r="F731" s="42">
        <v>5761.0638499999995</v>
      </c>
      <c r="G731" s="42">
        <v>3.0152437700000001</v>
      </c>
      <c r="H731" s="42">
        <v>3.01550246</v>
      </c>
      <c r="I731" s="42">
        <v>1.5244774000000001</v>
      </c>
    </row>
    <row r="732" spans="1:9" x14ac:dyDescent="0.2">
      <c r="A732" s="42" t="s">
        <v>44</v>
      </c>
      <c r="B732" s="42" t="s">
        <v>46</v>
      </c>
      <c r="C732" s="42">
        <v>71</v>
      </c>
      <c r="D732" s="42">
        <v>-5828.28125</v>
      </c>
      <c r="E732" s="42">
        <v>13.875548999999999</v>
      </c>
      <c r="F732" s="42">
        <v>5760.6400700000004</v>
      </c>
      <c r="G732" s="42">
        <v>3.0455692000000001</v>
      </c>
      <c r="H732" s="42">
        <v>3.0458729600000001</v>
      </c>
      <c r="I732" s="42">
        <v>1.5094789500000001</v>
      </c>
    </row>
    <row r="733" spans="1:9" x14ac:dyDescent="0.2">
      <c r="A733" s="42" t="s">
        <v>44</v>
      </c>
      <c r="B733" s="42" t="s">
        <v>46</v>
      </c>
      <c r="C733" s="42">
        <v>71.099999999999994</v>
      </c>
      <c r="D733" s="42">
        <v>-5844.1811100000004</v>
      </c>
      <c r="E733" s="42">
        <v>13.9694152</v>
      </c>
      <c r="F733" s="42">
        <v>5760.1523500000003</v>
      </c>
      <c r="G733" s="42">
        <v>3.0654526899999999</v>
      </c>
      <c r="H733" s="42">
        <v>3.0658050999999999</v>
      </c>
      <c r="I733" s="42">
        <v>1.4929324500000001</v>
      </c>
    </row>
    <row r="734" spans="1:9" x14ac:dyDescent="0.2">
      <c r="A734" s="42" t="s">
        <v>44</v>
      </c>
      <c r="B734" s="42" t="s">
        <v>46</v>
      </c>
      <c r="C734" s="42">
        <v>71.2</v>
      </c>
      <c r="D734" s="42">
        <v>-5860.0711300000003</v>
      </c>
      <c r="E734" s="42">
        <v>14.063796699999999</v>
      </c>
      <c r="F734" s="42">
        <v>5759.5859200000004</v>
      </c>
      <c r="G734" s="42">
        <v>3.0791444800000001</v>
      </c>
      <c r="H734" s="42">
        <v>3.079548</v>
      </c>
      <c r="I734" s="42">
        <v>1.47515686</v>
      </c>
    </row>
    <row r="735" spans="1:9" x14ac:dyDescent="0.2">
      <c r="A735" s="42" t="s">
        <v>44</v>
      </c>
      <c r="B735" s="42" t="s">
        <v>46</v>
      </c>
      <c r="C735" s="42">
        <v>71.3</v>
      </c>
      <c r="D735" s="42">
        <v>-5875.94949</v>
      </c>
      <c r="E735" s="42">
        <v>14.1586868</v>
      </c>
      <c r="F735" s="42">
        <v>5758.9259300000003</v>
      </c>
      <c r="G735" s="42">
        <v>3.0889455199999998</v>
      </c>
      <c r="H735" s="42">
        <v>3.0894014300000001</v>
      </c>
      <c r="I735" s="42">
        <v>1.45647068</v>
      </c>
    </row>
    <row r="736" spans="1:9" x14ac:dyDescent="0.2">
      <c r="A736" s="42" t="s">
        <v>44</v>
      </c>
      <c r="B736" s="42" t="s">
        <v>46</v>
      </c>
      <c r="C736" s="42">
        <v>71.400000000000006</v>
      </c>
      <c r="D736" s="42">
        <v>-5891.8138099999996</v>
      </c>
      <c r="E736" s="42">
        <v>14.254076400000001</v>
      </c>
      <c r="F736" s="42">
        <v>5758.1578499999996</v>
      </c>
      <c r="G736" s="42">
        <v>3.0961855599999999</v>
      </c>
      <c r="H736" s="42">
        <v>3.0966939899999999</v>
      </c>
      <c r="I736" s="42">
        <v>1.4371786499999999</v>
      </c>
    </row>
    <row r="737" spans="1:9" x14ac:dyDescent="0.2">
      <c r="A737" s="42" t="s">
        <v>44</v>
      </c>
      <c r="B737" s="42" t="s">
        <v>46</v>
      </c>
      <c r="C737" s="42">
        <v>71.5</v>
      </c>
      <c r="D737" s="42">
        <v>-5907.6611899999998</v>
      </c>
      <c r="E737" s="42">
        <v>14.349953299999999</v>
      </c>
      <c r="F737" s="42">
        <v>5757.2678299999998</v>
      </c>
      <c r="G737" s="42">
        <v>3.10167488</v>
      </c>
      <c r="H737" s="42">
        <v>3.1022349199999999</v>
      </c>
      <c r="I737" s="42">
        <v>1.4175604799999999</v>
      </c>
    </row>
    <row r="738" spans="1:9" x14ac:dyDescent="0.2">
      <c r="A738" s="42" t="s">
        <v>44</v>
      </c>
      <c r="B738" s="42" t="s">
        <v>46</v>
      </c>
      <c r="C738" s="42">
        <v>71.599999999999994</v>
      </c>
      <c r="D738" s="42">
        <v>-5923.4885400000003</v>
      </c>
      <c r="E738" s="42">
        <v>14.446304599999999</v>
      </c>
      <c r="F738" s="42">
        <v>5756.2430400000003</v>
      </c>
      <c r="G738" s="42">
        <v>3.1059264799999999</v>
      </c>
      <c r="H738" s="42">
        <v>3.1065361899999999</v>
      </c>
      <c r="I738" s="42">
        <v>1.3978769600000001</v>
      </c>
    </row>
    <row r="739" spans="1:9" x14ac:dyDescent="0.2">
      <c r="A739" s="42" t="s">
        <v>44</v>
      </c>
      <c r="B739" s="42" t="s">
        <v>46</v>
      </c>
      <c r="C739" s="42">
        <v>71.7</v>
      </c>
      <c r="D739" s="42">
        <v>-5939.2926799999996</v>
      </c>
      <c r="E739" s="42">
        <v>14.543117499999999</v>
      </c>
      <c r="F739" s="42">
        <v>5755.0718900000002</v>
      </c>
      <c r="G739" s="42">
        <v>3.1092789199999999</v>
      </c>
      <c r="H739" s="42">
        <v>3.1099354799999999</v>
      </c>
      <c r="I739" s="42">
        <v>1.3783600600000001</v>
      </c>
    </row>
    <row r="740" spans="1:9" x14ac:dyDescent="0.2">
      <c r="A740" s="42" t="s">
        <v>44</v>
      </c>
      <c r="B740" s="42" t="s">
        <v>46</v>
      </c>
      <c r="C740" s="42">
        <v>71.8</v>
      </c>
      <c r="D740" s="42">
        <v>-5955.0701499999996</v>
      </c>
      <c r="E740" s="42">
        <v>14.6403772</v>
      </c>
      <c r="F740" s="42">
        <v>5753.7441099999996</v>
      </c>
      <c r="G740" s="42">
        <v>3.1119656999999998</v>
      </c>
      <c r="H740" s="42">
        <v>3.11266563</v>
      </c>
      <c r="I740" s="42">
        <v>1.3591893799999999</v>
      </c>
    </row>
    <row r="741" spans="1:9" x14ac:dyDescent="0.2">
      <c r="A741" s="42" t="s">
        <v>44</v>
      </c>
      <c r="B741" s="42" t="s">
        <v>46</v>
      </c>
      <c r="C741" s="42">
        <v>71.900000000000006</v>
      </c>
      <c r="D741" s="42">
        <v>-5970.8172699999996</v>
      </c>
      <c r="E741" s="42">
        <v>14.738068500000001</v>
      </c>
      <c r="F741" s="42">
        <v>5752.2508099999995</v>
      </c>
      <c r="G741" s="42">
        <v>3.11415175</v>
      </c>
      <c r="H741" s="42">
        <v>3.1148912100000001</v>
      </c>
      <c r="I741" s="42">
        <v>1.3404911100000001</v>
      </c>
    </row>
    <row r="742" spans="1:9" x14ac:dyDescent="0.2">
      <c r="A742" s="42" t="s">
        <v>44</v>
      </c>
      <c r="B742" s="42" t="s">
        <v>46</v>
      </c>
      <c r="C742" s="42">
        <v>72</v>
      </c>
      <c r="D742" s="42">
        <v>-5986.5302700000002</v>
      </c>
      <c r="E742" s="42">
        <v>14.8361754</v>
      </c>
      <c r="F742" s="42">
        <v>5750.5844500000003</v>
      </c>
      <c r="G742" s="42">
        <v>3.1159561199999999</v>
      </c>
      <c r="H742" s="42">
        <v>3.1167311500000001</v>
      </c>
      <c r="I742" s="42">
        <v>1.3223402</v>
      </c>
    </row>
    <row r="743" spans="1:9" x14ac:dyDescent="0.2">
      <c r="A743" s="42" t="s">
        <v>44</v>
      </c>
      <c r="B743" s="42" t="s">
        <v>46</v>
      </c>
      <c r="C743" s="42">
        <v>72.099999999999994</v>
      </c>
      <c r="D743" s="42">
        <v>-6002.2053800000003</v>
      </c>
      <c r="E743" s="42">
        <v>14.934682199999999</v>
      </c>
      <c r="F743" s="42">
        <v>5748.73884</v>
      </c>
      <c r="G743" s="42">
        <v>3.11746627</v>
      </c>
      <c r="H743" s="42">
        <v>3.11827305</v>
      </c>
      <c r="I743" s="42">
        <v>1.30476539</v>
      </c>
    </row>
    <row r="744" spans="1:9" x14ac:dyDescent="0.2">
      <c r="A744" s="42" t="s">
        <v>44</v>
      </c>
      <c r="B744" s="42" t="s">
        <v>46</v>
      </c>
      <c r="C744" s="42">
        <v>72.2</v>
      </c>
      <c r="D744" s="42">
        <v>-6017.8388500000001</v>
      </c>
      <c r="E744" s="42">
        <v>15.033573199999999</v>
      </c>
      <c r="F744" s="42">
        <v>5746.70892</v>
      </c>
      <c r="G744" s="42">
        <v>3.1187474900000001</v>
      </c>
      <c r="H744" s="42">
        <v>3.1195825699999999</v>
      </c>
      <c r="I744" s="42">
        <v>1.28775587</v>
      </c>
    </row>
    <row r="745" spans="1:9" x14ac:dyDescent="0.2">
      <c r="A745" s="42" t="s">
        <v>44</v>
      </c>
      <c r="B745" s="42" t="s">
        <v>46</v>
      </c>
      <c r="C745" s="42">
        <v>72.3</v>
      </c>
      <c r="D745" s="42">
        <v>-6033.4270500000002</v>
      </c>
      <c r="E745" s="42">
        <v>15.132833400000001</v>
      </c>
      <c r="F745" s="42">
        <v>5744.4907300000004</v>
      </c>
      <c r="G745" s="42">
        <v>3.1198491700000002</v>
      </c>
      <c r="H745" s="42">
        <v>3.12070962</v>
      </c>
      <c r="I745" s="42">
        <v>1.2712688700000001</v>
      </c>
    </row>
    <row r="746" spans="1:9" x14ac:dyDescent="0.2">
      <c r="A746" s="42" t="s">
        <v>44</v>
      </c>
      <c r="B746" s="42" t="s">
        <v>46</v>
      </c>
      <c r="C746" s="42">
        <v>72.400000000000006</v>
      </c>
      <c r="D746" s="42">
        <v>-6048.9664700000003</v>
      </c>
      <c r="E746" s="42">
        <v>15.2324483</v>
      </c>
      <c r="F746" s="42">
        <v>5742.0811599999997</v>
      </c>
      <c r="G746" s="42">
        <v>3.12080899</v>
      </c>
      <c r="H746" s="42">
        <v>3.1216925400000002</v>
      </c>
      <c r="I746" s="42">
        <v>1.2552376599999999</v>
      </c>
    </row>
    <row r="747" spans="1:9" x14ac:dyDescent="0.2">
      <c r="A747" s="42" t="s">
        <v>44</v>
      </c>
      <c r="B747" s="42" t="s">
        <v>46</v>
      </c>
      <c r="C747" s="42">
        <v>72.5</v>
      </c>
      <c r="D747" s="42">
        <v>-6064.4537</v>
      </c>
      <c r="E747" s="42">
        <v>15.332404</v>
      </c>
      <c r="F747" s="42">
        <v>5739.4778500000002</v>
      </c>
      <c r="G747" s="42">
        <v>3.1216559400000001</v>
      </c>
      <c r="H747" s="42">
        <v>3.12256103</v>
      </c>
      <c r="I747" s="42">
        <v>1.2395794499999999</v>
      </c>
    </row>
    <row r="748" spans="1:9" x14ac:dyDescent="0.2">
      <c r="A748" s="42" t="s">
        <v>44</v>
      </c>
      <c r="B748" s="42" t="s">
        <v>46</v>
      </c>
      <c r="C748" s="42">
        <v>72.599999999999994</v>
      </c>
      <c r="D748" s="42">
        <v>-6079.8854499999998</v>
      </c>
      <c r="E748" s="42">
        <v>15.432686800000001</v>
      </c>
      <c r="F748" s="42">
        <v>5736.6789600000002</v>
      </c>
      <c r="G748" s="42">
        <v>3.1224123700000002</v>
      </c>
      <c r="H748" s="42">
        <v>3.1233381699999998</v>
      </c>
      <c r="I748" s="42">
        <v>1.2242027</v>
      </c>
    </row>
    <row r="749" spans="1:9" x14ac:dyDescent="0.2">
      <c r="A749" s="42" t="s">
        <v>44</v>
      </c>
      <c r="B749" s="42" t="s">
        <v>46</v>
      </c>
      <c r="C749" s="42">
        <v>72.7</v>
      </c>
      <c r="D749" s="42">
        <v>-6095.2585200000003</v>
      </c>
      <c r="E749" s="42">
        <v>15.5332834</v>
      </c>
      <c r="F749" s="42">
        <v>5733.6831099999999</v>
      </c>
      <c r="G749" s="42">
        <v>3.1230955499999999</v>
      </c>
      <c r="H749" s="42">
        <v>3.1240419500000001</v>
      </c>
      <c r="I749" s="42">
        <v>1.20901335</v>
      </c>
    </row>
    <row r="750" spans="1:9" x14ac:dyDescent="0.2">
      <c r="A750" s="42" t="s">
        <v>44</v>
      </c>
      <c r="B750" s="42" t="s">
        <v>46</v>
      </c>
      <c r="C750" s="42">
        <v>72.8</v>
      </c>
      <c r="D750" s="42">
        <v>-6110.5697399999999</v>
      </c>
      <c r="E750" s="42">
        <v>15.634180600000001</v>
      </c>
      <c r="F750" s="42">
        <v>5730.4891900000002</v>
      </c>
      <c r="G750" s="42">
        <v>3.1237188100000002</v>
      </c>
      <c r="H750" s="42">
        <v>3.1246863299999998</v>
      </c>
      <c r="I750" s="42">
        <v>1.1939205799999999</v>
      </c>
    </row>
    <row r="751" spans="1:9" x14ac:dyDescent="0.2">
      <c r="A751" s="42" t="s">
        <v>44</v>
      </c>
      <c r="B751" s="42" t="s">
        <v>46</v>
      </c>
      <c r="C751" s="42">
        <v>72.900000000000006</v>
      </c>
      <c r="D751" s="42">
        <v>-6125.8159999999998</v>
      </c>
      <c r="E751" s="42">
        <v>15.735364799999999</v>
      </c>
      <c r="F751" s="42">
        <v>5727.0962499999996</v>
      </c>
      <c r="G751" s="42">
        <v>3.1242923500000002</v>
      </c>
      <c r="H751" s="42">
        <v>3.1252820799999999</v>
      </c>
      <c r="I751" s="42">
        <v>1.17884057</v>
      </c>
    </row>
    <row r="752" spans="1:9" x14ac:dyDescent="0.2">
      <c r="A752" s="42" t="s">
        <v>44</v>
      </c>
      <c r="B752" s="42" t="s">
        <v>46</v>
      </c>
      <c r="C752" s="42">
        <v>73</v>
      </c>
      <c r="D752" s="42">
        <v>-6140.9941500000004</v>
      </c>
      <c r="E752" s="42">
        <v>15.8368223</v>
      </c>
      <c r="F752" s="42">
        <v>5723.5034400000004</v>
      </c>
      <c r="G752" s="42">
        <v>3.1248239899999999</v>
      </c>
      <c r="H752" s="42">
        <v>3.1258374400000002</v>
      </c>
      <c r="I752" s="42">
        <v>1.1637002000000001</v>
      </c>
    </row>
    <row r="753" spans="1:9" x14ac:dyDescent="0.2">
      <c r="A753" s="42" t="s">
        <v>44</v>
      </c>
      <c r="B753" s="42" t="s">
        <v>46</v>
      </c>
      <c r="C753" s="42">
        <v>73.099999999999994</v>
      </c>
      <c r="D753" s="42">
        <v>-6156.1010299999998</v>
      </c>
      <c r="E753" s="42">
        <v>15.938538899999999</v>
      </c>
      <c r="F753" s="42">
        <v>5719.7099500000004</v>
      </c>
      <c r="G753" s="42">
        <v>3.1253196299999999</v>
      </c>
      <c r="H753" s="42">
        <v>3.1263586600000002</v>
      </c>
      <c r="I753" s="42">
        <v>1.1484389100000001</v>
      </c>
    </row>
    <row r="754" spans="1:9" x14ac:dyDescent="0.2">
      <c r="A754" s="42" t="s">
        <v>44</v>
      </c>
      <c r="B754" s="42" t="s">
        <v>46</v>
      </c>
      <c r="C754" s="42">
        <v>73.2</v>
      </c>
      <c r="D754" s="42">
        <v>-6171.13339</v>
      </c>
      <c r="E754" s="42">
        <v>16.0404999</v>
      </c>
      <c r="F754" s="42">
        <v>5715.7149399999998</v>
      </c>
      <c r="G754" s="42">
        <v>3.12578376</v>
      </c>
      <c r="H754" s="42">
        <v>3.1268504099999999</v>
      </c>
      <c r="I754" s="42">
        <v>1.1330096300000001</v>
      </c>
    </row>
    <row r="755" spans="1:9" x14ac:dyDescent="0.2">
      <c r="A755" s="42" t="s">
        <v>44</v>
      </c>
      <c r="B755" s="42" t="s">
        <v>46</v>
      </c>
      <c r="C755" s="42">
        <v>73.3</v>
      </c>
      <c r="D755" s="42">
        <v>-6186.0879199999999</v>
      </c>
      <c r="E755" s="42">
        <v>16.142689900000001</v>
      </c>
      <c r="F755" s="42">
        <v>5711.5175200000003</v>
      </c>
      <c r="G755" s="42">
        <v>3.1262197500000002</v>
      </c>
      <c r="H755" s="42">
        <v>3.1273161699999998</v>
      </c>
      <c r="I755" s="42">
        <v>1.1173790299999999</v>
      </c>
    </row>
    <row r="756" spans="1:9" x14ac:dyDescent="0.2">
      <c r="A756" s="42" t="s">
        <v>44</v>
      </c>
      <c r="B756" s="42" t="s">
        <v>46</v>
      </c>
      <c r="C756" s="42">
        <v>73.400000000000006</v>
      </c>
      <c r="D756" s="42">
        <v>-6200.9612100000004</v>
      </c>
      <c r="E756" s="42">
        <v>16.245092700000001</v>
      </c>
      <c r="F756" s="42">
        <v>5707.1167599999999</v>
      </c>
      <c r="G756" s="42">
        <v>3.1266301799999998</v>
      </c>
      <c r="H756" s="42">
        <v>3.1277584900000002</v>
      </c>
      <c r="I756" s="42">
        <v>1.1015269599999999</v>
      </c>
    </row>
    <row r="757" spans="1:9" x14ac:dyDescent="0.2">
      <c r="A757" s="42" t="s">
        <v>44</v>
      </c>
      <c r="B757" s="42" t="s">
        <v>46</v>
      </c>
      <c r="C757" s="42">
        <v>73.5</v>
      </c>
      <c r="D757" s="42">
        <v>-6215.7497700000004</v>
      </c>
      <c r="E757" s="42">
        <v>16.347691600000001</v>
      </c>
      <c r="F757" s="42">
        <v>5702.5117</v>
      </c>
      <c r="G757" s="42">
        <v>3.12701714</v>
      </c>
      <c r="H757" s="42">
        <v>3.1281793699999998</v>
      </c>
      <c r="I757" s="42">
        <v>1.0854418400000001</v>
      </c>
    </row>
    <row r="758" spans="1:9" x14ac:dyDescent="0.2">
      <c r="A758" s="42" t="s">
        <v>44</v>
      </c>
      <c r="B758" s="42" t="s">
        <v>46</v>
      </c>
      <c r="C758" s="42">
        <v>73.599999999999994</v>
      </c>
      <c r="D758" s="42">
        <v>-6230.4500399999997</v>
      </c>
      <c r="E758" s="42">
        <v>16.450469699999999</v>
      </c>
      <c r="F758" s="42">
        <v>5697.7012400000003</v>
      </c>
      <c r="G758" s="42">
        <v>3.1273826200000001</v>
      </c>
      <c r="H758" s="42">
        <v>3.1285807000000001</v>
      </c>
      <c r="I758" s="42">
        <v>1.06910982</v>
      </c>
    </row>
    <row r="759" spans="1:9" x14ac:dyDescent="0.2">
      <c r="A759" s="42" t="s">
        <v>44</v>
      </c>
      <c r="B759" s="42" t="s">
        <v>46</v>
      </c>
      <c r="C759" s="42">
        <v>73.7</v>
      </c>
      <c r="D759" s="42">
        <v>-6245.0584200000003</v>
      </c>
      <c r="E759" s="42">
        <v>16.553409299999998</v>
      </c>
      <c r="F759" s="42">
        <v>5692.6842500000002</v>
      </c>
      <c r="G759" s="42">
        <v>3.1277283100000002</v>
      </c>
      <c r="H759" s="42">
        <v>3.1289639999999999</v>
      </c>
      <c r="I759" s="42">
        <v>1.0525229700000001</v>
      </c>
    </row>
    <row r="760" spans="1:9" x14ac:dyDescent="0.2">
      <c r="A760" s="42" t="s">
        <v>44</v>
      </c>
      <c r="B760" s="42" t="s">
        <v>46</v>
      </c>
      <c r="C760" s="42">
        <v>73.8</v>
      </c>
      <c r="D760" s="42">
        <v>-6259.5711300000003</v>
      </c>
      <c r="E760" s="42">
        <v>16.6564923</v>
      </c>
      <c r="F760" s="42">
        <v>5687.45957</v>
      </c>
      <c r="G760" s="42">
        <v>3.12805555</v>
      </c>
      <c r="H760" s="42">
        <v>3.1293304100000001</v>
      </c>
      <c r="I760" s="42">
        <v>1.0356845400000001</v>
      </c>
    </row>
    <row r="761" spans="1:9" x14ac:dyDescent="0.2">
      <c r="A761" s="42" t="s">
        <v>44</v>
      </c>
      <c r="B761" s="42" t="s">
        <v>46</v>
      </c>
      <c r="C761" s="42">
        <v>73.900000000000006</v>
      </c>
      <c r="D761" s="42">
        <v>-6273.9843300000002</v>
      </c>
      <c r="E761" s="42">
        <v>16.7596995</v>
      </c>
      <c r="F761" s="42">
        <v>5682.02603</v>
      </c>
      <c r="G761" s="42">
        <v>3.1283654300000001</v>
      </c>
      <c r="H761" s="42">
        <v>3.1296807599999998</v>
      </c>
      <c r="I761" s="42">
        <v>1.01860672</v>
      </c>
    </row>
    <row r="762" spans="1:9" x14ac:dyDescent="0.2">
      <c r="A762" s="42" t="s">
        <v>44</v>
      </c>
      <c r="B762" s="42" t="s">
        <v>46</v>
      </c>
      <c r="C762" s="42">
        <v>74</v>
      </c>
      <c r="D762" s="42">
        <v>-6288.2940500000004</v>
      </c>
      <c r="E762" s="42">
        <v>16.863011199999999</v>
      </c>
      <c r="F762" s="42">
        <v>5676.3824999999997</v>
      </c>
      <c r="G762" s="42">
        <v>3.12865891</v>
      </c>
      <c r="H762" s="42">
        <v>3.1300157099999999</v>
      </c>
      <c r="I762" s="42">
        <v>1.0013086200000001</v>
      </c>
    </row>
    <row r="763" spans="1:9" x14ac:dyDescent="0.2">
      <c r="A763" s="42" t="s">
        <v>44</v>
      </c>
      <c r="B763" s="42" t="s">
        <v>46</v>
      </c>
      <c r="C763" s="42">
        <v>74.099999999999994</v>
      </c>
      <c r="D763" s="42">
        <v>-6302.4962299999997</v>
      </c>
      <c r="E763" s="42">
        <v>16.966407199999999</v>
      </c>
      <c r="F763" s="42">
        <v>5670.5278900000003</v>
      </c>
      <c r="G763" s="42">
        <v>3.1289368299999998</v>
      </c>
      <c r="H763" s="42">
        <v>3.1303358399999999</v>
      </c>
      <c r="I763" s="42">
        <v>0.983814937</v>
      </c>
    </row>
    <row r="764" spans="1:9" x14ac:dyDescent="0.2">
      <c r="A764" s="42" t="s">
        <v>44</v>
      </c>
      <c r="B764" s="42" t="s">
        <v>46</v>
      </c>
      <c r="C764" s="42">
        <v>74.2</v>
      </c>
      <c r="D764" s="42">
        <v>-6316.58673</v>
      </c>
      <c r="E764" s="42">
        <v>17.069866699999999</v>
      </c>
      <c r="F764" s="42">
        <v>5664.4612399999996</v>
      </c>
      <c r="G764" s="42">
        <v>3.1292</v>
      </c>
      <c r="H764" s="42">
        <v>3.13064162</v>
      </c>
      <c r="I764" s="42">
        <v>0.96615457199999999</v>
      </c>
    </row>
    <row r="765" spans="1:9" x14ac:dyDescent="0.2">
      <c r="A765" s="42" t="s">
        <v>44</v>
      </c>
      <c r="B765" s="42" t="s">
        <v>46</v>
      </c>
      <c r="C765" s="42">
        <v>74.3</v>
      </c>
      <c r="D765" s="42">
        <v>-6330.5613800000001</v>
      </c>
      <c r="E765" s="42">
        <v>17.173368700000001</v>
      </c>
      <c r="F765" s="42">
        <v>5658.1817000000001</v>
      </c>
      <c r="G765" s="42">
        <v>3.12944917</v>
      </c>
      <c r="H765" s="42">
        <v>3.13093354</v>
      </c>
      <c r="I765" s="42">
        <v>0.94835826999999995</v>
      </c>
    </row>
    <row r="766" spans="1:9" x14ac:dyDescent="0.2">
      <c r="A766" s="42" t="s">
        <v>44</v>
      </c>
      <c r="B766" s="42" t="s">
        <v>46</v>
      </c>
      <c r="C766" s="42">
        <v>74.400000000000006</v>
      </c>
      <c r="D766" s="42">
        <v>-6344.41597</v>
      </c>
      <c r="E766" s="42">
        <v>17.2768917</v>
      </c>
      <c r="F766" s="42">
        <v>5651.6885499999999</v>
      </c>
      <c r="G766" s="42">
        <v>3.1296850699999998</v>
      </c>
      <c r="H766" s="42">
        <v>3.1312120800000001</v>
      </c>
      <c r="I766" s="42">
        <v>0.93045749099999997</v>
      </c>
    </row>
    <row r="767" spans="1:9" x14ac:dyDescent="0.2">
      <c r="A767" s="42" t="s">
        <v>44</v>
      </c>
      <c r="B767" s="42" t="s">
        <v>46</v>
      </c>
      <c r="C767" s="42">
        <v>74.5</v>
      </c>
      <c r="D767" s="42">
        <v>-6358.1462700000002</v>
      </c>
      <c r="E767" s="42">
        <v>17.380414399999999</v>
      </c>
      <c r="F767" s="42">
        <v>5644.9813000000004</v>
      </c>
      <c r="G767" s="42">
        <v>3.12990843</v>
      </c>
      <c r="H767" s="42">
        <v>3.1314777199999999</v>
      </c>
      <c r="I767" s="42">
        <v>0.91248338100000004</v>
      </c>
    </row>
    <row r="768" spans="1:9" x14ac:dyDescent="0.2">
      <c r="A768" s="42" t="s">
        <v>44</v>
      </c>
      <c r="B768" s="42" t="s">
        <v>46</v>
      </c>
      <c r="C768" s="42">
        <v>74.599999999999994</v>
      </c>
      <c r="D768" s="42">
        <v>-6371.74809</v>
      </c>
      <c r="E768" s="42">
        <v>17.4839153</v>
      </c>
      <c r="F768" s="42">
        <v>5638.0596100000002</v>
      </c>
      <c r="G768" s="42">
        <v>3.13011996</v>
      </c>
      <c r="H768" s="42">
        <v>3.1317309999999998</v>
      </c>
      <c r="I768" s="42">
        <v>0.89446542799999995</v>
      </c>
    </row>
    <row r="769" spans="1:9" x14ac:dyDescent="0.2">
      <c r="A769" s="42" t="s">
        <v>44</v>
      </c>
      <c r="B769" s="42" t="s">
        <v>46</v>
      </c>
      <c r="C769" s="42">
        <v>74.7</v>
      </c>
      <c r="D769" s="42">
        <v>-6385.2172399999999</v>
      </c>
      <c r="E769" s="42">
        <v>17.587373199999998</v>
      </c>
      <c r="F769" s="42">
        <v>5630.9233700000004</v>
      </c>
      <c r="G769" s="42">
        <v>3.1303203399999999</v>
      </c>
      <c r="H769" s="42">
        <v>3.1319724299999998</v>
      </c>
      <c r="I769" s="42">
        <v>0.87643063899999996</v>
      </c>
    </row>
    <row r="770" spans="1:9" x14ac:dyDescent="0.2">
      <c r="A770" s="42" t="s">
        <v>44</v>
      </c>
      <c r="B770" s="42" t="s">
        <v>46</v>
      </c>
      <c r="C770" s="42">
        <v>74.8</v>
      </c>
      <c r="D770" s="42">
        <v>-6398.5496300000004</v>
      </c>
      <c r="E770" s="42">
        <v>17.6907669</v>
      </c>
      <c r="F770" s="42">
        <v>5623.5726599999998</v>
      </c>
      <c r="G770" s="42">
        <v>3.1305102300000001</v>
      </c>
      <c r="H770" s="42">
        <v>3.1322025899999999</v>
      </c>
      <c r="I770" s="42">
        <v>0.85840307500000002</v>
      </c>
    </row>
    <row r="771" spans="1:9" x14ac:dyDescent="0.2">
      <c r="A771" s="42" t="s">
        <v>44</v>
      </c>
      <c r="B771" s="42" t="s">
        <v>46</v>
      </c>
      <c r="C771" s="42">
        <v>74.900000000000006</v>
      </c>
      <c r="D771" s="42">
        <v>-6411.7412000000004</v>
      </c>
      <c r="E771" s="42">
        <v>17.794075800000002</v>
      </c>
      <c r="F771" s="42">
        <v>5616.0078000000003</v>
      </c>
      <c r="G771" s="42">
        <v>3.1306902700000001</v>
      </c>
      <c r="H771" s="42">
        <v>3.1324220500000002</v>
      </c>
      <c r="I771" s="42">
        <v>0.84040315600000004</v>
      </c>
    </row>
    <row r="772" spans="1:9" x14ac:dyDescent="0.2">
      <c r="A772" s="42" t="s">
        <v>44</v>
      </c>
      <c r="B772" s="42" t="s">
        <v>46</v>
      </c>
      <c r="C772" s="42">
        <v>75</v>
      </c>
      <c r="D772" s="42">
        <v>-6424.7880100000002</v>
      </c>
      <c r="E772" s="42">
        <v>17.897279600000001</v>
      </c>
      <c r="F772" s="42">
        <v>5608.2293300000001</v>
      </c>
      <c r="G772" s="42">
        <v>3.1308610699999999</v>
      </c>
      <c r="H772" s="42">
        <v>3.1326314000000002</v>
      </c>
      <c r="I772" s="42">
        <v>0.82244729699999997</v>
      </c>
    </row>
    <row r="773" spans="1:9" x14ac:dyDescent="0.2">
      <c r="A773" s="42" t="s">
        <v>44</v>
      </c>
      <c r="B773" s="42" t="s">
        <v>46</v>
      </c>
      <c r="C773" s="42">
        <v>75.099999999999994</v>
      </c>
      <c r="D773" s="42">
        <v>-6437.6862000000001</v>
      </c>
      <c r="E773" s="42">
        <v>18.000358500000001</v>
      </c>
      <c r="F773" s="42">
        <v>5600.2379899999996</v>
      </c>
      <c r="G773" s="42">
        <v>3.1310231900000001</v>
      </c>
      <c r="H773" s="42">
        <v>3.1328312199999999</v>
      </c>
      <c r="I773" s="42">
        <v>0.80454802299999995</v>
      </c>
    </row>
    <row r="774" spans="1:9" x14ac:dyDescent="0.2">
      <c r="A774" s="42" t="s">
        <v>44</v>
      </c>
      <c r="B774" s="42" t="s">
        <v>46</v>
      </c>
      <c r="C774" s="42">
        <v>75.2</v>
      </c>
      <c r="D774" s="42">
        <v>-6450.4319999999998</v>
      </c>
      <c r="E774" s="42">
        <v>18.103293099999998</v>
      </c>
      <c r="F774" s="42">
        <v>5592.0346900000004</v>
      </c>
      <c r="G774" s="42">
        <v>3.13117717</v>
      </c>
      <c r="H774" s="42">
        <v>3.1330221100000002</v>
      </c>
      <c r="I774" s="42">
        <v>0.78671464800000002</v>
      </c>
    </row>
    <row r="775" spans="1:9" x14ac:dyDescent="0.2">
      <c r="A775" s="42" t="s">
        <v>44</v>
      </c>
      <c r="B775" s="42" t="s">
        <v>46</v>
      </c>
      <c r="C775" s="42">
        <v>75.3</v>
      </c>
      <c r="D775" s="42">
        <v>-6463.0217899999998</v>
      </c>
      <c r="E775" s="42">
        <v>18.206064699999999</v>
      </c>
      <c r="F775" s="42">
        <v>5583.6205600000003</v>
      </c>
      <c r="G775" s="42">
        <v>3.13132352</v>
      </c>
      <c r="H775" s="42">
        <v>3.1332046400000002</v>
      </c>
      <c r="I775" s="42">
        <v>0.76895225199999995</v>
      </c>
    </row>
    <row r="776" spans="1:9" x14ac:dyDescent="0.2">
      <c r="A776" s="42" t="s">
        <v>44</v>
      </c>
      <c r="B776" s="42" t="s">
        <v>46</v>
      </c>
      <c r="C776" s="42">
        <v>75.400000000000006</v>
      </c>
      <c r="D776" s="42">
        <v>-6475.4520199999997</v>
      </c>
      <c r="E776" s="42">
        <v>18.308655099999999</v>
      </c>
      <c r="F776" s="42">
        <v>5574.9968799999997</v>
      </c>
      <c r="G776" s="42">
        <v>3.1314627000000002</v>
      </c>
      <c r="H776" s="42">
        <v>3.13337938</v>
      </c>
      <c r="I776" s="42">
        <v>0.75126285100000001</v>
      </c>
    </row>
    <row r="777" spans="1:9" x14ac:dyDescent="0.2">
      <c r="A777" s="42" t="s">
        <v>44</v>
      </c>
      <c r="B777" s="42" t="s">
        <v>46</v>
      </c>
      <c r="C777" s="42">
        <v>75.5</v>
      </c>
      <c r="D777" s="42">
        <v>-6487.71929</v>
      </c>
      <c r="E777" s="42">
        <v>18.411046500000001</v>
      </c>
      <c r="F777" s="42">
        <v>5566.1651000000002</v>
      </c>
      <c r="G777" s="42">
        <v>3.13159513</v>
      </c>
      <c r="H777" s="42">
        <v>3.1335468799999999</v>
      </c>
      <c r="I777" s="42">
        <v>0.73364547700000005</v>
      </c>
    </row>
    <row r="778" spans="1:9" x14ac:dyDescent="0.2">
      <c r="A778" s="42" t="s">
        <v>44</v>
      </c>
      <c r="B778" s="42" t="s">
        <v>46</v>
      </c>
      <c r="C778" s="42">
        <v>75.599999999999994</v>
      </c>
      <c r="D778" s="42">
        <v>-6499.8202700000002</v>
      </c>
      <c r="E778" s="42">
        <v>18.513221699999999</v>
      </c>
      <c r="F778" s="42">
        <v>5557.1267799999996</v>
      </c>
      <c r="G778" s="42">
        <v>3.1317212400000001</v>
      </c>
      <c r="H778" s="42">
        <v>3.1337076499999998</v>
      </c>
      <c r="I778" s="42">
        <v>0.716096811</v>
      </c>
    </row>
    <row r="779" spans="1:9" x14ac:dyDescent="0.2">
      <c r="A779" s="42" t="s">
        <v>44</v>
      </c>
      <c r="B779" s="42" t="s">
        <v>46</v>
      </c>
      <c r="C779" s="42">
        <v>75.7</v>
      </c>
      <c r="D779" s="42">
        <v>-6511.7517600000001</v>
      </c>
      <c r="E779" s="42">
        <v>18.615163800000001</v>
      </c>
      <c r="F779" s="42">
        <v>5547.8836099999999</v>
      </c>
      <c r="G779" s="42">
        <v>3.13184138</v>
      </c>
      <c r="H779" s="42">
        <v>3.1338621999999998</v>
      </c>
      <c r="I779" s="42">
        <v>0.69861162499999996</v>
      </c>
    </row>
    <row r="780" spans="1:9" x14ac:dyDescent="0.2">
      <c r="A780" s="42" t="s">
        <v>44</v>
      </c>
      <c r="B780" s="42" t="s">
        <v>46</v>
      </c>
      <c r="C780" s="42">
        <v>75.8</v>
      </c>
      <c r="D780" s="42">
        <v>-6523.51062</v>
      </c>
      <c r="E780" s="42">
        <v>18.716856400000001</v>
      </c>
      <c r="F780" s="42">
        <v>5538.4373900000001</v>
      </c>
      <c r="G780" s="42">
        <v>3.1319559099999998</v>
      </c>
      <c r="H780" s="42">
        <v>3.1340110000000001</v>
      </c>
      <c r="I780" s="42">
        <v>0.68118306100000003</v>
      </c>
    </row>
    <row r="781" spans="1:9" x14ac:dyDescent="0.2">
      <c r="A781" s="42" t="s">
        <v>44</v>
      </c>
      <c r="B781" s="42" t="s">
        <v>46</v>
      </c>
      <c r="C781" s="42">
        <v>75.900000000000006</v>
      </c>
      <c r="D781" s="42">
        <v>-6535.0938500000002</v>
      </c>
      <c r="E781" s="42">
        <v>18.818283600000001</v>
      </c>
      <c r="F781" s="42">
        <v>5528.7900099999997</v>
      </c>
      <c r="G781" s="42">
        <v>3.1320651700000002</v>
      </c>
      <c r="H781" s="42">
        <v>3.1341544699999999</v>
      </c>
      <c r="I781" s="42">
        <v>0.66380313099999999</v>
      </c>
    </row>
    <row r="782" spans="1:9" x14ac:dyDescent="0.2">
      <c r="A782" s="42" t="s">
        <v>44</v>
      </c>
      <c r="B782" s="42" t="s">
        <v>46</v>
      </c>
      <c r="C782" s="42">
        <v>76</v>
      </c>
      <c r="D782" s="42">
        <v>-6546.4984700000005</v>
      </c>
      <c r="E782" s="42">
        <v>18.9194295</v>
      </c>
      <c r="F782" s="42">
        <v>5518.9434199999996</v>
      </c>
      <c r="G782" s="42">
        <v>3.1321694600000001</v>
      </c>
      <c r="H782" s="42">
        <v>3.1342930400000002</v>
      </c>
      <c r="I782" s="42">
        <v>0.646463338</v>
      </c>
    </row>
    <row r="783" spans="1:9" x14ac:dyDescent="0.2">
      <c r="A783" s="42" t="s">
        <v>44</v>
      </c>
      <c r="B783" s="42" t="s">
        <v>46</v>
      </c>
      <c r="C783" s="42">
        <v>76.099999999999994</v>
      </c>
      <c r="D783" s="42">
        <v>-6557.7215999999999</v>
      </c>
      <c r="E783" s="42">
        <v>19.020278699999999</v>
      </c>
      <c r="F783" s="42">
        <v>5508.8996399999996</v>
      </c>
      <c r="G783" s="42">
        <v>3.13226907</v>
      </c>
      <c r="H783" s="42">
        <v>3.13442708</v>
      </c>
      <c r="I783" s="42">
        <v>0.62915490799999996</v>
      </c>
    </row>
    <row r="784" spans="1:9" x14ac:dyDescent="0.2">
      <c r="A784" s="42" t="s">
        <v>44</v>
      </c>
      <c r="B784" s="42" t="s">
        <v>46</v>
      </c>
      <c r="C784" s="42">
        <v>76.2</v>
      </c>
      <c r="D784" s="42">
        <v>-6568.7604099999999</v>
      </c>
      <c r="E784" s="42">
        <v>19.120815799999999</v>
      </c>
      <c r="F784" s="42">
        <v>5498.66075</v>
      </c>
      <c r="G784" s="42">
        <v>3.13236428</v>
      </c>
      <c r="H784" s="42">
        <v>3.13455693</v>
      </c>
      <c r="I784" s="42">
        <v>0.61186914599999997</v>
      </c>
    </row>
    <row r="785" spans="1:9" x14ac:dyDescent="0.2">
      <c r="A785" s="42" t="s">
        <v>44</v>
      </c>
      <c r="B785" s="42" t="s">
        <v>46</v>
      </c>
      <c r="C785" s="42">
        <v>76.3</v>
      </c>
      <c r="D785" s="42">
        <v>-6579.6121300000004</v>
      </c>
      <c r="E785" s="42">
        <v>19.221025699999998</v>
      </c>
      <c r="F785" s="42">
        <v>5488.2288399999998</v>
      </c>
      <c r="G785" s="42">
        <v>3.1324553499999999</v>
      </c>
      <c r="H785" s="42">
        <v>3.1346829199999999</v>
      </c>
      <c r="I785" s="42">
        <v>0.59459773400000004</v>
      </c>
    </row>
    <row r="786" spans="1:9" x14ac:dyDescent="0.2">
      <c r="A786" s="42" t="s">
        <v>44</v>
      </c>
      <c r="B786" s="42" t="s">
        <v>46</v>
      </c>
      <c r="C786" s="42">
        <v>76.400000000000006</v>
      </c>
      <c r="D786" s="42">
        <v>-6590.2740100000001</v>
      </c>
      <c r="E786" s="42">
        <v>19.3208932</v>
      </c>
      <c r="F786" s="42">
        <v>5477.6060699999998</v>
      </c>
      <c r="G786" s="42">
        <v>3.1325425400000002</v>
      </c>
      <c r="H786" s="42">
        <v>3.1348053299999998</v>
      </c>
      <c r="I786" s="42">
        <v>0.57733293299999999</v>
      </c>
    </row>
    <row r="787" spans="1:9" x14ac:dyDescent="0.2">
      <c r="A787" s="42" t="s">
        <v>44</v>
      </c>
      <c r="B787" s="42" t="s">
        <v>46</v>
      </c>
      <c r="C787" s="42">
        <v>76.5</v>
      </c>
      <c r="D787" s="42">
        <v>-6600.7433600000004</v>
      </c>
      <c r="E787" s="42">
        <v>19.420403499999999</v>
      </c>
      <c r="F787" s="42">
        <v>5466.7946099999999</v>
      </c>
      <c r="G787" s="42">
        <v>3.1326260800000001</v>
      </c>
      <c r="H787" s="42">
        <v>3.1349244299999999</v>
      </c>
      <c r="I787" s="42">
        <v>0.56006790900000003</v>
      </c>
    </row>
    <row r="788" spans="1:9" x14ac:dyDescent="0.2">
      <c r="A788" s="42" t="s">
        <v>44</v>
      </c>
      <c r="B788" s="42" t="s">
        <v>46</v>
      </c>
      <c r="C788" s="42">
        <v>76.599999999999994</v>
      </c>
      <c r="D788" s="42">
        <v>-6611.0174999999999</v>
      </c>
      <c r="E788" s="42">
        <v>19.5195413</v>
      </c>
      <c r="F788" s="42">
        <v>5455.7966500000002</v>
      </c>
      <c r="G788" s="42">
        <v>3.1327061899999999</v>
      </c>
      <c r="H788" s="42">
        <v>3.1350404599999999</v>
      </c>
      <c r="I788" s="42">
        <v>0.54279665700000002</v>
      </c>
    </row>
    <row r="789" spans="1:9" x14ac:dyDescent="0.2">
      <c r="A789" s="42" t="s">
        <v>44</v>
      </c>
      <c r="B789" s="42" t="s">
        <v>46</v>
      </c>
      <c r="C789" s="42">
        <v>76.7</v>
      </c>
      <c r="D789" s="42">
        <v>-6621.0937800000002</v>
      </c>
      <c r="E789" s="42">
        <v>19.618291800000002</v>
      </c>
      <c r="F789" s="42">
        <v>5444.6144000000004</v>
      </c>
      <c r="G789" s="42">
        <v>3.1327831000000002</v>
      </c>
      <c r="H789" s="42">
        <v>3.1351536200000001</v>
      </c>
      <c r="I789" s="42">
        <v>0.525514127</v>
      </c>
    </row>
    <row r="790" spans="1:9" x14ac:dyDescent="0.2">
      <c r="A790" s="42" t="s">
        <v>44</v>
      </c>
      <c r="B790" s="42" t="s">
        <v>46</v>
      </c>
      <c r="C790" s="42">
        <v>76.8</v>
      </c>
      <c r="D790" s="42">
        <v>-6630.9695700000002</v>
      </c>
      <c r="E790" s="42">
        <v>19.716639799999999</v>
      </c>
      <c r="F790" s="42">
        <v>5433.2500899999995</v>
      </c>
      <c r="G790" s="42">
        <v>3.132857</v>
      </c>
      <c r="H790" s="42">
        <v>3.13526412</v>
      </c>
      <c r="I790" s="42">
        <v>0.50821629700000004</v>
      </c>
    </row>
    <row r="791" spans="1:9" x14ac:dyDescent="0.2">
      <c r="A791" s="42" t="s">
        <v>44</v>
      </c>
      <c r="B791" s="42" t="s">
        <v>46</v>
      </c>
      <c r="C791" s="42">
        <v>76.900000000000006</v>
      </c>
      <c r="D791" s="42">
        <v>-6640.6422400000001</v>
      </c>
      <c r="E791" s="42">
        <v>19.8145703</v>
      </c>
      <c r="F791" s="42">
        <v>5421.7059799999997</v>
      </c>
      <c r="G791" s="42">
        <v>3.1329280800000001</v>
      </c>
      <c r="H791" s="42">
        <v>3.1353721399999999</v>
      </c>
      <c r="I791" s="42">
        <v>0.49090017499999999</v>
      </c>
    </row>
    <row r="792" spans="1:9" x14ac:dyDescent="0.2">
      <c r="A792" s="42" t="s">
        <v>44</v>
      </c>
      <c r="B792" s="42" t="s">
        <v>46</v>
      </c>
      <c r="C792" s="42">
        <v>77</v>
      </c>
      <c r="D792" s="42">
        <v>-6650.1091699999997</v>
      </c>
      <c r="E792" s="42">
        <v>19.912068000000001</v>
      </c>
      <c r="F792" s="42">
        <v>5409.9843099999998</v>
      </c>
      <c r="G792" s="42">
        <v>3.1329965099999999</v>
      </c>
      <c r="H792" s="42">
        <v>3.1354778200000002</v>
      </c>
      <c r="I792" s="42">
        <v>0.47356364899999998</v>
      </c>
    </row>
    <row r="793" spans="1:9" x14ac:dyDescent="0.2">
      <c r="A793" s="42" t="s">
        <v>44</v>
      </c>
      <c r="B793" s="42" t="s">
        <v>46</v>
      </c>
      <c r="C793" s="42">
        <v>77.099999999999994</v>
      </c>
      <c r="D793" s="42">
        <v>-6659.3677799999996</v>
      </c>
      <c r="E793" s="42">
        <v>20.009117799999999</v>
      </c>
      <c r="F793" s="42">
        <v>5398.0873600000004</v>
      </c>
      <c r="G793" s="42">
        <v>3.13306247</v>
      </c>
      <c r="H793" s="42">
        <v>3.13558132</v>
      </c>
      <c r="I793" s="42">
        <v>0.45620566899999998</v>
      </c>
    </row>
    <row r="794" spans="1:9" x14ac:dyDescent="0.2">
      <c r="A794" s="42" t="s">
        <v>44</v>
      </c>
      <c r="B794" s="42" t="s">
        <v>46</v>
      </c>
      <c r="C794" s="42">
        <v>77.2</v>
      </c>
      <c r="D794" s="42">
        <v>-6668.4154600000002</v>
      </c>
      <c r="E794" s="42">
        <v>20.105704100000001</v>
      </c>
      <c r="F794" s="42">
        <v>5386.0174299999999</v>
      </c>
      <c r="G794" s="42">
        <v>3.1331261100000001</v>
      </c>
      <c r="H794" s="42">
        <v>3.1356827599999999</v>
      </c>
      <c r="I794" s="42">
        <v>0.438826047</v>
      </c>
    </row>
    <row r="795" spans="1:9" x14ac:dyDescent="0.2">
      <c r="A795" s="42" t="s">
        <v>44</v>
      </c>
      <c r="B795" s="42" t="s">
        <v>46</v>
      </c>
      <c r="C795" s="42">
        <v>77.3</v>
      </c>
      <c r="D795" s="42">
        <v>-6677.2496300000003</v>
      </c>
      <c r="E795" s="42">
        <v>20.201811599999999</v>
      </c>
      <c r="F795" s="42">
        <v>5373.77682</v>
      </c>
      <c r="G795" s="42">
        <v>3.1331875600000001</v>
      </c>
      <c r="H795" s="42">
        <v>3.13578226</v>
      </c>
      <c r="I795" s="42">
        <v>0.42142531599999999</v>
      </c>
    </row>
    <row r="796" spans="1:9" x14ac:dyDescent="0.2">
      <c r="A796" s="42" t="s">
        <v>44</v>
      </c>
      <c r="B796" s="42" t="s">
        <v>46</v>
      </c>
      <c r="C796" s="42">
        <v>77.400000000000006</v>
      </c>
      <c r="D796" s="42">
        <v>-6685.8677200000002</v>
      </c>
      <c r="E796" s="42">
        <v>20.297424700000001</v>
      </c>
      <c r="F796" s="42">
        <v>5361.3678600000003</v>
      </c>
      <c r="G796" s="42">
        <v>3.1332469600000001</v>
      </c>
      <c r="H796" s="42">
        <v>3.1358799300000002</v>
      </c>
      <c r="I796" s="42">
        <v>0.404004588</v>
      </c>
    </row>
    <row r="797" spans="1:9" x14ac:dyDescent="0.2">
      <c r="A797" s="42" t="s">
        <v>44</v>
      </c>
      <c r="B797" s="42" t="s">
        <v>46</v>
      </c>
      <c r="C797" s="42">
        <v>77.5</v>
      </c>
      <c r="D797" s="42">
        <v>-6694.2671300000002</v>
      </c>
      <c r="E797" s="42">
        <v>20.3925278</v>
      </c>
      <c r="F797" s="42">
        <v>5348.7928899999997</v>
      </c>
      <c r="G797" s="42">
        <v>3.13330442</v>
      </c>
      <c r="H797" s="42">
        <v>3.1359758700000002</v>
      </c>
      <c r="I797" s="42">
        <v>0.38656544799999998</v>
      </c>
    </row>
    <row r="798" spans="1:9" x14ac:dyDescent="0.2">
      <c r="A798" s="42" t="s">
        <v>44</v>
      </c>
      <c r="B798" s="42" t="s">
        <v>46</v>
      </c>
      <c r="C798" s="42">
        <v>77.599999999999994</v>
      </c>
      <c r="D798" s="42">
        <v>-6702.4453199999998</v>
      </c>
      <c r="E798" s="42">
        <v>20.487105199999998</v>
      </c>
      <c r="F798" s="42">
        <v>5336.0542999999998</v>
      </c>
      <c r="G798" s="42">
        <v>3.1333600399999999</v>
      </c>
      <c r="H798" s="42">
        <v>3.1360701799999999</v>
      </c>
      <c r="I798" s="42">
        <v>0.36910985699999999</v>
      </c>
    </row>
    <row r="799" spans="1:9" x14ac:dyDescent="0.2">
      <c r="A799" s="42" t="s">
        <v>44</v>
      </c>
      <c r="B799" s="42" t="s">
        <v>46</v>
      </c>
      <c r="C799" s="42">
        <v>77.7</v>
      </c>
      <c r="D799" s="42">
        <v>-6710.3997300000001</v>
      </c>
      <c r="E799" s="42">
        <v>20.581140999999999</v>
      </c>
      <c r="F799" s="42">
        <v>5323.1544599999997</v>
      </c>
      <c r="G799" s="42">
        <v>3.1334139200000002</v>
      </c>
      <c r="H799" s="42">
        <v>3.1361629299999998</v>
      </c>
      <c r="I799" s="42">
        <v>0.351640016</v>
      </c>
    </row>
    <row r="800" spans="1:9" x14ac:dyDescent="0.2">
      <c r="A800" s="42" t="s">
        <v>44</v>
      </c>
      <c r="B800" s="42" t="s">
        <v>46</v>
      </c>
      <c r="C800" s="42">
        <v>77.8</v>
      </c>
      <c r="D800" s="42">
        <v>-6718.12781</v>
      </c>
      <c r="E800" s="42">
        <v>20.674619400000001</v>
      </c>
      <c r="F800" s="42">
        <v>5310.0957900000003</v>
      </c>
      <c r="G800" s="42">
        <v>3.13346613</v>
      </c>
      <c r="H800" s="42">
        <v>3.1362542100000002</v>
      </c>
      <c r="I800" s="42">
        <v>0.33415827199999998</v>
      </c>
    </row>
    <row r="801" spans="1:9" x14ac:dyDescent="0.2">
      <c r="A801" s="42" t="s">
        <v>44</v>
      </c>
      <c r="B801" s="42" t="s">
        <v>46</v>
      </c>
      <c r="C801" s="42">
        <v>77.900000000000006</v>
      </c>
      <c r="D801" s="42">
        <v>-6725.6270400000003</v>
      </c>
      <c r="E801" s="42">
        <v>20.7675245</v>
      </c>
      <c r="F801" s="42">
        <v>5296.8807299999999</v>
      </c>
      <c r="G801" s="42">
        <v>3.13351676</v>
      </c>
      <c r="H801" s="42">
        <v>3.13634411</v>
      </c>
      <c r="I801" s="42">
        <v>0.31666701400000002</v>
      </c>
    </row>
    <row r="802" spans="1:9" x14ac:dyDescent="0.2">
      <c r="A802" s="42" t="s">
        <v>44</v>
      </c>
      <c r="B802" s="42" t="s">
        <v>46</v>
      </c>
      <c r="C802" s="42">
        <v>78</v>
      </c>
      <c r="D802" s="42">
        <v>-6732.8948899999996</v>
      </c>
      <c r="E802" s="42">
        <v>20.859840200000001</v>
      </c>
      <c r="F802" s="42">
        <v>5283.5117700000001</v>
      </c>
      <c r="G802" s="42">
        <v>3.13356586</v>
      </c>
      <c r="H802" s="42">
        <v>3.1364326899999999</v>
      </c>
      <c r="I802" s="42">
        <v>0.29916859600000001</v>
      </c>
    </row>
    <row r="803" spans="1:9" x14ac:dyDescent="0.2">
      <c r="A803" s="42" t="s">
        <v>44</v>
      </c>
      <c r="B803" s="42" t="s">
        <v>46</v>
      </c>
      <c r="C803" s="42">
        <v>78.099999999999994</v>
      </c>
      <c r="D803" s="42">
        <v>-6739.9288699999997</v>
      </c>
      <c r="E803" s="42">
        <v>20.9515505</v>
      </c>
      <c r="F803" s="42">
        <v>5269.9913800000004</v>
      </c>
      <c r="G803" s="42">
        <v>3.1336134800000002</v>
      </c>
      <c r="H803" s="42">
        <v>3.1365200199999999</v>
      </c>
      <c r="I803" s="42">
        <v>0.281665253</v>
      </c>
    </row>
    <row r="804" spans="1:9" x14ac:dyDescent="0.2">
      <c r="A804" s="42" t="s">
        <v>44</v>
      </c>
      <c r="B804" s="42" t="s">
        <v>46</v>
      </c>
      <c r="C804" s="42">
        <v>78.2</v>
      </c>
      <c r="D804" s="42">
        <v>-6746.7264800000003</v>
      </c>
      <c r="E804" s="42">
        <v>21.042639300000001</v>
      </c>
      <c r="F804" s="42">
        <v>5256.3220899999997</v>
      </c>
      <c r="G804" s="42">
        <v>3.1336596800000001</v>
      </c>
      <c r="H804" s="42">
        <v>3.1366061900000002</v>
      </c>
      <c r="I804" s="42">
        <v>0.26415904699999998</v>
      </c>
    </row>
    <row r="805" spans="1:9" x14ac:dyDescent="0.2">
      <c r="A805" s="42" t="s">
        <v>44</v>
      </c>
      <c r="B805" s="42" t="s">
        <v>46</v>
      </c>
      <c r="C805" s="42">
        <v>78.3</v>
      </c>
      <c r="D805" s="42">
        <v>-6753.2852599999997</v>
      </c>
      <c r="E805" s="42">
        <v>21.133090200000002</v>
      </c>
      <c r="F805" s="42">
        <v>5242.5064599999996</v>
      </c>
      <c r="G805" s="42">
        <v>3.1337044999999999</v>
      </c>
      <c r="H805" s="42">
        <v>3.1366912600000001</v>
      </c>
      <c r="I805" s="42">
        <v>0.246651812</v>
      </c>
    </row>
    <row r="806" spans="1:9" x14ac:dyDescent="0.2">
      <c r="A806" s="42" t="s">
        <v>44</v>
      </c>
      <c r="B806" s="42" t="s">
        <v>46</v>
      </c>
      <c r="C806" s="42">
        <v>78.400000000000006</v>
      </c>
      <c r="D806" s="42">
        <v>-6759.60275</v>
      </c>
      <c r="E806" s="42">
        <v>21.222887199999999</v>
      </c>
      <c r="F806" s="42">
        <v>5228.5470800000003</v>
      </c>
      <c r="G806" s="42">
        <v>3.1337479500000001</v>
      </c>
      <c r="H806" s="42">
        <v>3.1367753</v>
      </c>
      <c r="I806" s="42">
        <v>0.22914511900000001</v>
      </c>
    </row>
    <row r="807" spans="1:9" x14ac:dyDescent="0.2">
      <c r="A807" s="42" t="s">
        <v>44</v>
      </c>
      <c r="B807" s="42" t="s">
        <v>46</v>
      </c>
      <c r="C807" s="42">
        <v>78.5</v>
      </c>
      <c r="D807" s="42">
        <v>-6765.6765100000002</v>
      </c>
      <c r="E807" s="42">
        <v>21.312013799999999</v>
      </c>
      <c r="F807" s="42">
        <v>5214.4465499999997</v>
      </c>
      <c r="G807" s="42">
        <v>3.1337900799999998</v>
      </c>
      <c r="H807" s="42">
        <v>3.1368583700000001</v>
      </c>
      <c r="I807" s="42">
        <v>0.211640256</v>
      </c>
    </row>
    <row r="808" spans="1:9" x14ac:dyDescent="0.2">
      <c r="A808" s="42" t="s">
        <v>44</v>
      </c>
      <c r="B808" s="42" t="s">
        <v>46</v>
      </c>
      <c r="C808" s="42">
        <v>78.599999999999994</v>
      </c>
      <c r="D808" s="42">
        <v>-6771.5041099999999</v>
      </c>
      <c r="E808" s="42">
        <v>21.4004537</v>
      </c>
      <c r="F808" s="42">
        <v>5200.2075299999997</v>
      </c>
      <c r="G808" s="42">
        <v>3.1338309</v>
      </c>
      <c r="H808" s="42">
        <v>3.1369405399999999</v>
      </c>
      <c r="I808" s="42">
        <v>0.194138224</v>
      </c>
    </row>
    <row r="809" spans="1:9" x14ac:dyDescent="0.2">
      <c r="A809" s="42" t="s">
        <v>44</v>
      </c>
      <c r="B809" s="42" t="s">
        <v>46</v>
      </c>
      <c r="C809" s="42">
        <v>78.7</v>
      </c>
      <c r="D809" s="42">
        <v>-6777.0831500000004</v>
      </c>
      <c r="E809" s="42">
        <v>21.488190299999999</v>
      </c>
      <c r="F809" s="42">
        <v>5185.8326800000004</v>
      </c>
      <c r="G809" s="42">
        <v>3.1338704399999999</v>
      </c>
      <c r="H809" s="42">
        <v>3.1370218900000002</v>
      </c>
      <c r="I809" s="42">
        <v>0.176639729</v>
      </c>
    </row>
    <row r="810" spans="1:9" x14ac:dyDescent="0.2">
      <c r="A810" s="42" t="s">
        <v>44</v>
      </c>
      <c r="B810" s="42" t="s">
        <v>46</v>
      </c>
      <c r="C810" s="42">
        <v>78.8</v>
      </c>
      <c r="D810" s="42">
        <v>-6782.4112299999997</v>
      </c>
      <c r="E810" s="42">
        <v>21.575206999999999</v>
      </c>
      <c r="F810" s="42">
        <v>5171.3247199999996</v>
      </c>
      <c r="G810" s="42">
        <v>3.1339087000000001</v>
      </c>
      <c r="H810" s="42">
        <v>3.1371024699999999</v>
      </c>
      <c r="I810" s="42">
        <v>0.15914520300000001</v>
      </c>
    </row>
    <row r="811" spans="1:9" x14ac:dyDescent="0.2">
      <c r="A811" s="42" t="s">
        <v>44</v>
      </c>
      <c r="B811" s="42" t="s">
        <v>46</v>
      </c>
      <c r="C811" s="42">
        <v>78.900000000000006</v>
      </c>
      <c r="D811" s="42">
        <v>-6787.4859800000004</v>
      </c>
      <c r="E811" s="42">
        <v>21.6614872</v>
      </c>
      <c r="F811" s="42">
        <v>5156.6863800000001</v>
      </c>
      <c r="G811" s="42">
        <v>3.1339456999999999</v>
      </c>
      <c r="H811" s="42">
        <v>3.1371823600000002</v>
      </c>
      <c r="I811" s="42">
        <v>0.14165481699999999</v>
      </c>
    </row>
    <row r="812" spans="1:9" x14ac:dyDescent="0.2">
      <c r="A812" s="42" t="s">
        <v>44</v>
      </c>
      <c r="B812" s="42" t="s">
        <v>46</v>
      </c>
      <c r="C812" s="42">
        <v>79</v>
      </c>
      <c r="D812" s="42">
        <v>-6792.3050199999998</v>
      </c>
      <c r="E812" s="42">
        <v>21.747013899999999</v>
      </c>
      <c r="F812" s="42">
        <v>5141.9204399999999</v>
      </c>
      <c r="G812" s="42">
        <v>3.1339814499999998</v>
      </c>
      <c r="H812" s="42">
        <v>3.1372616099999999</v>
      </c>
      <c r="I812" s="42">
        <v>0.124168511</v>
      </c>
    </row>
    <row r="813" spans="1:9" x14ac:dyDescent="0.2">
      <c r="A813" s="42" t="s">
        <v>44</v>
      </c>
      <c r="B813" s="42" t="s">
        <v>46</v>
      </c>
      <c r="C813" s="42">
        <v>79.099999999999994</v>
      </c>
      <c r="D813" s="42">
        <v>-6796.8660099999997</v>
      </c>
      <c r="E813" s="42">
        <v>21.831770200000001</v>
      </c>
      <c r="F813" s="42">
        <v>5127.0297</v>
      </c>
      <c r="G813" s="42">
        <v>3.1340159500000002</v>
      </c>
      <c r="H813" s="42">
        <v>3.1373403</v>
      </c>
      <c r="I813" s="42">
        <v>0.10668601799999999</v>
      </c>
    </row>
    <row r="814" spans="1:9" x14ac:dyDescent="0.2">
      <c r="A814" s="42" t="s">
        <v>44</v>
      </c>
      <c r="B814" s="42" t="s">
        <v>46</v>
      </c>
      <c r="C814" s="42">
        <v>79.2</v>
      </c>
      <c r="D814" s="42">
        <v>-6801.1665899999998</v>
      </c>
      <c r="E814" s="42">
        <v>21.915738999999999</v>
      </c>
      <c r="F814" s="42">
        <v>5112.0170099999996</v>
      </c>
      <c r="G814" s="42">
        <v>3.1340492100000001</v>
      </c>
      <c r="H814" s="42">
        <v>3.1374184899999999</v>
      </c>
      <c r="I814" s="42">
        <v>8.9206906500000002E-2</v>
      </c>
    </row>
    <row r="815" spans="1:9" x14ac:dyDescent="0.2">
      <c r="A815" s="42" t="s">
        <v>44</v>
      </c>
      <c r="B815" s="42" t="s">
        <v>46</v>
      </c>
      <c r="C815" s="42">
        <v>79.3</v>
      </c>
      <c r="D815" s="42">
        <v>-6805.20442</v>
      </c>
      <c r="E815" s="42">
        <v>21.998902999999999</v>
      </c>
      <c r="F815" s="42">
        <v>5096.8852299999999</v>
      </c>
      <c r="G815" s="42">
        <v>3.1340812300000001</v>
      </c>
      <c r="H815" s="42">
        <v>3.1374962399999999</v>
      </c>
      <c r="I815" s="42">
        <v>7.1730609400000006E-2</v>
      </c>
    </row>
    <row r="816" spans="1:9" x14ac:dyDescent="0.2">
      <c r="A816" s="42" t="s">
        <v>44</v>
      </c>
      <c r="B816" s="42" t="s">
        <v>46</v>
      </c>
      <c r="C816" s="42">
        <v>79.400000000000006</v>
      </c>
      <c r="D816" s="42">
        <v>-6808.9771799999999</v>
      </c>
      <c r="E816" s="42">
        <v>22.081244699999999</v>
      </c>
      <c r="F816" s="42">
        <v>5081.6372799999999</v>
      </c>
      <c r="G816" s="42">
        <v>3.1341120099999999</v>
      </c>
      <c r="H816" s="42">
        <v>3.13757361</v>
      </c>
      <c r="I816" s="42">
        <v>5.4256463400000003E-2</v>
      </c>
    </row>
    <row r="817" spans="1:9" x14ac:dyDescent="0.2">
      <c r="A817" s="42" t="s">
        <v>44</v>
      </c>
      <c r="B817" s="42" t="s">
        <v>46</v>
      </c>
      <c r="C817" s="42">
        <v>79.5</v>
      </c>
      <c r="D817" s="42">
        <v>-6812.4825499999997</v>
      </c>
      <c r="E817" s="42">
        <v>22.1627464</v>
      </c>
      <c r="F817" s="42">
        <v>5066.2761</v>
      </c>
      <c r="G817" s="42">
        <v>3.1341415600000002</v>
      </c>
      <c r="H817" s="42">
        <v>3.1376506800000001</v>
      </c>
      <c r="I817" s="42">
        <v>3.6783742899999999E-2</v>
      </c>
    </row>
    <row r="818" spans="1:9" x14ac:dyDescent="0.2">
      <c r="A818" s="42" t="s">
        <v>44</v>
      </c>
      <c r="B818" s="42" t="s">
        <v>46</v>
      </c>
      <c r="C818" s="42">
        <v>79.599999999999994</v>
      </c>
      <c r="D818" s="42">
        <v>-6815.7181899999996</v>
      </c>
      <c r="E818" s="42">
        <v>22.243390300000002</v>
      </c>
      <c r="F818" s="42">
        <v>5050.8046800000002</v>
      </c>
      <c r="G818" s="42">
        <v>3.1341698600000001</v>
      </c>
      <c r="H818" s="42">
        <v>3.1377274900000001</v>
      </c>
      <c r="I818" s="42">
        <v>1.9311693599999999E-2</v>
      </c>
    </row>
    <row r="819" spans="1:9" x14ac:dyDescent="0.2">
      <c r="A819" s="42" t="s">
        <v>44</v>
      </c>
      <c r="B819" s="42" t="s">
        <v>46</v>
      </c>
      <c r="C819" s="42">
        <v>79.7</v>
      </c>
      <c r="D819" s="42">
        <v>-6818.6818000000003</v>
      </c>
      <c r="E819" s="42">
        <v>22.323158100000001</v>
      </c>
      <c r="F819" s="42">
        <v>5035.2260399999996</v>
      </c>
      <c r="G819" s="42">
        <v>3.1341969199999999</v>
      </c>
      <c r="H819" s="42">
        <v>3.1378041200000002</v>
      </c>
      <c r="I819" s="42">
        <v>1.8395628200000001E-3</v>
      </c>
    </row>
    <row r="820" spans="1:9" x14ac:dyDescent="0.2">
      <c r="A820" s="42" t="s">
        <v>44</v>
      </c>
      <c r="B820" s="42" t="s">
        <v>46</v>
      </c>
      <c r="C820" s="42">
        <v>79.8</v>
      </c>
      <c r="D820" s="42">
        <v>-6821.3710499999997</v>
      </c>
      <c r="E820" s="42">
        <v>22.402031399999998</v>
      </c>
      <c r="F820" s="42">
        <v>5019.54324</v>
      </c>
      <c r="G820" s="42">
        <v>3.1342227399999998</v>
      </c>
      <c r="H820" s="42">
        <v>3.1378806300000002</v>
      </c>
      <c r="I820" s="42">
        <v>-1.5633373700000001E-2</v>
      </c>
    </row>
    <row r="821" spans="1:9" x14ac:dyDescent="0.2">
      <c r="A821" s="42" t="s">
        <v>44</v>
      </c>
      <c r="B821" s="42" t="s">
        <v>46</v>
      </c>
      <c r="C821" s="42">
        <v>79.900000000000006</v>
      </c>
      <c r="D821" s="42">
        <v>-6823.7836399999997</v>
      </c>
      <c r="E821" s="42">
        <v>22.479991699999999</v>
      </c>
      <c r="F821" s="42">
        <v>5003.7593999999999</v>
      </c>
      <c r="G821" s="42">
        <v>3.1342473000000002</v>
      </c>
      <c r="H821" s="42">
        <v>3.1379570700000001</v>
      </c>
      <c r="I821" s="42">
        <v>-3.3107788899999997E-2</v>
      </c>
    </row>
    <row r="822" spans="1:9" x14ac:dyDescent="0.2">
      <c r="A822" s="42" t="s">
        <v>44</v>
      </c>
      <c r="B822" s="42" t="s">
        <v>69</v>
      </c>
      <c r="C822" s="42">
        <v>80</v>
      </c>
      <c r="D822" s="42">
        <v>-6825.9172399999998</v>
      </c>
      <c r="E822" s="42">
        <v>22.557020099999999</v>
      </c>
      <c r="F822" s="42">
        <v>4987.8776699999999</v>
      </c>
      <c r="G822" s="42">
        <v>3.1342705899999999</v>
      </c>
      <c r="H822" s="42">
        <v>3.1380335100000001</v>
      </c>
      <c r="I822" s="42">
        <v>-5.0584285700000002E-2</v>
      </c>
    </row>
    <row r="823" spans="1:9" x14ac:dyDescent="0.2">
      <c r="A823" s="42" t="s">
        <v>44</v>
      </c>
      <c r="B823" s="42" t="s">
        <v>46</v>
      </c>
      <c r="C823" s="42">
        <v>80.099999999999994</v>
      </c>
      <c r="D823" s="42">
        <v>-6827.76955</v>
      </c>
      <c r="E823" s="42">
        <v>22.633097200000002</v>
      </c>
      <c r="F823" s="42">
        <v>4971.9012499999999</v>
      </c>
      <c r="G823" s="42">
        <v>3.1342926100000001</v>
      </c>
      <c r="H823" s="42">
        <v>3.1381100100000001</v>
      </c>
      <c r="I823" s="42">
        <v>-6.8063653700000004E-2</v>
      </c>
    </row>
    <row r="824" spans="1:9" x14ac:dyDescent="0.2">
      <c r="A824" s="42" t="s">
        <v>44</v>
      </c>
      <c r="B824" s="42" t="s">
        <v>46</v>
      </c>
      <c r="C824" s="42">
        <v>80.2</v>
      </c>
      <c r="D824" s="42">
        <v>-6829.3382499999998</v>
      </c>
      <c r="E824" s="42">
        <v>22.708203699999999</v>
      </c>
      <c r="F824" s="42">
        <v>4955.8333700000003</v>
      </c>
      <c r="G824" s="42">
        <v>3.1343133299999999</v>
      </c>
      <c r="H824" s="42">
        <v>3.1381866399999998</v>
      </c>
      <c r="I824" s="42">
        <v>-8.5548109100000005E-2</v>
      </c>
    </row>
    <row r="825" spans="1:9" x14ac:dyDescent="0.2">
      <c r="A825" s="42" t="s">
        <v>44</v>
      </c>
      <c r="B825" s="42" t="s">
        <v>46</v>
      </c>
      <c r="C825" s="42">
        <v>80.3</v>
      </c>
      <c r="D825" s="42">
        <v>-6830.6210000000001</v>
      </c>
      <c r="E825" s="42">
        <v>22.782319699999999</v>
      </c>
      <c r="F825" s="42">
        <v>4939.6772899999996</v>
      </c>
      <c r="G825" s="42">
        <v>3.1343327400000001</v>
      </c>
      <c r="H825" s="42">
        <v>3.1382634999999999</v>
      </c>
      <c r="I825" s="42">
        <v>-0.103043105</v>
      </c>
    </row>
    <row r="826" spans="1:9" x14ac:dyDescent="0.2">
      <c r="A826" s="42" t="s">
        <v>44</v>
      </c>
      <c r="B826" s="42" t="s">
        <v>46</v>
      </c>
      <c r="C826" s="42">
        <v>80.400000000000006</v>
      </c>
      <c r="D826" s="42">
        <v>-6831.6154399999996</v>
      </c>
      <c r="E826" s="42">
        <v>22.855425100000001</v>
      </c>
      <c r="F826" s="42">
        <v>4923.4363199999998</v>
      </c>
      <c r="G826" s="42">
        <v>3.1343508</v>
      </c>
      <c r="H826" s="42">
        <v>3.1383406900000002</v>
      </c>
      <c r="I826" s="42">
        <v>-0.12055561400000001</v>
      </c>
    </row>
    <row r="827" spans="1:9" x14ac:dyDescent="0.2">
      <c r="A827" s="42" t="s">
        <v>44</v>
      </c>
      <c r="B827" s="42" t="s">
        <v>46</v>
      </c>
      <c r="C827" s="42">
        <v>80.5</v>
      </c>
      <c r="D827" s="42">
        <v>-6832.3192099999997</v>
      </c>
      <c r="E827" s="42">
        <v>22.927499000000001</v>
      </c>
      <c r="F827" s="42">
        <v>4907.1138300000002</v>
      </c>
      <c r="G827" s="42">
        <v>3.1343674699999999</v>
      </c>
      <c r="H827" s="42">
        <v>3.13841831</v>
      </c>
      <c r="I827" s="42">
        <v>-0.13808980600000001</v>
      </c>
    </row>
    <row r="828" spans="1:9" x14ac:dyDescent="0.2">
      <c r="A828" s="42" t="s">
        <v>44</v>
      </c>
      <c r="B828" s="42" t="s">
        <v>46</v>
      </c>
      <c r="C828" s="42">
        <v>80.599999999999994</v>
      </c>
      <c r="D828" s="42">
        <v>-6832.7299000000003</v>
      </c>
      <c r="E828" s="42">
        <v>22.998520299999999</v>
      </c>
      <c r="F828" s="42">
        <v>4890.71324</v>
      </c>
      <c r="G828" s="42">
        <v>3.1343827399999999</v>
      </c>
      <c r="H828" s="42">
        <v>3.13849643</v>
      </c>
      <c r="I828" s="42">
        <v>-0.155648113</v>
      </c>
    </row>
    <row r="829" spans="1:9" x14ac:dyDescent="0.2">
      <c r="A829" s="42" t="s">
        <v>44</v>
      </c>
      <c r="B829" s="42" t="s">
        <v>46</v>
      </c>
      <c r="C829" s="42">
        <v>80.7</v>
      </c>
      <c r="D829" s="42">
        <v>-6832.8450999999995</v>
      </c>
      <c r="E829" s="42">
        <v>23.068467200000001</v>
      </c>
      <c r="F829" s="42">
        <v>4874.2380599999997</v>
      </c>
      <c r="G829" s="42">
        <v>3.1343965499999999</v>
      </c>
      <c r="H829" s="42">
        <v>3.1385751100000001</v>
      </c>
      <c r="I829" s="42">
        <v>-0.17323148999999999</v>
      </c>
    </row>
    <row r="830" spans="1:9" x14ac:dyDescent="0.2">
      <c r="A830" s="42" t="s">
        <v>44</v>
      </c>
      <c r="B830" s="42" t="s">
        <v>46</v>
      </c>
      <c r="C830" s="42">
        <v>80.8</v>
      </c>
      <c r="D830" s="42">
        <v>-6832.66237</v>
      </c>
      <c r="E830" s="42">
        <v>23.137317400000001</v>
      </c>
      <c r="F830" s="42">
        <v>4857.6918599999999</v>
      </c>
      <c r="G830" s="42">
        <v>3.13440889</v>
      </c>
      <c r="H830" s="42">
        <v>3.1386544199999999</v>
      </c>
      <c r="I830" s="42">
        <v>-0.19083930900000001</v>
      </c>
    </row>
    <row r="831" spans="1:9" x14ac:dyDescent="0.2">
      <c r="A831" s="42" t="s">
        <v>44</v>
      </c>
      <c r="B831" s="42" t="s">
        <v>46</v>
      </c>
      <c r="C831" s="42">
        <v>80.900000000000006</v>
      </c>
      <c r="D831" s="42">
        <v>-6832.1792599999999</v>
      </c>
      <c r="E831" s="42">
        <v>23.205048300000001</v>
      </c>
      <c r="F831" s="42">
        <v>4841.07827</v>
      </c>
      <c r="G831" s="42">
        <v>3.1344197</v>
      </c>
      <c r="H831" s="42">
        <v>3.1387344000000001</v>
      </c>
      <c r="I831" s="42">
        <v>-0.20846989899999999</v>
      </c>
    </row>
    <row r="832" spans="1:9" x14ac:dyDescent="0.2">
      <c r="A832" s="42" t="s">
        <v>44</v>
      </c>
      <c r="B832" s="42" t="s">
        <v>46</v>
      </c>
      <c r="C832" s="42">
        <v>81</v>
      </c>
      <c r="D832" s="42">
        <v>-6831.3933200000001</v>
      </c>
      <c r="E832" s="42">
        <v>23.2716365</v>
      </c>
      <c r="F832" s="42">
        <v>4824.4010099999996</v>
      </c>
      <c r="G832" s="42">
        <v>3.1344289500000002</v>
      </c>
      <c r="H832" s="42">
        <v>3.1388151</v>
      </c>
      <c r="I832" s="42">
        <v>-0.226120453</v>
      </c>
    </row>
    <row r="833" spans="1:9" x14ac:dyDescent="0.2">
      <c r="A833" s="42" t="s">
        <v>44</v>
      </c>
      <c r="B833" s="42" t="s">
        <v>46</v>
      </c>
      <c r="C833" s="42">
        <v>81.099999999999994</v>
      </c>
      <c r="D833" s="42">
        <v>-6830.3020699999997</v>
      </c>
      <c r="E833" s="42">
        <v>23.337058500000001</v>
      </c>
      <c r="F833" s="42">
        <v>4807.6638899999998</v>
      </c>
      <c r="G833" s="42">
        <v>3.1344366099999998</v>
      </c>
      <c r="H833" s="42">
        <v>3.1388965500000001</v>
      </c>
      <c r="I833" s="42">
        <v>-0.24378744799999999</v>
      </c>
    </row>
    <row r="834" spans="1:9" x14ac:dyDescent="0.2">
      <c r="A834" s="42" t="s">
        <v>44</v>
      </c>
      <c r="B834" s="42" t="s">
        <v>46</v>
      </c>
      <c r="C834" s="42">
        <v>81.2</v>
      </c>
      <c r="D834" s="42">
        <v>-6828.9030599999996</v>
      </c>
      <c r="E834" s="42">
        <v>23.401290100000001</v>
      </c>
      <c r="F834" s="42">
        <v>4790.8707700000004</v>
      </c>
      <c r="G834" s="42">
        <v>3.1344426400000001</v>
      </c>
      <c r="H834" s="42">
        <v>3.1389788099999998</v>
      </c>
      <c r="I834" s="42">
        <v>-0.26146699200000001</v>
      </c>
    </row>
    <row r="835" spans="1:9" x14ac:dyDescent="0.2">
      <c r="A835" s="42" t="s">
        <v>44</v>
      </c>
      <c r="B835" s="42" t="s">
        <v>46</v>
      </c>
      <c r="C835" s="42">
        <v>81.3</v>
      </c>
      <c r="D835" s="42">
        <v>-6827.1938499999997</v>
      </c>
      <c r="E835" s="42">
        <v>23.4643069</v>
      </c>
      <c r="F835" s="42">
        <v>4774.0256200000003</v>
      </c>
      <c r="G835" s="42">
        <v>3.1344469799999999</v>
      </c>
      <c r="H835" s="42">
        <v>3.1390619100000001</v>
      </c>
      <c r="I835" s="42">
        <v>-0.27915498599999999</v>
      </c>
    </row>
    <row r="836" spans="1:9" x14ac:dyDescent="0.2">
      <c r="A836" s="42" t="s">
        <v>44</v>
      </c>
      <c r="B836" s="42" t="s">
        <v>46</v>
      </c>
      <c r="C836" s="42">
        <v>81.400000000000006</v>
      </c>
      <c r="D836" s="42">
        <v>-6825.1720100000002</v>
      </c>
      <c r="E836" s="42">
        <v>23.5260842</v>
      </c>
      <c r="F836" s="42">
        <v>4757.1324800000002</v>
      </c>
      <c r="G836" s="42">
        <v>3.1344495999999999</v>
      </c>
      <c r="H836" s="42">
        <v>3.13914589</v>
      </c>
      <c r="I836" s="42">
        <v>-0.29684740999999998</v>
      </c>
    </row>
    <row r="837" spans="1:9" x14ac:dyDescent="0.2">
      <c r="A837" s="42" t="s">
        <v>44</v>
      </c>
      <c r="B837" s="42" t="s">
        <v>46</v>
      </c>
      <c r="C837" s="42">
        <v>81.5</v>
      </c>
      <c r="D837" s="42">
        <v>-6822.8351300000004</v>
      </c>
      <c r="E837" s="42">
        <v>23.586597099999999</v>
      </c>
      <c r="F837" s="42">
        <v>4740.1954599999999</v>
      </c>
      <c r="G837" s="42">
        <v>3.1344504500000001</v>
      </c>
      <c r="H837" s="42">
        <v>3.1392308</v>
      </c>
      <c r="I837" s="42">
        <v>-0.31454049899999997</v>
      </c>
    </row>
    <row r="838" spans="1:9" x14ac:dyDescent="0.2">
      <c r="A838" s="42" t="s">
        <v>44</v>
      </c>
      <c r="B838" s="42" t="s">
        <v>46</v>
      </c>
      <c r="C838" s="42">
        <v>81.599999999999994</v>
      </c>
      <c r="D838" s="42">
        <v>-6820.1808300000002</v>
      </c>
      <c r="E838" s="42">
        <v>23.645820100000002</v>
      </c>
      <c r="F838" s="42">
        <v>4723.2187599999997</v>
      </c>
      <c r="G838" s="42">
        <v>3.1344494699999998</v>
      </c>
      <c r="H838" s="42">
        <v>3.1393166799999999</v>
      </c>
      <c r="I838" s="42">
        <v>-0.33223089700000002</v>
      </c>
    </row>
    <row r="839" spans="1:9" x14ac:dyDescent="0.2">
      <c r="A839" s="42" t="s">
        <v>44</v>
      </c>
      <c r="B839" s="42" t="s">
        <v>46</v>
      </c>
      <c r="C839" s="42">
        <v>81.7</v>
      </c>
      <c r="D839" s="42">
        <v>-6817.2067800000004</v>
      </c>
      <c r="E839" s="42">
        <v>23.703728000000002</v>
      </c>
      <c r="F839" s="42">
        <v>4706.2066500000001</v>
      </c>
      <c r="G839" s="42">
        <v>3.1344466099999999</v>
      </c>
      <c r="H839" s="42">
        <v>3.13940361</v>
      </c>
      <c r="I839" s="42">
        <v>-0.34991578600000001</v>
      </c>
    </row>
    <row r="840" spans="1:9" x14ac:dyDescent="0.2">
      <c r="A840" s="42" t="s">
        <v>44</v>
      </c>
      <c r="B840" s="42" t="s">
        <v>46</v>
      </c>
      <c r="C840" s="42">
        <v>81.8</v>
      </c>
      <c r="D840" s="42">
        <v>-6813.9106599999996</v>
      </c>
      <c r="E840" s="42">
        <v>23.760294900000002</v>
      </c>
      <c r="F840" s="42">
        <v>4689.1634999999997</v>
      </c>
      <c r="G840" s="42">
        <v>3.1344417999999998</v>
      </c>
      <c r="H840" s="42">
        <v>3.1394916300000002</v>
      </c>
      <c r="I840" s="42">
        <v>-0.36759289000000001</v>
      </c>
    </row>
    <row r="841" spans="1:9" x14ac:dyDescent="0.2">
      <c r="A841" s="42" t="s">
        <v>44</v>
      </c>
      <c r="B841" s="42" t="s">
        <v>46</v>
      </c>
      <c r="C841" s="42">
        <v>81.900000000000006</v>
      </c>
      <c r="D841" s="42">
        <v>-6810.2902100000001</v>
      </c>
      <c r="E841" s="42">
        <v>23.815494900000001</v>
      </c>
      <c r="F841" s="42">
        <v>4672.0937400000003</v>
      </c>
      <c r="G841" s="42">
        <v>3.13443498</v>
      </c>
      <c r="H841" s="42">
        <v>3.1395808299999999</v>
      </c>
      <c r="I841" s="42">
        <v>-0.38526069000000002</v>
      </c>
    </row>
    <row r="842" spans="1:9" x14ac:dyDescent="0.2">
      <c r="A842" s="42" t="s">
        <v>44</v>
      </c>
      <c r="B842" s="42" t="s">
        <v>46</v>
      </c>
      <c r="C842" s="42">
        <v>82</v>
      </c>
      <c r="D842" s="42">
        <v>-6806.3432000000003</v>
      </c>
      <c r="E842" s="42">
        <v>23.869302099999999</v>
      </c>
      <c r="F842" s="42">
        <v>4655.00191</v>
      </c>
      <c r="G842" s="42">
        <v>3.1344260799999999</v>
      </c>
      <c r="H842" s="42">
        <v>3.13967127</v>
      </c>
      <c r="I842" s="42">
        <v>-0.40291834500000001</v>
      </c>
    </row>
    <row r="843" spans="1:9" x14ac:dyDescent="0.2">
      <c r="A843" s="42" t="s">
        <v>44</v>
      </c>
      <c r="B843" s="42" t="s">
        <v>46</v>
      </c>
      <c r="C843" s="42">
        <v>82.1</v>
      </c>
      <c r="D843" s="42">
        <v>-6802.0674499999996</v>
      </c>
      <c r="E843" s="42">
        <v>23.9216902</v>
      </c>
      <c r="F843" s="42">
        <v>4637.8926199999996</v>
      </c>
      <c r="G843" s="42">
        <v>3.1344150000000002</v>
      </c>
      <c r="H843" s="42">
        <v>3.1397630599999999</v>
      </c>
      <c r="I843" s="42">
        <v>-0.42056563699999999</v>
      </c>
    </row>
    <row r="844" spans="1:9" x14ac:dyDescent="0.2">
      <c r="A844" s="42" t="s">
        <v>44</v>
      </c>
      <c r="B844" s="42" t="s">
        <v>46</v>
      </c>
      <c r="C844" s="42">
        <v>82.2</v>
      </c>
      <c r="D844" s="42">
        <v>-6797.4608500000004</v>
      </c>
      <c r="E844" s="42">
        <v>23.972632699999998</v>
      </c>
      <c r="F844" s="42">
        <v>4620.7705699999997</v>
      </c>
      <c r="G844" s="42">
        <v>3.1344016799999999</v>
      </c>
      <c r="H844" s="42">
        <v>3.1398562800000001</v>
      </c>
      <c r="I844" s="42">
        <v>-0.43820286600000002</v>
      </c>
    </row>
    <row r="845" spans="1:9" x14ac:dyDescent="0.2">
      <c r="A845" s="42" t="s">
        <v>44</v>
      </c>
      <c r="B845" s="42" t="s">
        <v>46</v>
      </c>
      <c r="C845" s="42">
        <v>82.3</v>
      </c>
      <c r="D845" s="42">
        <v>-6792.5212899999997</v>
      </c>
      <c r="E845" s="42">
        <v>24.022103000000001</v>
      </c>
      <c r="F845" s="42">
        <v>4603.6405299999997</v>
      </c>
      <c r="G845" s="42">
        <v>3.1343860000000001</v>
      </c>
      <c r="H845" s="42">
        <v>3.1399510300000002</v>
      </c>
      <c r="I845" s="42">
        <v>-0.455830756</v>
      </c>
    </row>
    <row r="846" spans="1:9" x14ac:dyDescent="0.2">
      <c r="A846" s="42" t="s">
        <v>44</v>
      </c>
      <c r="B846" s="42" t="s">
        <v>46</v>
      </c>
      <c r="C846" s="42">
        <v>82.4</v>
      </c>
      <c r="D846" s="42">
        <v>-6787.2467500000002</v>
      </c>
      <c r="E846" s="42">
        <v>24.070074300000002</v>
      </c>
      <c r="F846" s="42">
        <v>4586.5073700000003</v>
      </c>
      <c r="G846" s="42">
        <v>3.13436789</v>
      </c>
      <c r="H846" s="42">
        <v>3.1400474200000001</v>
      </c>
      <c r="I846" s="42">
        <v>-0.47345036699999998</v>
      </c>
    </row>
    <row r="847" spans="1:9" x14ac:dyDescent="0.2">
      <c r="A847" s="42" t="s">
        <v>44</v>
      </c>
      <c r="B847" s="42" t="s">
        <v>46</v>
      </c>
      <c r="C847" s="42">
        <v>82.5</v>
      </c>
      <c r="D847" s="42">
        <v>-6781.6352200000001</v>
      </c>
      <c r="E847" s="42">
        <v>24.1165196</v>
      </c>
      <c r="F847" s="42">
        <v>4569.3760400000001</v>
      </c>
      <c r="G847" s="42">
        <v>3.1343472299999999</v>
      </c>
      <c r="H847" s="42">
        <v>3.14014558</v>
      </c>
      <c r="I847" s="42">
        <v>-0.491062952</v>
      </c>
    </row>
    <row r="848" spans="1:9" x14ac:dyDescent="0.2">
      <c r="A848" s="42" t="s">
        <v>44</v>
      </c>
      <c r="B848" s="42" t="s">
        <v>46</v>
      </c>
      <c r="C848" s="42">
        <v>82.6</v>
      </c>
      <c r="D848" s="42">
        <v>-6775.6847699999998</v>
      </c>
      <c r="E848" s="42">
        <v>24.161411600000001</v>
      </c>
      <c r="F848" s="42">
        <v>4552.2515800000001</v>
      </c>
      <c r="G848" s="42">
        <v>3.13432391</v>
      </c>
      <c r="H848" s="42">
        <v>3.14024562</v>
      </c>
      <c r="I848" s="42">
        <v>-0.50866986999999997</v>
      </c>
    </row>
    <row r="849" spans="1:9" x14ac:dyDescent="0.2">
      <c r="A849" s="42" t="s">
        <v>44</v>
      </c>
      <c r="B849" s="42" t="s">
        <v>46</v>
      </c>
      <c r="C849" s="42">
        <v>82.7</v>
      </c>
      <c r="D849" s="42">
        <v>-6769.3934900000004</v>
      </c>
      <c r="E849" s="42">
        <v>24.204723000000001</v>
      </c>
      <c r="F849" s="42">
        <v>4535.1391299999996</v>
      </c>
      <c r="G849" s="42">
        <v>3.13429782</v>
      </c>
      <c r="H849" s="42">
        <v>3.1403476700000001</v>
      </c>
      <c r="I849" s="42">
        <v>-0.52627247700000002</v>
      </c>
    </row>
    <row r="850" spans="1:9" x14ac:dyDescent="0.2">
      <c r="A850" s="42" t="s">
        <v>44</v>
      </c>
      <c r="B850" s="42" t="s">
        <v>46</v>
      </c>
      <c r="C850" s="42">
        <v>82.8</v>
      </c>
      <c r="D850" s="42">
        <v>-6762.7595600000004</v>
      </c>
      <c r="E850" s="42">
        <v>24.246426</v>
      </c>
      <c r="F850" s="42">
        <v>4518.0439299999998</v>
      </c>
      <c r="G850" s="42">
        <v>3.1342688399999998</v>
      </c>
      <c r="H850" s="42">
        <v>3.1404518700000001</v>
      </c>
      <c r="I850" s="42">
        <v>-0.54387206300000002</v>
      </c>
    </row>
    <row r="851" spans="1:9" x14ac:dyDescent="0.2">
      <c r="A851" s="42" t="s">
        <v>44</v>
      </c>
      <c r="B851" s="42" t="s">
        <v>46</v>
      </c>
      <c r="C851" s="42">
        <v>82.9</v>
      </c>
      <c r="D851" s="42">
        <v>-6755.7811600000005</v>
      </c>
      <c r="E851" s="42">
        <v>24.2864927</v>
      </c>
      <c r="F851" s="42">
        <v>4500.9712900000004</v>
      </c>
      <c r="G851" s="42">
        <v>3.1342368299999999</v>
      </c>
      <c r="H851" s="42">
        <v>3.1405583799999999</v>
      </c>
      <c r="I851" s="42">
        <v>-0.56146977799999997</v>
      </c>
    </row>
    <row r="852" spans="1:9" x14ac:dyDescent="0.2">
      <c r="A852" s="42" t="s">
        <v>44</v>
      </c>
      <c r="B852" s="42" t="s">
        <v>46</v>
      </c>
      <c r="C852" s="42">
        <v>83</v>
      </c>
      <c r="D852" s="42">
        <v>-6748.4565700000003</v>
      </c>
      <c r="E852" s="42">
        <v>24.324895000000001</v>
      </c>
      <c r="F852" s="42">
        <v>4483.9266500000003</v>
      </c>
      <c r="G852" s="42">
        <v>3.1342016500000001</v>
      </c>
      <c r="H852" s="42">
        <v>3.1406673199999999</v>
      </c>
      <c r="I852" s="42">
        <v>-0.57906658799999999</v>
      </c>
    </row>
    <row r="853" spans="1:9" x14ac:dyDescent="0.2">
      <c r="A853" s="42" t="s">
        <v>44</v>
      </c>
      <c r="B853" s="42" t="s">
        <v>46</v>
      </c>
      <c r="C853" s="42">
        <v>83.1</v>
      </c>
      <c r="D853" s="42">
        <v>-6740.7841099999996</v>
      </c>
      <c r="E853" s="42">
        <v>24.361604499999999</v>
      </c>
      <c r="F853" s="42">
        <v>4466.9155300000002</v>
      </c>
      <c r="G853" s="42">
        <v>3.1341631599999999</v>
      </c>
      <c r="H853" s="42">
        <v>3.1407788800000001</v>
      </c>
      <c r="I853" s="42">
        <v>-0.59666324100000001</v>
      </c>
    </row>
    <row r="854" spans="1:9" x14ac:dyDescent="0.2">
      <c r="A854" s="42" t="s">
        <v>44</v>
      </c>
      <c r="B854" s="42" t="s">
        <v>46</v>
      </c>
      <c r="C854" s="42">
        <v>83.2</v>
      </c>
      <c r="D854" s="42">
        <v>-6732.7621399999998</v>
      </c>
      <c r="E854" s="42">
        <v>24.396592699999999</v>
      </c>
      <c r="F854" s="42">
        <v>4449.9435400000002</v>
      </c>
      <c r="G854" s="42">
        <v>3.1341212000000001</v>
      </c>
      <c r="H854" s="42">
        <v>3.1408932200000002</v>
      </c>
      <c r="I854" s="42">
        <v>-0.61426026199999995</v>
      </c>
    </row>
    <row r="855" spans="1:9" x14ac:dyDescent="0.2">
      <c r="A855" s="42" t="s">
        <v>44</v>
      </c>
      <c r="B855" s="42" t="s">
        <v>46</v>
      </c>
      <c r="C855" s="42">
        <v>83.3</v>
      </c>
      <c r="D855" s="42">
        <v>-6724.3891100000001</v>
      </c>
      <c r="E855" s="42">
        <v>24.429830800000001</v>
      </c>
      <c r="F855" s="42">
        <v>4433.0164199999999</v>
      </c>
      <c r="G855" s="42">
        <v>3.13407561</v>
      </c>
      <c r="H855" s="42">
        <v>3.1410105100000001</v>
      </c>
      <c r="I855" s="42">
        <v>-0.63185795700000003</v>
      </c>
    </row>
    <row r="856" spans="1:9" x14ac:dyDescent="0.2">
      <c r="A856" s="42" t="s">
        <v>44</v>
      </c>
      <c r="B856" s="42" t="s">
        <v>46</v>
      </c>
      <c r="C856" s="42">
        <v>83.4</v>
      </c>
      <c r="D856" s="42">
        <v>-6715.6635299999998</v>
      </c>
      <c r="E856" s="42">
        <v>24.461289900000001</v>
      </c>
      <c r="F856" s="42">
        <v>4416.1399899999997</v>
      </c>
      <c r="G856" s="42">
        <v>3.1340262000000001</v>
      </c>
      <c r="H856" s="42">
        <v>3.14113095</v>
      </c>
      <c r="I856" s="42">
        <v>-0.649456441</v>
      </c>
    </row>
    <row r="857" spans="1:9" x14ac:dyDescent="0.2">
      <c r="A857" s="42" t="s">
        <v>44</v>
      </c>
      <c r="B857" s="42" t="s">
        <v>46</v>
      </c>
      <c r="C857" s="42">
        <v>83.5</v>
      </c>
      <c r="D857" s="42">
        <v>-6706.5839599999999</v>
      </c>
      <c r="E857" s="42">
        <v>24.490940800000001</v>
      </c>
      <c r="F857" s="42">
        <v>4399.3201499999996</v>
      </c>
      <c r="G857" s="42">
        <v>3.1339727900000001</v>
      </c>
      <c r="H857" s="42">
        <v>3.1412547499999999</v>
      </c>
      <c r="I857" s="42">
        <v>-0.66705566800000005</v>
      </c>
    </row>
    <row r="858" spans="1:9" x14ac:dyDescent="0.2">
      <c r="A858" s="42" t="s">
        <v>44</v>
      </c>
      <c r="B858" s="42" t="s">
        <v>46</v>
      </c>
      <c r="C858" s="42">
        <v>83.6</v>
      </c>
      <c r="D858" s="42">
        <v>-6697.1490400000002</v>
      </c>
      <c r="E858" s="42">
        <v>24.518754300000001</v>
      </c>
      <c r="F858" s="42">
        <v>4382.5629300000001</v>
      </c>
      <c r="G858" s="42">
        <v>3.1339151599999999</v>
      </c>
      <c r="H858" s="42">
        <v>3.1413821099999999</v>
      </c>
      <c r="I858" s="42">
        <v>-0.68465547400000004</v>
      </c>
    </row>
    <row r="859" spans="1:9" x14ac:dyDescent="0.2">
      <c r="A859" s="42" t="s">
        <v>44</v>
      </c>
      <c r="B859" s="42" t="s">
        <v>46</v>
      </c>
      <c r="C859" s="42">
        <v>83.7</v>
      </c>
      <c r="D859" s="42">
        <v>-6687.3575099999998</v>
      </c>
      <c r="E859" s="42">
        <v>24.544701</v>
      </c>
      <c r="F859" s="42">
        <v>4365.8744500000003</v>
      </c>
      <c r="G859" s="42">
        <v>3.1338531000000001</v>
      </c>
      <c r="H859" s="42">
        <v>3.1415132799999999</v>
      </c>
      <c r="I859" s="42">
        <v>-0.70225561199999997</v>
      </c>
    </row>
    <row r="860" spans="1:9" x14ac:dyDescent="0.2">
      <c r="A860" s="42" t="s">
        <v>44</v>
      </c>
      <c r="B860" s="42" t="s">
        <v>46</v>
      </c>
      <c r="C860" s="42">
        <v>83.8</v>
      </c>
      <c r="D860" s="42">
        <v>-6677.2081600000001</v>
      </c>
      <c r="E860" s="42">
        <v>24.568751599999999</v>
      </c>
      <c r="F860" s="42">
        <v>4349.2609499999999</v>
      </c>
      <c r="G860" s="42">
        <v>3.1337863600000002</v>
      </c>
      <c r="H860" s="42">
        <v>-3.1415367999999999</v>
      </c>
      <c r="I860" s="42">
        <v>-0.71985579700000002</v>
      </c>
    </row>
    <row r="861" spans="1:9" x14ac:dyDescent="0.2">
      <c r="A861" s="42" t="s">
        <v>44</v>
      </c>
      <c r="B861" s="42" t="s">
        <v>46</v>
      </c>
      <c r="C861" s="42">
        <v>83.9</v>
      </c>
      <c r="D861" s="42">
        <v>-6666.6998999999996</v>
      </c>
      <c r="E861" s="42">
        <v>24.590876399999999</v>
      </c>
      <c r="F861" s="42">
        <v>4332.7287399999996</v>
      </c>
      <c r="G861" s="42">
        <v>3.1337146800000002</v>
      </c>
      <c r="H861" s="42">
        <v>-3.1413972499999998</v>
      </c>
      <c r="I861" s="42">
        <v>-0.73745574000000003</v>
      </c>
    </row>
    <row r="862" spans="1:9" x14ac:dyDescent="0.2">
      <c r="A862" s="42" t="s">
        <v>44</v>
      </c>
      <c r="B862" s="42" t="s">
        <v>46</v>
      </c>
      <c r="C862" s="42">
        <v>84</v>
      </c>
      <c r="D862" s="42">
        <v>-6655.8317200000001</v>
      </c>
      <c r="E862" s="42">
        <v>24.611045799999999</v>
      </c>
      <c r="F862" s="42">
        <v>4316.2842600000004</v>
      </c>
      <c r="G862" s="42">
        <v>3.13363777</v>
      </c>
      <c r="H862" s="42">
        <v>-3.1412530799999998</v>
      </c>
      <c r="I862" s="42">
        <v>-0.75505517899999997</v>
      </c>
    </row>
    <row r="863" spans="1:9" x14ac:dyDescent="0.2">
      <c r="A863" s="42" t="s">
        <v>44</v>
      </c>
      <c r="B863" s="42" t="s">
        <v>46</v>
      </c>
      <c r="C863" s="42">
        <v>84.1</v>
      </c>
      <c r="D863" s="42">
        <v>-6644.6027100000001</v>
      </c>
      <c r="E863" s="42">
        <v>24.629230400000001</v>
      </c>
      <c r="F863" s="42">
        <v>4299.9340300000003</v>
      </c>
      <c r="G863" s="42">
        <v>3.1335553200000001</v>
      </c>
      <c r="H863" s="42">
        <v>-3.1411039600000001</v>
      </c>
      <c r="I863" s="42">
        <v>-0.77265390700000003</v>
      </c>
    </row>
    <row r="864" spans="1:9" x14ac:dyDescent="0.2">
      <c r="A864" s="42" t="s">
        <v>44</v>
      </c>
      <c r="B864" s="42" t="s">
        <v>46</v>
      </c>
      <c r="C864" s="42">
        <v>84.2</v>
      </c>
      <c r="D864" s="42">
        <v>-6633.01206</v>
      </c>
      <c r="E864" s="42">
        <v>24.6454004</v>
      </c>
      <c r="F864" s="42">
        <v>4283.6846800000003</v>
      </c>
      <c r="G864" s="42">
        <v>3.1334669900000001</v>
      </c>
      <c r="H864" s="42">
        <v>-3.1409495399999998</v>
      </c>
      <c r="I864" s="42">
        <v>-0.79025178600000001</v>
      </c>
    </row>
    <row r="865" spans="1:9" x14ac:dyDescent="0.2">
      <c r="A865" s="42" t="s">
        <v>44</v>
      </c>
      <c r="B865" s="42" t="s">
        <v>46</v>
      </c>
      <c r="C865" s="42">
        <v>84.3</v>
      </c>
      <c r="D865" s="42">
        <v>-6621.0590499999998</v>
      </c>
      <c r="E865" s="42">
        <v>24.659526499999998</v>
      </c>
      <c r="F865" s="42">
        <v>4267.5429299999996</v>
      </c>
      <c r="G865" s="42">
        <v>3.1333723999999998</v>
      </c>
      <c r="H865" s="42">
        <v>-3.1407894399999998</v>
      </c>
      <c r="I865" s="42">
        <v>-0.80784875499999997</v>
      </c>
    </row>
    <row r="866" spans="1:9" x14ac:dyDescent="0.2">
      <c r="A866" s="42" t="s">
        <v>44</v>
      </c>
      <c r="B866" s="42" t="s">
        <v>46</v>
      </c>
      <c r="C866" s="42">
        <v>84.4</v>
      </c>
      <c r="D866" s="42">
        <v>-6608.7431100000003</v>
      </c>
      <c r="E866" s="42">
        <v>24.671579000000001</v>
      </c>
      <c r="F866" s="42">
        <v>4251.5156100000004</v>
      </c>
      <c r="G866" s="42">
        <v>3.1332711400000002</v>
      </c>
      <c r="H866" s="42">
        <v>-3.14062325</v>
      </c>
      <c r="I866" s="42">
        <v>-0.82544483499999999</v>
      </c>
    </row>
    <row r="867" spans="1:9" x14ac:dyDescent="0.2">
      <c r="A867" s="42" t="s">
        <v>44</v>
      </c>
      <c r="B867" s="42" t="s">
        <v>46</v>
      </c>
      <c r="C867" s="42">
        <v>84.5</v>
      </c>
      <c r="D867" s="42">
        <v>-6596.06376</v>
      </c>
      <c r="E867" s="42">
        <v>24.681528700000001</v>
      </c>
      <c r="F867" s="42">
        <v>4235.6096299999999</v>
      </c>
      <c r="G867" s="42">
        <v>3.1331627700000002</v>
      </c>
      <c r="H867" s="42">
        <v>-3.1404505</v>
      </c>
      <c r="I867" s="42">
        <v>-0.84304011700000003</v>
      </c>
    </row>
    <row r="868" spans="1:9" x14ac:dyDescent="0.2">
      <c r="A868" s="42" t="s">
        <v>44</v>
      </c>
      <c r="B868" s="42" t="s">
        <v>46</v>
      </c>
      <c r="C868" s="42">
        <v>84.6</v>
      </c>
      <c r="D868" s="42">
        <v>-6583.02063</v>
      </c>
      <c r="E868" s="42">
        <v>24.689346100000002</v>
      </c>
      <c r="F868" s="42">
        <v>4219.8319899999997</v>
      </c>
      <c r="G868" s="42">
        <v>3.1330467799999999</v>
      </c>
      <c r="H868" s="42">
        <v>-3.1402706899999999</v>
      </c>
      <c r="I868" s="42">
        <v>-0.86063475700000003</v>
      </c>
    </row>
    <row r="869" spans="1:9" x14ac:dyDescent="0.2">
      <c r="A869" s="42" t="s">
        <v>44</v>
      </c>
      <c r="B869" s="42" t="s">
        <v>46</v>
      </c>
      <c r="C869" s="42">
        <v>84.7</v>
      </c>
      <c r="D869" s="42">
        <v>-6569.6135000000004</v>
      </c>
      <c r="E869" s="42">
        <v>24.695002299999999</v>
      </c>
      <c r="F869" s="42">
        <v>4204.1898099999999</v>
      </c>
      <c r="G869" s="42">
        <v>3.1329226299999999</v>
      </c>
      <c r="H869" s="42">
        <v>-3.1400832599999999</v>
      </c>
      <c r="I869" s="42">
        <v>-0.87822895700000003</v>
      </c>
    </row>
    <row r="870" spans="1:9" x14ac:dyDescent="0.2">
      <c r="A870" s="42" t="s">
        <v>44</v>
      </c>
      <c r="B870" s="42" t="s">
        <v>46</v>
      </c>
      <c r="C870" s="42">
        <v>84.8</v>
      </c>
      <c r="D870" s="42">
        <v>-6555.8422600000004</v>
      </c>
      <c r="E870" s="42">
        <v>24.698468099999999</v>
      </c>
      <c r="F870" s="42">
        <v>4188.6902600000003</v>
      </c>
      <c r="G870" s="42">
        <v>3.1327897099999999</v>
      </c>
      <c r="H870" s="42">
        <v>-3.1398875999999998</v>
      </c>
      <c r="I870" s="42">
        <v>-0.89582296100000003</v>
      </c>
    </row>
    <row r="871" spans="1:9" x14ac:dyDescent="0.2">
      <c r="A871" s="42" t="s">
        <v>44</v>
      </c>
      <c r="B871" s="42" t="s">
        <v>46</v>
      </c>
      <c r="C871" s="42">
        <v>84.9</v>
      </c>
      <c r="D871" s="42">
        <v>-6541.7069300000003</v>
      </c>
      <c r="E871" s="42">
        <v>24.6997149</v>
      </c>
      <c r="F871" s="42">
        <v>4173.3406500000001</v>
      </c>
      <c r="G871" s="42">
        <v>3.1326473500000001</v>
      </c>
      <c r="H871" s="42">
        <v>-3.13968303</v>
      </c>
      <c r="I871" s="42">
        <v>-0.91341702300000005</v>
      </c>
    </row>
    <row r="872" spans="1:9" x14ac:dyDescent="0.2">
      <c r="A872" s="42" t="s">
        <v>44</v>
      </c>
      <c r="B872" s="42" t="s">
        <v>46</v>
      </c>
      <c r="C872" s="42">
        <v>85</v>
      </c>
      <c r="D872" s="42">
        <v>-6527.2076800000004</v>
      </c>
      <c r="E872" s="42">
        <v>24.698713900000001</v>
      </c>
      <c r="F872" s="42">
        <v>4158.1483200000002</v>
      </c>
      <c r="G872" s="42">
        <v>3.1324948099999999</v>
      </c>
      <c r="H872" s="42">
        <v>-3.1394687999999999</v>
      </c>
      <c r="I872" s="42">
        <v>-0.93101140900000001</v>
      </c>
    </row>
    <row r="873" spans="1:9" x14ac:dyDescent="0.2">
      <c r="A873" s="42" t="s">
        <v>44</v>
      </c>
      <c r="B873" s="42" t="s">
        <v>46</v>
      </c>
      <c r="C873" s="42">
        <v>85.1</v>
      </c>
      <c r="D873" s="42">
        <v>-6512.3448200000003</v>
      </c>
      <c r="E873" s="42">
        <v>24.695436999999998</v>
      </c>
      <c r="F873" s="42">
        <v>4143.1207400000003</v>
      </c>
      <c r="G873" s="42">
        <v>3.1323312699999999</v>
      </c>
      <c r="H873" s="42">
        <v>-3.1392440700000002</v>
      </c>
      <c r="I873" s="42">
        <v>-0.94860637000000003</v>
      </c>
    </row>
    <row r="874" spans="1:9" x14ac:dyDescent="0.2">
      <c r="A874" s="42" t="s">
        <v>44</v>
      </c>
      <c r="B874" s="42" t="s">
        <v>46</v>
      </c>
      <c r="C874" s="42">
        <v>85.2</v>
      </c>
      <c r="D874" s="42">
        <v>-6497.1187900000004</v>
      </c>
      <c r="E874" s="42">
        <v>24.689855999999999</v>
      </c>
      <c r="F874" s="42">
        <v>4128.2654400000001</v>
      </c>
      <c r="G874" s="42">
        <v>3.1321557800000002</v>
      </c>
      <c r="H874" s="42">
        <v>-3.1390079000000002</v>
      </c>
      <c r="I874" s="42">
        <v>-0.96620214900000001</v>
      </c>
    </row>
    <row r="875" spans="1:9" x14ac:dyDescent="0.2">
      <c r="A875" s="42" t="s">
        <v>44</v>
      </c>
      <c r="B875" s="42" t="s">
        <v>46</v>
      </c>
      <c r="C875" s="42">
        <v>85.3</v>
      </c>
      <c r="D875" s="42">
        <v>-6481.5301900000004</v>
      </c>
      <c r="E875" s="42">
        <v>24.681943199999999</v>
      </c>
      <c r="F875" s="42">
        <v>4113.5900499999998</v>
      </c>
      <c r="G875" s="42">
        <v>3.1319673300000002</v>
      </c>
      <c r="H875" s="42">
        <v>-3.1387592500000001</v>
      </c>
      <c r="I875" s="42">
        <v>-0.98379895299999998</v>
      </c>
    </row>
    <row r="876" spans="1:9" x14ac:dyDescent="0.2">
      <c r="A876" s="42" t="s">
        <v>44</v>
      </c>
      <c r="B876" s="42" t="s">
        <v>46</v>
      </c>
      <c r="C876" s="42">
        <v>85.4</v>
      </c>
      <c r="D876" s="42">
        <v>-6465.5797700000003</v>
      </c>
      <c r="E876" s="42">
        <v>24.6716713</v>
      </c>
      <c r="F876" s="42">
        <v>4099.1022400000002</v>
      </c>
      <c r="G876" s="42">
        <v>3.13176473</v>
      </c>
      <c r="H876" s="42">
        <v>-3.13849694</v>
      </c>
      <c r="I876" s="42">
        <v>-1.00139698</v>
      </c>
    </row>
    <row r="877" spans="1:9" x14ac:dyDescent="0.2">
      <c r="A877" s="42" t="s">
        <v>44</v>
      </c>
      <c r="B877" s="42" t="s">
        <v>46</v>
      </c>
      <c r="C877" s="42">
        <v>85.5</v>
      </c>
      <c r="D877" s="42">
        <v>-6449.2684399999998</v>
      </c>
      <c r="E877" s="42">
        <v>24.659013099999999</v>
      </c>
      <c r="F877" s="42">
        <v>4084.8098</v>
      </c>
      <c r="G877" s="42">
        <v>3.13154669</v>
      </c>
      <c r="H877" s="42">
        <v>-3.1382196499999999</v>
      </c>
      <c r="I877" s="42">
        <v>-1.0189963799999999</v>
      </c>
    </row>
    <row r="878" spans="1:9" x14ac:dyDescent="0.2">
      <c r="A878" s="42" t="s">
        <v>44</v>
      </c>
      <c r="B878" s="42" t="s">
        <v>46</v>
      </c>
      <c r="C878" s="42">
        <v>85.6</v>
      </c>
      <c r="D878" s="42">
        <v>-6432.59728</v>
      </c>
      <c r="E878" s="42">
        <v>24.6439421</v>
      </c>
      <c r="F878" s="42">
        <v>4070.72055</v>
      </c>
      <c r="G878" s="42">
        <v>3.1313116999999999</v>
      </c>
      <c r="H878" s="42">
        <v>-3.1379258800000001</v>
      </c>
      <c r="I878" s="42">
        <v>-1.0365972800000001</v>
      </c>
    </row>
    <row r="879" spans="1:9" x14ac:dyDescent="0.2">
      <c r="A879" s="42" t="s">
        <v>44</v>
      </c>
      <c r="B879" s="42" t="s">
        <v>46</v>
      </c>
      <c r="C879" s="42">
        <v>85.7</v>
      </c>
      <c r="D879" s="42">
        <v>-6415.5675300000003</v>
      </c>
      <c r="E879" s="42">
        <v>24.626432099999999</v>
      </c>
      <c r="F879" s="42">
        <v>4056.8424100000002</v>
      </c>
      <c r="G879" s="42">
        <v>3.1310580799999999</v>
      </c>
      <c r="H879" s="42">
        <v>-3.1376139300000001</v>
      </c>
      <c r="I879" s="42">
        <v>-1.05419982</v>
      </c>
    </row>
    <row r="880" spans="1:9" x14ac:dyDescent="0.2">
      <c r="A880" s="42" t="s">
        <v>44</v>
      </c>
      <c r="B880" s="42" t="s">
        <v>46</v>
      </c>
      <c r="C880" s="42">
        <v>85.8</v>
      </c>
      <c r="D880" s="42">
        <v>-6398.1805999999997</v>
      </c>
      <c r="E880" s="42">
        <v>24.606457299999999</v>
      </c>
      <c r="F880" s="42">
        <v>4043.18334</v>
      </c>
      <c r="G880" s="42">
        <v>3.1307839</v>
      </c>
      <c r="H880" s="42">
        <v>-3.1372818599999999</v>
      </c>
      <c r="I880" s="42">
        <v>-1.0718040799999999</v>
      </c>
    </row>
    <row r="881" spans="1:9" x14ac:dyDescent="0.2">
      <c r="A881" s="42" t="s">
        <v>44</v>
      </c>
      <c r="B881" s="42" t="s">
        <v>46</v>
      </c>
      <c r="C881" s="42">
        <v>85.9</v>
      </c>
      <c r="D881" s="42">
        <v>-6380.4380700000002</v>
      </c>
      <c r="E881" s="42">
        <v>24.583992599999998</v>
      </c>
      <c r="F881" s="42">
        <v>4029.7513800000002</v>
      </c>
      <c r="G881" s="42">
        <v>3.13048693</v>
      </c>
      <c r="H881" s="42">
        <v>-3.13692744</v>
      </c>
      <c r="I881" s="42">
        <v>-1.08941014</v>
      </c>
    </row>
    <row r="882" spans="1:9" x14ac:dyDescent="0.2">
      <c r="A882" s="42" t="s">
        <v>44</v>
      </c>
      <c r="B882" s="42" t="s">
        <v>46</v>
      </c>
      <c r="C882" s="42">
        <v>86</v>
      </c>
      <c r="D882" s="42">
        <v>-6362.3417099999997</v>
      </c>
      <c r="E882" s="42">
        <v>24.5590133</v>
      </c>
      <c r="F882" s="42">
        <v>4016.5546100000001</v>
      </c>
      <c r="G882" s="42">
        <v>3.1301646399999998</v>
      </c>
      <c r="H882" s="42">
        <v>-3.1365481100000001</v>
      </c>
      <c r="I882" s="42">
        <v>-1.1070180700000001</v>
      </c>
    </row>
    <row r="883" spans="1:9" x14ac:dyDescent="0.2">
      <c r="A883" s="42" t="s">
        <v>44</v>
      </c>
      <c r="B883" s="42" t="s">
        <v>46</v>
      </c>
      <c r="C883" s="42">
        <v>86.1</v>
      </c>
      <c r="D883" s="42">
        <v>-6343.8934600000002</v>
      </c>
      <c r="E883" s="42">
        <v>24.531495400000001</v>
      </c>
      <c r="F883" s="42">
        <v>4003.6011699999999</v>
      </c>
      <c r="G883" s="42">
        <v>3.1298140499999998</v>
      </c>
      <c r="H883" s="42">
        <v>-3.1361409099999999</v>
      </c>
      <c r="I883" s="42">
        <v>-1.12462795</v>
      </c>
    </row>
    <row r="884" spans="1:9" x14ac:dyDescent="0.2">
      <c r="A884" s="42" t="s">
        <v>44</v>
      </c>
      <c r="B884" s="42" t="s">
        <v>46</v>
      </c>
      <c r="C884" s="42">
        <v>86.2</v>
      </c>
      <c r="D884" s="42">
        <v>-6325.0954700000002</v>
      </c>
      <c r="E884" s="42">
        <v>24.5014155</v>
      </c>
      <c r="F884" s="42">
        <v>3990.8992400000002</v>
      </c>
      <c r="G884" s="42">
        <v>3.1294317199999999</v>
      </c>
      <c r="H884" s="42">
        <v>-3.1357023700000002</v>
      </c>
      <c r="I884" s="42">
        <v>-1.1422398199999999</v>
      </c>
    </row>
    <row r="885" spans="1:9" x14ac:dyDescent="0.2">
      <c r="A885" s="42" t="s">
        <v>44</v>
      </c>
      <c r="B885" s="42" t="s">
        <v>46</v>
      </c>
      <c r="C885" s="42">
        <v>86.3</v>
      </c>
      <c r="D885" s="42">
        <v>-6305.9500600000001</v>
      </c>
      <c r="E885" s="42">
        <v>24.468750700000001</v>
      </c>
      <c r="F885" s="42">
        <v>3978.4570399999998</v>
      </c>
      <c r="G885" s="42">
        <v>3.1290136099999999</v>
      </c>
      <c r="H885" s="42">
        <v>-3.1352284400000001</v>
      </c>
      <c r="I885" s="42">
        <v>-1.1598537600000001</v>
      </c>
    </row>
    <row r="886" spans="1:9" x14ac:dyDescent="0.2">
      <c r="A886" s="42" t="s">
        <v>44</v>
      </c>
      <c r="B886" s="42" t="s">
        <v>46</v>
      </c>
      <c r="C886" s="42">
        <v>86.4</v>
      </c>
      <c r="D886" s="42">
        <v>-6286.4597599999997</v>
      </c>
      <c r="E886" s="42">
        <v>24.433478999999998</v>
      </c>
      <c r="F886" s="42">
        <v>3966.2828500000001</v>
      </c>
      <c r="G886" s="42">
        <v>3.1285549600000002</v>
      </c>
      <c r="H886" s="42">
        <v>-3.1347143700000002</v>
      </c>
      <c r="I886" s="42">
        <v>-1.17746982</v>
      </c>
    </row>
    <row r="887" spans="1:9" x14ac:dyDescent="0.2">
      <c r="A887" s="42" t="s">
        <v>44</v>
      </c>
      <c r="B887" s="42" t="s">
        <v>46</v>
      </c>
      <c r="C887" s="42">
        <v>86.5</v>
      </c>
      <c r="D887" s="42">
        <v>-6266.6272799999997</v>
      </c>
      <c r="E887" s="42">
        <v>24.395579000000001</v>
      </c>
      <c r="F887" s="42">
        <v>3954.3849399999999</v>
      </c>
      <c r="G887" s="42">
        <v>3.1280501100000002</v>
      </c>
      <c r="H887" s="42">
        <v>-3.13415446</v>
      </c>
      <c r="I887" s="42">
        <v>-1.1950880699999999</v>
      </c>
    </row>
    <row r="888" spans="1:9" x14ac:dyDescent="0.2">
      <c r="A888" s="42" t="s">
        <v>44</v>
      </c>
      <c r="B888" s="42" t="s">
        <v>46</v>
      </c>
      <c r="C888" s="42">
        <v>86.6</v>
      </c>
      <c r="D888" s="42">
        <v>-6246.4555499999997</v>
      </c>
      <c r="E888" s="42">
        <v>24.355030200000002</v>
      </c>
      <c r="F888" s="42">
        <v>3942.7716500000001</v>
      </c>
      <c r="G888" s="42">
        <v>3.1274922799999998</v>
      </c>
      <c r="H888" s="42">
        <v>-3.1335419400000002</v>
      </c>
      <c r="I888" s="42">
        <v>-1.21270857</v>
      </c>
    </row>
    <row r="889" spans="1:9" x14ac:dyDescent="0.2">
      <c r="A889" s="42" t="s">
        <v>44</v>
      </c>
      <c r="B889" s="42" t="s">
        <v>46</v>
      </c>
      <c r="C889" s="42">
        <v>86.7</v>
      </c>
      <c r="D889" s="42">
        <v>-6225.94769</v>
      </c>
      <c r="E889" s="42">
        <v>24.311812799999998</v>
      </c>
      <c r="F889" s="42">
        <v>3931.4513099999999</v>
      </c>
      <c r="G889" s="42">
        <v>3.1268732699999999</v>
      </c>
      <c r="H889" s="42">
        <v>-3.1328686000000001</v>
      </c>
      <c r="I889" s="42">
        <v>-1.23033137</v>
      </c>
    </row>
    <row r="890" spans="1:9" x14ac:dyDescent="0.2">
      <c r="A890" s="42" t="s">
        <v>44</v>
      </c>
      <c r="B890" s="42" t="s">
        <v>46</v>
      </c>
      <c r="C890" s="42">
        <v>86.8</v>
      </c>
      <c r="D890" s="42">
        <v>-6205.1070399999999</v>
      </c>
      <c r="E890" s="42">
        <v>24.265908</v>
      </c>
      <c r="F890" s="42">
        <v>3920.4322900000002</v>
      </c>
      <c r="G890" s="42">
        <v>3.1261831199999999</v>
      </c>
      <c r="H890" s="42">
        <v>-3.1321244799999999</v>
      </c>
      <c r="I890" s="42">
        <v>-1.24795652</v>
      </c>
    </row>
    <row r="891" spans="1:9" x14ac:dyDescent="0.2">
      <c r="A891" s="42" t="s">
        <v>44</v>
      </c>
      <c r="B891" s="42" t="s">
        <v>46</v>
      </c>
      <c r="C891" s="42">
        <v>86.9</v>
      </c>
      <c r="D891" s="42">
        <v>-6183.93714</v>
      </c>
      <c r="E891" s="42">
        <v>24.217297599999998</v>
      </c>
      <c r="F891" s="42">
        <v>3909.7229299999999</v>
      </c>
      <c r="G891" s="42">
        <v>3.1254095300000002</v>
      </c>
      <c r="H891" s="42">
        <v>-3.1312972600000002</v>
      </c>
      <c r="I891" s="42">
        <v>-1.2655840599999999</v>
      </c>
    </row>
    <row r="892" spans="1:9" x14ac:dyDescent="0.2">
      <c r="A892" s="42" t="s">
        <v>44</v>
      </c>
      <c r="B892" s="42" t="s">
        <v>46</v>
      </c>
      <c r="C892" s="42">
        <v>87</v>
      </c>
      <c r="D892" s="42">
        <v>-6162.4417700000004</v>
      </c>
      <c r="E892" s="42">
        <v>24.165964599999999</v>
      </c>
      <c r="F892" s="42">
        <v>3899.3316300000001</v>
      </c>
      <c r="G892" s="42">
        <v>3.1245372100000002</v>
      </c>
      <c r="H892" s="42">
        <v>-3.13037163</v>
      </c>
      <c r="I892" s="42">
        <v>-1.28321401</v>
      </c>
    </row>
    <row r="893" spans="1:9" x14ac:dyDescent="0.2">
      <c r="A893" s="42" t="s">
        <v>44</v>
      </c>
      <c r="B893" s="42" t="s">
        <v>46</v>
      </c>
      <c r="C893" s="42">
        <v>87.1</v>
      </c>
      <c r="D893" s="42">
        <v>-6140.6248800000003</v>
      </c>
      <c r="E893" s="42">
        <v>24.1118928</v>
      </c>
      <c r="F893" s="42">
        <v>3889.26674</v>
      </c>
      <c r="G893" s="42">
        <v>3.1235468499999999</v>
      </c>
      <c r="H893" s="42">
        <v>-3.1293282800000002</v>
      </c>
      <c r="I893" s="42">
        <v>-1.3008464</v>
      </c>
    </row>
    <row r="894" spans="1:9" x14ac:dyDescent="0.2">
      <c r="A894" s="42" t="s">
        <v>44</v>
      </c>
      <c r="B894" s="42" t="s">
        <v>46</v>
      </c>
      <c r="C894" s="42">
        <v>87.2</v>
      </c>
      <c r="D894" s="42">
        <v>-6118.4906799999999</v>
      </c>
      <c r="E894" s="42">
        <v>24.055067099999999</v>
      </c>
      <c r="F894" s="42">
        <v>3879.5366100000001</v>
      </c>
      <c r="G894" s="42">
        <v>3.1224137199999999</v>
      </c>
      <c r="H894" s="42">
        <v>-3.1281424900000001</v>
      </c>
      <c r="I894" s="42">
        <v>-1.3184811999999999</v>
      </c>
    </row>
    <row r="895" spans="1:9" x14ac:dyDescent="0.2">
      <c r="A895" s="42" t="s">
        <v>44</v>
      </c>
      <c r="B895" s="42" t="s">
        <v>46</v>
      </c>
      <c r="C895" s="42">
        <v>87.3</v>
      </c>
      <c r="D895" s="42">
        <v>-6096.0435799999996</v>
      </c>
      <c r="E895" s="42">
        <v>23.995473400000002</v>
      </c>
      <c r="F895" s="42">
        <v>3870.1496099999999</v>
      </c>
      <c r="G895" s="42">
        <v>3.1211056899999998</v>
      </c>
      <c r="H895" s="42">
        <v>-3.1267820899999998</v>
      </c>
      <c r="I895" s="42">
        <v>-1.3361183999999999</v>
      </c>
    </row>
    <row r="896" spans="1:9" x14ac:dyDescent="0.2">
      <c r="A896" s="42" t="s">
        <v>44</v>
      </c>
      <c r="B896" s="42" t="s">
        <v>46</v>
      </c>
      <c r="C896" s="42">
        <v>87.4</v>
      </c>
      <c r="D896" s="42">
        <v>-6073.2882300000001</v>
      </c>
      <c r="E896" s="42">
        <v>23.9330985</v>
      </c>
      <c r="F896" s="42">
        <v>3861.1140300000002</v>
      </c>
      <c r="G896" s="42">
        <v>3.1195801300000001</v>
      </c>
      <c r="H896" s="42">
        <v>-3.1252044699999999</v>
      </c>
      <c r="I896" s="42">
        <v>-1.3537579399999999</v>
      </c>
    </row>
    <row r="897" spans="1:9" x14ac:dyDescent="0.2">
      <c r="A897" s="42" t="s">
        <v>44</v>
      </c>
      <c r="B897" s="42" t="s">
        <v>46</v>
      </c>
      <c r="C897" s="42">
        <v>87.5</v>
      </c>
      <c r="D897" s="42">
        <v>-6050.22948</v>
      </c>
      <c r="E897" s="42">
        <v>23.867930699999999</v>
      </c>
      <c r="F897" s="42">
        <v>3852.4381899999998</v>
      </c>
      <c r="G897" s="42">
        <v>3.1177793299999998</v>
      </c>
      <c r="H897" s="42">
        <v>-3.1233518899999999</v>
      </c>
      <c r="I897" s="42">
        <v>-1.3713997099999999</v>
      </c>
    </row>
    <row r="898" spans="1:9" x14ac:dyDescent="0.2">
      <c r="A898" s="42" t="s">
        <v>44</v>
      </c>
      <c r="B898" s="42" t="s">
        <v>46</v>
      </c>
      <c r="C898" s="42">
        <v>87.6</v>
      </c>
      <c r="D898" s="42">
        <v>-6026.8724199999997</v>
      </c>
      <c r="E898" s="42">
        <v>23.799959000000001</v>
      </c>
      <c r="F898" s="42">
        <v>3844.13033</v>
      </c>
      <c r="G898" s="42">
        <v>3.1156231700000001</v>
      </c>
      <c r="H898" s="42">
        <v>-3.1211442300000001</v>
      </c>
      <c r="I898" s="42">
        <v>-1.3890435699999999</v>
      </c>
    </row>
    <row r="899" spans="1:9" x14ac:dyDescent="0.2">
      <c r="A899" s="42" t="s">
        <v>44</v>
      </c>
      <c r="B899" s="42" t="s">
        <v>46</v>
      </c>
      <c r="C899" s="42">
        <v>87.7</v>
      </c>
      <c r="D899" s="42">
        <v>-6003.2223700000004</v>
      </c>
      <c r="E899" s="42">
        <v>23.729173800000002</v>
      </c>
      <c r="F899" s="42">
        <v>3836.1986700000002</v>
      </c>
      <c r="G899" s="42">
        <v>3.1129970299999998</v>
      </c>
      <c r="H899" s="42">
        <v>-3.1184668499999999</v>
      </c>
      <c r="I899" s="42">
        <v>-1.40668927</v>
      </c>
    </row>
    <row r="900" spans="1:9" x14ac:dyDescent="0.2">
      <c r="A900" s="42" t="s">
        <v>44</v>
      </c>
      <c r="B900" s="42" t="s">
        <v>46</v>
      </c>
      <c r="C900" s="42">
        <v>87.8</v>
      </c>
      <c r="D900" s="42">
        <v>-5979.2848800000002</v>
      </c>
      <c r="E900" s="42">
        <v>23.655566700000001</v>
      </c>
      <c r="F900" s="42">
        <v>3828.6513599999998</v>
      </c>
      <c r="G900" s="42">
        <v>3.1097310399999998</v>
      </c>
      <c r="H900" s="42">
        <v>-3.1151498900000001</v>
      </c>
      <c r="I900" s="42">
        <v>-1.4243364999999999</v>
      </c>
    </row>
    <row r="901" spans="1:9" x14ac:dyDescent="0.2">
      <c r="A901" s="42" t="s">
        <v>44</v>
      </c>
      <c r="B901" s="42" t="s">
        <v>46</v>
      </c>
      <c r="C901" s="42">
        <v>87.9</v>
      </c>
      <c r="D901" s="42">
        <v>-5955.0657099999999</v>
      </c>
      <c r="E901" s="42">
        <v>23.579130599999999</v>
      </c>
      <c r="F901" s="42">
        <v>3821.4965299999999</v>
      </c>
      <c r="G901" s="42">
        <v>3.1055622199999999</v>
      </c>
      <c r="H901" s="42">
        <v>-3.1109303399999999</v>
      </c>
      <c r="I901" s="42">
        <v>-1.44198469</v>
      </c>
    </row>
    <row r="902" spans="1:9" x14ac:dyDescent="0.2">
      <c r="A902" s="42" t="s">
        <v>44</v>
      </c>
      <c r="B902" s="42" t="s">
        <v>46</v>
      </c>
      <c r="C902" s="42">
        <v>88</v>
      </c>
      <c r="D902" s="42">
        <v>-5930.5708800000002</v>
      </c>
      <c r="E902" s="42">
        <v>23.499859499999999</v>
      </c>
      <c r="F902" s="42">
        <v>3814.7422000000001</v>
      </c>
      <c r="G902" s="42">
        <v>3.1000605999999999</v>
      </c>
      <c r="H902" s="42">
        <v>-3.1053782399999998</v>
      </c>
      <c r="I902" s="42">
        <v>-1.45963292</v>
      </c>
    </row>
    <row r="903" spans="1:9" x14ac:dyDescent="0.2">
      <c r="A903" s="42" t="s">
        <v>44</v>
      </c>
      <c r="B903" s="42" t="s">
        <v>46</v>
      </c>
      <c r="C903" s="42">
        <v>88.1</v>
      </c>
      <c r="D903" s="42">
        <v>-5905.8065500000002</v>
      </c>
      <c r="E903" s="42">
        <v>23.417748499999998</v>
      </c>
      <c r="F903" s="42">
        <v>3808.3963600000002</v>
      </c>
      <c r="G903" s="42">
        <v>3.0924718200000001</v>
      </c>
      <c r="H903" s="42">
        <v>-3.0977392199999998</v>
      </c>
      <c r="I903" s="42">
        <v>-1.4772796100000001</v>
      </c>
    </row>
    <row r="904" spans="1:9" x14ac:dyDescent="0.2">
      <c r="A904" s="42" t="s">
        <v>44</v>
      </c>
      <c r="B904" s="42" t="s">
        <v>46</v>
      </c>
      <c r="C904" s="42">
        <v>88.2</v>
      </c>
      <c r="D904" s="42">
        <v>-5880.7791500000003</v>
      </c>
      <c r="E904" s="42">
        <v>23.332794199999999</v>
      </c>
      <c r="F904" s="42">
        <v>3802.4668900000001</v>
      </c>
      <c r="G904" s="42">
        <v>3.0813405</v>
      </c>
      <c r="H904" s="42">
        <v>-3.08655788</v>
      </c>
      <c r="I904" s="42">
        <v>-1.49492165</v>
      </c>
    </row>
    <row r="905" spans="1:9" x14ac:dyDescent="0.2">
      <c r="A905" s="42" t="s">
        <v>44</v>
      </c>
      <c r="B905" s="42" t="s">
        <v>46</v>
      </c>
      <c r="C905" s="42">
        <v>88.3</v>
      </c>
      <c r="D905" s="42">
        <v>-5855.4953400000004</v>
      </c>
      <c r="E905" s="42">
        <v>23.244994500000001</v>
      </c>
      <c r="F905" s="42">
        <v>3796.9616000000001</v>
      </c>
      <c r="G905" s="42">
        <v>3.0634515699999998</v>
      </c>
      <c r="H905" s="42">
        <v>-3.0686191300000001</v>
      </c>
      <c r="I905" s="42">
        <v>-1.51255235</v>
      </c>
    </row>
    <row r="906" spans="1:9" x14ac:dyDescent="0.2">
      <c r="A906" s="42" t="s">
        <v>44</v>
      </c>
      <c r="B906" s="42" t="s">
        <v>46</v>
      </c>
      <c r="C906" s="42">
        <v>88.4</v>
      </c>
      <c r="D906" s="42">
        <v>-5829.96198</v>
      </c>
      <c r="E906" s="42">
        <v>23.1543487</v>
      </c>
      <c r="F906" s="42">
        <v>3791.8881900000001</v>
      </c>
      <c r="G906" s="42">
        <v>3.0300342599999999</v>
      </c>
      <c r="H906" s="42">
        <v>-3.0351522200000001</v>
      </c>
      <c r="I906" s="42">
        <v>-1.5301532499999999</v>
      </c>
    </row>
    <row r="907" spans="1:9" x14ac:dyDescent="0.2">
      <c r="A907" s="42" t="s">
        <v>44</v>
      </c>
      <c r="B907" s="42" t="s">
        <v>46</v>
      </c>
      <c r="C907" s="42">
        <v>88.5</v>
      </c>
      <c r="D907" s="42">
        <v>-5804.1861600000002</v>
      </c>
      <c r="E907" s="42">
        <v>23.0608571</v>
      </c>
      <c r="F907" s="42">
        <v>3787.2542800000001</v>
      </c>
      <c r="G907" s="42">
        <v>2.9459022400000001</v>
      </c>
      <c r="H907" s="42">
        <v>-2.95097079</v>
      </c>
      <c r="I907" s="42">
        <v>-1.5476500200000001</v>
      </c>
    </row>
    <row r="908" spans="1:9" x14ac:dyDescent="0.2">
      <c r="A908" s="42" t="s">
        <v>44</v>
      </c>
      <c r="B908" s="42" t="s">
        <v>46</v>
      </c>
      <c r="C908" s="42">
        <v>88.6</v>
      </c>
      <c r="D908" s="42">
        <v>-5778.1752299999998</v>
      </c>
      <c r="E908" s="42">
        <v>22.964520700000001</v>
      </c>
      <c r="F908" s="42">
        <v>3783.06738</v>
      </c>
      <c r="G908" s="42">
        <v>2.4158806300000002</v>
      </c>
      <c r="H908" s="42">
        <v>-2.4208999499999999</v>
      </c>
      <c r="I908" s="42">
        <v>-1.56413845</v>
      </c>
    </row>
    <row r="909" spans="1:9" x14ac:dyDescent="0.2">
      <c r="A909" s="42" t="s">
        <v>44</v>
      </c>
      <c r="B909" s="42" t="s">
        <v>46</v>
      </c>
      <c r="C909" s="42">
        <v>88.7</v>
      </c>
      <c r="D909" s="42">
        <v>-5751.9367199999997</v>
      </c>
      <c r="E909" s="42">
        <v>22.8653403</v>
      </c>
      <c r="F909" s="42">
        <v>3779.33491</v>
      </c>
      <c r="G909" s="42">
        <v>0.34029448400000001</v>
      </c>
      <c r="H909" s="42">
        <v>-0.345264719</v>
      </c>
      <c r="I909" s="42">
        <v>-1.5574591499999999</v>
      </c>
    </row>
    <row r="910" spans="1:9" x14ac:dyDescent="0.2">
      <c r="A910" s="42" t="s">
        <v>44</v>
      </c>
      <c r="B910" s="42" t="s">
        <v>46</v>
      </c>
      <c r="C910" s="42">
        <v>88.8</v>
      </c>
      <c r="D910" s="42">
        <v>-5725.4784499999996</v>
      </c>
      <c r="E910" s="42">
        <v>22.7633221</v>
      </c>
      <c r="F910" s="42">
        <v>3776.06412</v>
      </c>
      <c r="G910" s="42">
        <v>0.145849913</v>
      </c>
      <c r="H910" s="42">
        <v>-0.15077117700000001</v>
      </c>
      <c r="I910" s="42">
        <v>-1.5401909199999999</v>
      </c>
    </row>
    <row r="911" spans="1:9" x14ac:dyDescent="0.2">
      <c r="A911" s="42" t="s">
        <v>44</v>
      </c>
      <c r="B911" s="42" t="s">
        <v>46</v>
      </c>
      <c r="C911" s="42">
        <v>88.9</v>
      </c>
      <c r="D911" s="42">
        <v>-5698.8083999999999</v>
      </c>
      <c r="E911" s="42">
        <v>22.658475299999999</v>
      </c>
      <c r="F911" s="42">
        <v>3773.26217</v>
      </c>
      <c r="G911" s="42">
        <v>9.2150758499999999E-2</v>
      </c>
      <c r="H911" s="42">
        <v>-9.7023194500000007E-2</v>
      </c>
      <c r="I911" s="42">
        <v>-1.52261924</v>
      </c>
    </row>
    <row r="912" spans="1:9" x14ac:dyDescent="0.2">
      <c r="A912" s="42" t="s">
        <v>44</v>
      </c>
      <c r="B912" s="42" t="s">
        <v>46</v>
      </c>
      <c r="C912" s="42">
        <v>89</v>
      </c>
      <c r="D912" s="42">
        <v>-5671.9348200000004</v>
      </c>
      <c r="E912" s="42">
        <v>22.550808799999999</v>
      </c>
      <c r="F912" s="42">
        <v>3770.93606</v>
      </c>
      <c r="G912" s="42">
        <v>6.7182109800000001E-2</v>
      </c>
      <c r="H912" s="42">
        <v>-7.2005907800000005E-2</v>
      </c>
      <c r="I912" s="42">
        <v>-1.5049847199999999</v>
      </c>
    </row>
    <row r="913" spans="1:9" x14ac:dyDescent="0.2">
      <c r="A913" s="42" t="s">
        <v>44</v>
      </c>
      <c r="B913" s="42" t="s">
        <v>46</v>
      </c>
      <c r="C913" s="42">
        <v>89.1</v>
      </c>
      <c r="D913" s="42">
        <v>-5644.8661300000003</v>
      </c>
      <c r="E913" s="42">
        <v>22.440332099999999</v>
      </c>
      <c r="F913" s="42">
        <v>3769.0926599999998</v>
      </c>
      <c r="G913" s="42">
        <v>5.2776578099999999E-2</v>
      </c>
      <c r="H913" s="42">
        <v>-5.7551942000000002E-2</v>
      </c>
      <c r="I913" s="42">
        <v>-1.4873256399999999</v>
      </c>
    </row>
    <row r="914" spans="1:9" x14ac:dyDescent="0.2">
      <c r="A914" s="42" t="s">
        <v>44</v>
      </c>
      <c r="B914" s="42" t="s">
        <v>46</v>
      </c>
      <c r="C914" s="42">
        <v>89.2</v>
      </c>
      <c r="D914" s="42">
        <v>-5617.6110200000003</v>
      </c>
      <c r="E914" s="42">
        <v>22.3270564</v>
      </c>
      <c r="F914" s="42">
        <v>3767.7386700000002</v>
      </c>
      <c r="G914" s="42">
        <v>4.3408947400000002E-2</v>
      </c>
      <c r="H914" s="42">
        <v>-4.81360625E-2</v>
      </c>
      <c r="I914" s="42">
        <v>-1.46965367</v>
      </c>
    </row>
    <row r="915" spans="1:9" x14ac:dyDescent="0.2">
      <c r="A915" s="42" t="s">
        <v>44</v>
      </c>
      <c r="B915" s="42" t="s">
        <v>46</v>
      </c>
      <c r="C915" s="42">
        <v>89.3</v>
      </c>
      <c r="D915" s="42">
        <v>-5590.1783699999996</v>
      </c>
      <c r="E915" s="42">
        <v>22.210994500000002</v>
      </c>
      <c r="F915" s="42">
        <v>3766.8806599999998</v>
      </c>
      <c r="G915" s="42">
        <v>3.6833689199999999E-2</v>
      </c>
      <c r="H915" s="42">
        <v>-4.1512713600000001E-2</v>
      </c>
      <c r="I915" s="42">
        <v>-1.45197358</v>
      </c>
    </row>
    <row r="916" spans="1:9" x14ac:dyDescent="0.2">
      <c r="A916" s="42" t="s">
        <v>44</v>
      </c>
      <c r="B916" s="42" t="s">
        <v>46</v>
      </c>
      <c r="C916" s="42">
        <v>89.4</v>
      </c>
      <c r="D916" s="42">
        <v>-5562.5772699999998</v>
      </c>
      <c r="E916" s="42">
        <v>22.092160799999998</v>
      </c>
      <c r="F916" s="42">
        <v>3766.5250099999998</v>
      </c>
      <c r="G916" s="42">
        <v>3.1966742700000002E-2</v>
      </c>
      <c r="H916" s="42">
        <v>-3.6597806400000002E-2</v>
      </c>
      <c r="I916" s="42">
        <v>-1.43428771</v>
      </c>
    </row>
    <row r="917" spans="1:9" x14ac:dyDescent="0.2">
      <c r="A917" s="42" t="s">
        <v>44</v>
      </c>
      <c r="B917" s="42" t="s">
        <v>46</v>
      </c>
      <c r="C917" s="42">
        <v>89.5</v>
      </c>
      <c r="D917" s="42">
        <v>-5534.8170200000004</v>
      </c>
      <c r="E917" s="42">
        <v>21.970571400000001</v>
      </c>
      <c r="F917" s="42">
        <v>3766.6779099999999</v>
      </c>
      <c r="G917" s="42">
        <v>2.8220763100000001E-2</v>
      </c>
      <c r="H917" s="42">
        <v>-3.2803973200000003E-2</v>
      </c>
      <c r="I917" s="42">
        <v>-1.4165973999999999</v>
      </c>
    </row>
    <row r="918" spans="1:9" x14ac:dyDescent="0.2">
      <c r="A918" s="42" t="s">
        <v>44</v>
      </c>
      <c r="B918" s="42" t="s">
        <v>46</v>
      </c>
      <c r="C918" s="42">
        <v>89.6</v>
      </c>
      <c r="D918" s="42">
        <v>-5506.90715</v>
      </c>
      <c r="E918" s="42">
        <v>21.846244200000001</v>
      </c>
      <c r="F918" s="42">
        <v>3767.34539</v>
      </c>
      <c r="G918" s="42">
        <v>2.5249919799999999E-2</v>
      </c>
      <c r="H918" s="42">
        <v>-2.97853657E-2</v>
      </c>
      <c r="I918" s="42">
        <v>-1.39890344</v>
      </c>
    </row>
    <row r="919" spans="1:9" x14ac:dyDescent="0.2">
      <c r="A919" s="42" t="s">
        <v>44</v>
      </c>
      <c r="B919" s="42" t="s">
        <v>46</v>
      </c>
      <c r="C919" s="42">
        <v>89.7</v>
      </c>
      <c r="D919" s="42">
        <v>-5478.8573399999996</v>
      </c>
      <c r="E919" s="42">
        <v>21.7191984</v>
      </c>
      <c r="F919" s="42">
        <v>3768.5333099999998</v>
      </c>
      <c r="G919" s="42">
        <v>2.2837349100000001E-2</v>
      </c>
      <c r="H919" s="42">
        <v>-2.73251077E-2</v>
      </c>
      <c r="I919" s="42">
        <v>-1.3812063800000001</v>
      </c>
    </row>
    <row r="920" spans="1:9" x14ac:dyDescent="0.2">
      <c r="A920" s="42" t="s">
        <v>44</v>
      </c>
      <c r="B920" s="42" t="s">
        <v>46</v>
      </c>
      <c r="C920" s="42">
        <v>89.8</v>
      </c>
      <c r="D920" s="42">
        <v>-5450.67749</v>
      </c>
      <c r="E920" s="42">
        <v>21.589455099999999</v>
      </c>
      <c r="F920" s="42">
        <v>3770.2473199999999</v>
      </c>
      <c r="G920" s="42">
        <v>2.0840167999999999E-2</v>
      </c>
      <c r="H920" s="42">
        <v>-2.5280307599999999E-2</v>
      </c>
      <c r="I920" s="42">
        <v>-1.36350661</v>
      </c>
    </row>
    <row r="921" spans="1:9" x14ac:dyDescent="0.2">
      <c r="A921" s="42" t="s">
        <v>44</v>
      </c>
      <c r="B921" s="42" t="s">
        <v>46</v>
      </c>
      <c r="C921" s="42">
        <v>89.9</v>
      </c>
      <c r="D921" s="42">
        <v>-5422.3777</v>
      </c>
      <c r="E921" s="42">
        <v>21.457037</v>
      </c>
      <c r="F921" s="42">
        <v>3772.4928500000001</v>
      </c>
      <c r="G921" s="42">
        <v>1.9160406000000001E-2</v>
      </c>
      <c r="H921" s="42">
        <v>-2.3552988899999999E-2</v>
      </c>
      <c r="I921" s="42">
        <v>-1.3458044300000001</v>
      </c>
    </row>
    <row r="922" spans="1:9" x14ac:dyDescent="0.2">
      <c r="A922" s="42" t="s">
        <v>44</v>
      </c>
      <c r="B922" s="42" t="s">
        <v>46</v>
      </c>
      <c r="C922" s="42">
        <v>90</v>
      </c>
      <c r="D922" s="42">
        <v>-5393.9682300000004</v>
      </c>
      <c r="E922" s="42">
        <v>21.321968399999999</v>
      </c>
      <c r="F922" s="42">
        <v>3775.2751600000001</v>
      </c>
      <c r="G922" s="42">
        <v>1.7728644500000001E-2</v>
      </c>
      <c r="H922" s="42">
        <v>-2.2073728000000001E-2</v>
      </c>
      <c r="I922" s="42">
        <v>-1.3281000700000001</v>
      </c>
    </row>
    <row r="923" spans="1:9" x14ac:dyDescent="0.2">
      <c r="A923" s="42" t="s">
        <v>44</v>
      </c>
      <c r="B923" s="42" t="s">
        <v>46</v>
      </c>
      <c r="C923" s="42">
        <v>90.1</v>
      </c>
      <c r="D923" s="42">
        <v>-5365.4595499999996</v>
      </c>
      <c r="E923" s="42">
        <v>21.184275400000001</v>
      </c>
      <c r="F923" s="42">
        <v>3778.5992799999999</v>
      </c>
      <c r="G923" s="42">
        <v>1.64943216E-2</v>
      </c>
      <c r="H923" s="42">
        <v>-2.07919578E-2</v>
      </c>
      <c r="I923" s="42">
        <v>-1.3103937400000001</v>
      </c>
    </row>
    <row r="924" spans="1:9" x14ac:dyDescent="0.2">
      <c r="A924" s="42" t="s">
        <v>44</v>
      </c>
      <c r="B924" s="42" t="s">
        <v>46</v>
      </c>
      <c r="C924" s="42">
        <v>90.2</v>
      </c>
      <c r="D924" s="42">
        <v>-5336.8623200000002</v>
      </c>
      <c r="E924" s="42">
        <v>21.043985899999999</v>
      </c>
      <c r="F924" s="42">
        <v>3782.4699599999999</v>
      </c>
      <c r="G924" s="42">
        <v>1.54197376E-2</v>
      </c>
      <c r="H924" s="42">
        <v>-1.9669972500000001E-2</v>
      </c>
      <c r="I924" s="42">
        <v>-1.29268563</v>
      </c>
    </row>
    <row r="925" spans="1:9" x14ac:dyDescent="0.2">
      <c r="A925" s="42" t="s">
        <v>44</v>
      </c>
      <c r="B925" s="42" t="s">
        <v>46</v>
      </c>
      <c r="C925" s="42">
        <v>90.3</v>
      </c>
      <c r="D925" s="42">
        <v>-5308.1873599999999</v>
      </c>
      <c r="E925" s="42">
        <v>20.9011295</v>
      </c>
      <c r="F925" s="42">
        <v>3786.8917799999999</v>
      </c>
      <c r="G925" s="42">
        <v>1.4476212400000001E-2</v>
      </c>
      <c r="H925" s="42">
        <v>-1.86790844E-2</v>
      </c>
      <c r="I925" s="42">
        <v>-1.2749759199999999</v>
      </c>
    </row>
    <row r="926" spans="1:9" x14ac:dyDescent="0.2">
      <c r="A926" s="42" t="s">
        <v>44</v>
      </c>
      <c r="B926" s="42" t="s">
        <v>46</v>
      </c>
      <c r="C926" s="42">
        <v>90.4</v>
      </c>
      <c r="D926" s="42">
        <v>-5279.4456600000003</v>
      </c>
      <c r="E926" s="42">
        <v>20.755737499999999</v>
      </c>
      <c r="F926" s="42">
        <v>3791.8690499999998</v>
      </c>
      <c r="G926" s="42">
        <v>1.3641541700000001E-2</v>
      </c>
      <c r="H926" s="42">
        <v>-1.77970803E-2</v>
      </c>
      <c r="I926" s="42">
        <v>-1.25726475</v>
      </c>
    </row>
    <row r="927" spans="1:9" x14ac:dyDescent="0.2">
      <c r="A927" s="42" t="s">
        <v>44</v>
      </c>
      <c r="B927" s="42" t="s">
        <v>46</v>
      </c>
      <c r="C927" s="42">
        <v>90.5</v>
      </c>
      <c r="D927" s="42">
        <v>-5250.6483699999999</v>
      </c>
      <c r="E927" s="42">
        <v>20.607842699999999</v>
      </c>
      <c r="F927" s="42">
        <v>3797.4058599999998</v>
      </c>
      <c r="G927" s="42">
        <v>1.2898267999999999E-2</v>
      </c>
      <c r="H927" s="42">
        <v>-1.7006493500000001E-2</v>
      </c>
      <c r="I927" s="42">
        <v>-1.2395522800000001</v>
      </c>
    </row>
    <row r="928" spans="1:9" x14ac:dyDescent="0.2">
      <c r="A928" s="42" t="s">
        <v>44</v>
      </c>
      <c r="B928" s="42" t="s">
        <v>46</v>
      </c>
      <c r="C928" s="42">
        <v>90.6</v>
      </c>
      <c r="D928" s="42">
        <v>-5221.8067799999999</v>
      </c>
      <c r="E928" s="42">
        <v>20.4574797</v>
      </c>
      <c r="F928" s="42">
        <v>3803.5060400000002</v>
      </c>
      <c r="G928" s="42">
        <v>1.22324774E-2</v>
      </c>
      <c r="H928" s="42">
        <v>-1.6293399900000002E-2</v>
      </c>
      <c r="I928" s="42">
        <v>-1.2218386400000001</v>
      </c>
    </row>
    <row r="929" spans="1:9" x14ac:dyDescent="0.2">
      <c r="A929" s="42" t="s">
        <v>44</v>
      </c>
      <c r="B929" s="42" t="s">
        <v>46</v>
      </c>
      <c r="C929" s="42">
        <v>90.7</v>
      </c>
      <c r="D929" s="42">
        <v>-5192.93235</v>
      </c>
      <c r="E929" s="42">
        <v>20.3046848</v>
      </c>
      <c r="F929" s="42">
        <v>3810.1731799999998</v>
      </c>
      <c r="G929" s="42">
        <v>1.16329437E-2</v>
      </c>
      <c r="H929" s="42">
        <v>-1.5646564000000002E-2</v>
      </c>
      <c r="I929" s="42">
        <v>-1.2041239699999999</v>
      </c>
    </row>
    <row r="930" spans="1:9" x14ac:dyDescent="0.2">
      <c r="A930" s="42" t="s">
        <v>44</v>
      </c>
      <c r="B930" s="42" t="s">
        <v>46</v>
      </c>
      <c r="C930" s="42">
        <v>90.8</v>
      </c>
      <c r="D930" s="42">
        <v>-5164.0366700000004</v>
      </c>
      <c r="E930" s="42">
        <v>20.1494961</v>
      </c>
      <c r="F930" s="42">
        <v>3817.4106000000002</v>
      </c>
      <c r="G930" s="42">
        <v>1.10905095E-2</v>
      </c>
      <c r="H930" s="42">
        <v>-1.5056818600000001E-2</v>
      </c>
      <c r="I930" s="42">
        <v>-1.1864084100000001</v>
      </c>
    </row>
    <row r="931" spans="1:9" x14ac:dyDescent="0.2">
      <c r="A931" s="42" t="s">
        <v>44</v>
      </c>
      <c r="B931" s="42" t="s">
        <v>46</v>
      </c>
      <c r="C931" s="42">
        <v>90.9</v>
      </c>
      <c r="D931" s="42">
        <v>-5135.1314700000003</v>
      </c>
      <c r="E931" s="42">
        <v>19.9919531</v>
      </c>
      <c r="F931" s="42">
        <v>3825.2213499999998</v>
      </c>
      <c r="G931" s="42">
        <v>1.05976309E-2</v>
      </c>
      <c r="H931" s="42">
        <v>-1.45166103E-2</v>
      </c>
      <c r="I931" s="42">
        <v>-1.16869208</v>
      </c>
    </row>
    <row r="932" spans="1:9" x14ac:dyDescent="0.2">
      <c r="A932" s="42" t="s">
        <v>44</v>
      </c>
      <c r="B932" s="42" t="s">
        <v>46</v>
      </c>
      <c r="C932" s="42">
        <v>91</v>
      </c>
      <c r="D932" s="42">
        <v>-5106.2286000000004</v>
      </c>
      <c r="E932" s="42">
        <v>19.8320972</v>
      </c>
      <c r="F932" s="42">
        <v>3833.6082299999998</v>
      </c>
      <c r="G932" s="42">
        <v>1.01480366E-2</v>
      </c>
      <c r="H932" s="42">
        <v>-1.4019658500000001E-2</v>
      </c>
      <c r="I932" s="42">
        <v>-1.15097513</v>
      </c>
    </row>
    <row r="933" spans="1:9" x14ac:dyDescent="0.2">
      <c r="A933" s="42" t="s">
        <v>44</v>
      </c>
      <c r="B933" s="42" t="s">
        <v>46</v>
      </c>
      <c r="C933" s="42">
        <v>91.1</v>
      </c>
      <c r="D933" s="42">
        <v>-5077.34004</v>
      </c>
      <c r="E933" s="42">
        <v>19.669971400000001</v>
      </c>
      <c r="F933" s="42">
        <v>3842.5737300000001</v>
      </c>
      <c r="G933" s="42">
        <v>9.7364714299999992E-3</v>
      </c>
      <c r="H933" s="42">
        <v>-1.3560698499999999E-2</v>
      </c>
      <c r="I933" s="42">
        <v>-1.1332576599999999</v>
      </c>
    </row>
    <row r="934" spans="1:9" x14ac:dyDescent="0.2">
      <c r="A934" s="42" t="s">
        <v>44</v>
      </c>
      <c r="B934" s="42" t="s">
        <v>46</v>
      </c>
      <c r="C934" s="42">
        <v>91.2</v>
      </c>
      <c r="D934" s="42">
        <v>-5048.4778900000001</v>
      </c>
      <c r="E934" s="42">
        <v>19.5056203</v>
      </c>
      <c r="F934" s="42">
        <v>3852.1201000000001</v>
      </c>
      <c r="G934" s="42">
        <v>9.3584983400000002E-3</v>
      </c>
      <c r="H934" s="42">
        <v>-1.31352836E-2</v>
      </c>
      <c r="I934" s="42">
        <v>-1.11553982</v>
      </c>
    </row>
    <row r="935" spans="1:9" x14ac:dyDescent="0.2">
      <c r="A935" s="42" t="s">
        <v>44</v>
      </c>
      <c r="B935" s="42" t="s">
        <v>46</v>
      </c>
      <c r="C935" s="42">
        <v>91.3</v>
      </c>
      <c r="D935" s="42">
        <v>-5019.6543499999998</v>
      </c>
      <c r="E935" s="42">
        <v>19.3390901</v>
      </c>
      <c r="F935" s="42">
        <v>3862.24928</v>
      </c>
      <c r="G935" s="42">
        <v>9.0103455200000009E-3</v>
      </c>
      <c r="H935" s="42">
        <v>-1.27396323E-2</v>
      </c>
      <c r="I935" s="42">
        <v>-1.09782172</v>
      </c>
    </row>
    <row r="936" spans="1:9" x14ac:dyDescent="0.2">
      <c r="A936" s="42" t="s">
        <v>44</v>
      </c>
      <c r="B936" s="42" t="s">
        <v>46</v>
      </c>
      <c r="C936" s="42">
        <v>91.4</v>
      </c>
      <c r="D936" s="42">
        <v>-4990.8816999999999</v>
      </c>
      <c r="E936" s="42">
        <v>19.1704288</v>
      </c>
      <c r="F936" s="42">
        <v>3872.9629399999999</v>
      </c>
      <c r="G936" s="42">
        <v>8.6887862399999995E-3</v>
      </c>
      <c r="H936" s="42">
        <v>-1.23705081E-2</v>
      </c>
      <c r="I936" s="42">
        <v>-1.0801035000000001</v>
      </c>
    </row>
    <row r="937" spans="1:9" x14ac:dyDescent="0.2">
      <c r="A937" s="42" t="s">
        <v>44</v>
      </c>
      <c r="B937" s="42" t="s">
        <v>46</v>
      </c>
      <c r="C937" s="42">
        <v>91.5</v>
      </c>
      <c r="D937" s="42">
        <v>-4962.1723599999996</v>
      </c>
      <c r="E937" s="42">
        <v>18.999685700000001</v>
      </c>
      <c r="F937" s="42">
        <v>3884.26244</v>
      </c>
      <c r="G937" s="42">
        <v>8.3910440999999999E-3</v>
      </c>
      <c r="H937" s="42">
        <v>-1.20251248E-2</v>
      </c>
      <c r="I937" s="42">
        <v>-1.0623852600000001</v>
      </c>
    </row>
    <row r="938" spans="1:9" x14ac:dyDescent="0.2">
      <c r="A938" s="42" t="s">
        <v>44</v>
      </c>
      <c r="B938" s="42" t="s">
        <v>46</v>
      </c>
      <c r="C938" s="42">
        <v>91.6</v>
      </c>
      <c r="D938" s="42">
        <v>-4933.5387799999999</v>
      </c>
      <c r="E938" s="42">
        <v>18.826912</v>
      </c>
      <c r="F938" s="42">
        <v>3896.1488399999998</v>
      </c>
      <c r="G938" s="42">
        <v>8.1147171300000008E-3</v>
      </c>
      <c r="H938" s="42">
        <v>-1.1701070399999999E-2</v>
      </c>
      <c r="I938" s="42">
        <v>-1.04466715</v>
      </c>
    </row>
    <row r="939" spans="1:9" x14ac:dyDescent="0.2">
      <c r="A939" s="42" t="s">
        <v>44</v>
      </c>
      <c r="B939" s="42" t="s">
        <v>46</v>
      </c>
      <c r="C939" s="42">
        <v>91.7</v>
      </c>
      <c r="D939" s="42">
        <v>-4904.99352</v>
      </c>
      <c r="E939" s="42">
        <v>18.652160200000001</v>
      </c>
      <c r="F939" s="42">
        <v>3908.6229400000002</v>
      </c>
      <c r="G939" s="42">
        <v>7.85771704E-3</v>
      </c>
      <c r="H939" s="42">
        <v>-1.13962466E-2</v>
      </c>
      <c r="I939" s="42">
        <v>-1.0269492600000001</v>
      </c>
    </row>
    <row r="940" spans="1:9" x14ac:dyDescent="0.2">
      <c r="A940" s="42" t="s">
        <v>44</v>
      </c>
      <c r="B940" s="42" t="s">
        <v>46</v>
      </c>
      <c r="C940" s="42">
        <v>91.8</v>
      </c>
      <c r="D940" s="42">
        <v>-4876.5492000000004</v>
      </c>
      <c r="E940" s="42">
        <v>18.475484399999999</v>
      </c>
      <c r="F940" s="42">
        <v>3921.6851799999999</v>
      </c>
      <c r="G940" s="42">
        <v>7.6182196299999999E-3</v>
      </c>
      <c r="H940" s="42">
        <v>-1.11088188E-2</v>
      </c>
      <c r="I940" s="42">
        <v>-1.0092317399999999</v>
      </c>
    </row>
    <row r="941" spans="1:9" x14ac:dyDescent="0.2">
      <c r="A941" s="42" t="s">
        <v>44</v>
      </c>
      <c r="B941" s="42" t="s">
        <v>46</v>
      </c>
      <c r="C941" s="42">
        <v>91.9</v>
      </c>
      <c r="D941" s="42">
        <v>-4848.2184900000002</v>
      </c>
      <c r="E941" s="42">
        <v>18.296940299999999</v>
      </c>
      <c r="F941" s="42">
        <v>3935.3357500000002</v>
      </c>
      <c r="G941" s="42">
        <v>7.3946246599999998E-3</v>
      </c>
      <c r="H941" s="42">
        <v>-1.08371766E-2</v>
      </c>
      <c r="I941" s="42">
        <v>-0.99151467999999998</v>
      </c>
    </row>
    <row r="942" spans="1:9" x14ac:dyDescent="0.2">
      <c r="A942" s="42" t="s">
        <v>44</v>
      </c>
      <c r="B942" s="42" t="s">
        <v>46</v>
      </c>
      <c r="C942" s="42">
        <v>92</v>
      </c>
      <c r="D942" s="42">
        <v>-4820.0141299999996</v>
      </c>
      <c r="E942" s="42">
        <v>18.116584899999999</v>
      </c>
      <c r="F942" s="42">
        <v>3949.57449</v>
      </c>
      <c r="G942" s="42">
        <v>7.1855223500000001E-3</v>
      </c>
      <c r="H942" s="42">
        <v>-1.05798996E-2</v>
      </c>
      <c r="I942" s="42">
        <v>-0.97379821200000005</v>
      </c>
    </row>
    <row r="943" spans="1:9" x14ac:dyDescent="0.2">
      <c r="A943" s="42" t="s">
        <v>44</v>
      </c>
      <c r="B943" s="42" t="s">
        <v>46</v>
      </c>
      <c r="C943" s="42">
        <v>92.1</v>
      </c>
      <c r="D943" s="42">
        <v>-4791.9488700000002</v>
      </c>
      <c r="E943" s="42">
        <v>17.9344769</v>
      </c>
      <c r="F943" s="42">
        <v>3964.4009500000002</v>
      </c>
      <c r="G943" s="42">
        <v>6.9896662500000002E-3</v>
      </c>
      <c r="H943" s="42">
        <v>-1.03357308E-2</v>
      </c>
      <c r="I943" s="42">
        <v>-0.95608244799999997</v>
      </c>
    </row>
    <row r="944" spans="1:9" x14ac:dyDescent="0.2">
      <c r="A944" s="42" t="s">
        <v>44</v>
      </c>
      <c r="B944" s="42" t="s">
        <v>46</v>
      </c>
      <c r="C944" s="42">
        <v>92.2</v>
      </c>
      <c r="D944" s="42">
        <v>-4764.0355399999999</v>
      </c>
      <c r="E944" s="42">
        <v>17.7506761</v>
      </c>
      <c r="F944" s="42">
        <v>3979.8143599999999</v>
      </c>
      <c r="G944" s="42">
        <v>6.8059500499999996E-3</v>
      </c>
      <c r="H944" s="42">
        <v>-1.0103553100000001E-2</v>
      </c>
      <c r="I944" s="42">
        <v>-0.93836749900000005</v>
      </c>
    </row>
    <row r="945" spans="1:9" x14ac:dyDescent="0.2">
      <c r="A945" s="42" t="s">
        <v>44</v>
      </c>
      <c r="B945" s="42" t="s">
        <v>46</v>
      </c>
      <c r="C945" s="42">
        <v>92.3</v>
      </c>
      <c r="D945" s="42">
        <v>-4736.2869499999997</v>
      </c>
      <c r="E945" s="42">
        <v>17.565244</v>
      </c>
      <c r="F945" s="42">
        <v>3995.8136500000001</v>
      </c>
      <c r="G945" s="42">
        <v>6.6333889100000003E-3</v>
      </c>
      <c r="H945" s="42">
        <v>-9.8823708199999999E-3</v>
      </c>
      <c r="I945" s="42">
        <v>-0.92065347799999997</v>
      </c>
    </row>
    <row r="946" spans="1:9" x14ac:dyDescent="0.2">
      <c r="A946" s="42" t="s">
        <v>44</v>
      </c>
      <c r="B946" s="42" t="s">
        <v>46</v>
      </c>
      <c r="C946" s="42">
        <v>92.4</v>
      </c>
      <c r="D946" s="42">
        <v>-4708.7159499999998</v>
      </c>
      <c r="E946" s="42">
        <v>17.378243300000001</v>
      </c>
      <c r="F946" s="42">
        <v>4012.3974199999998</v>
      </c>
      <c r="G946" s="42">
        <v>6.4711028900000002E-3</v>
      </c>
      <c r="H946" s="42">
        <v>-9.6712929199999995E-3</v>
      </c>
      <c r="I946" s="42">
        <v>-0.90294049399999998</v>
      </c>
    </row>
    <row r="947" spans="1:9" x14ac:dyDescent="0.2">
      <c r="A947" s="42" t="s">
        <v>44</v>
      </c>
      <c r="B947" s="42" t="s">
        <v>46</v>
      </c>
      <c r="C947" s="42">
        <v>92.5</v>
      </c>
      <c r="D947" s="42">
        <v>-4681.3353999999999</v>
      </c>
      <c r="E947" s="42">
        <v>17.1897381</v>
      </c>
      <c r="F947" s="42">
        <v>4029.56396</v>
      </c>
      <c r="G947" s="42">
        <v>6.31830407E-3</v>
      </c>
      <c r="H947" s="42">
        <v>-9.4695203600000007E-3</v>
      </c>
      <c r="I947" s="42">
        <v>-0.88522865500000003</v>
      </c>
    </row>
    <row r="948" spans="1:9" x14ac:dyDescent="0.2">
      <c r="A948" s="42" t="s">
        <v>44</v>
      </c>
      <c r="B948" s="42" t="s">
        <v>46</v>
      </c>
      <c r="C948" s="42">
        <v>92.6</v>
      </c>
      <c r="D948" s="42">
        <v>-4654.1581399999995</v>
      </c>
      <c r="E948" s="42">
        <v>16.9997936</v>
      </c>
      <c r="F948" s="42">
        <v>4047.3112299999998</v>
      </c>
      <c r="G948" s="42">
        <v>6.1742840700000001E-3</v>
      </c>
      <c r="H948" s="42">
        <v>-9.2763331400000006E-3</v>
      </c>
      <c r="I948" s="42">
        <v>-0.86751806499999995</v>
      </c>
    </row>
    <row r="949" spans="1:9" x14ac:dyDescent="0.2">
      <c r="A949" s="42" t="s">
        <v>44</v>
      </c>
      <c r="B949" s="42" t="s">
        <v>46</v>
      </c>
      <c r="C949" s="42">
        <v>92.7</v>
      </c>
      <c r="D949" s="42">
        <v>-4627.1970300000003</v>
      </c>
      <c r="E949" s="42">
        <v>16.808476500000001</v>
      </c>
      <c r="F949" s="42">
        <v>4065.6368900000002</v>
      </c>
      <c r="G949" s="42">
        <v>6.0384055299999998E-3</v>
      </c>
      <c r="H949" s="42">
        <v>-9.0910826399999995E-3</v>
      </c>
      <c r="I949" s="42">
        <v>-0.84980882899999999</v>
      </c>
    </row>
    <row r="950" spans="1:9" x14ac:dyDescent="0.2">
      <c r="A950" s="42" t="s">
        <v>44</v>
      </c>
      <c r="B950" s="42" t="s">
        <v>46</v>
      </c>
      <c r="C950" s="42">
        <v>92.8</v>
      </c>
      <c r="D950" s="42">
        <v>-4600.4648800000004</v>
      </c>
      <c r="E950" s="42">
        <v>16.615854500000001</v>
      </c>
      <c r="F950" s="42">
        <v>4084.5382599999998</v>
      </c>
      <c r="G950" s="42">
        <v>5.9100919199999999E-3</v>
      </c>
      <c r="H950" s="42">
        <v>-8.9131800700000003E-3</v>
      </c>
      <c r="I950" s="42">
        <v>-0.83210104799999995</v>
      </c>
    </row>
    <row r="951" spans="1:9" x14ac:dyDescent="0.2">
      <c r="A951" s="42" t="s">
        <v>44</v>
      </c>
      <c r="B951" s="42" t="s">
        <v>46</v>
      </c>
      <c r="C951" s="42">
        <v>92.9</v>
      </c>
      <c r="D951" s="42">
        <v>-4573.9745000000003</v>
      </c>
      <c r="E951" s="42">
        <v>16.421996799999999</v>
      </c>
      <c r="F951" s="42">
        <v>4104.0123700000004</v>
      </c>
      <c r="G951" s="42">
        <v>5.7888227700000003E-3</v>
      </c>
      <c r="H951" s="42">
        <v>-8.7420937300000008E-3</v>
      </c>
      <c r="I951" s="42">
        <v>-0.81439481999999996</v>
      </c>
    </row>
    <row r="952" spans="1:9" x14ac:dyDescent="0.2">
      <c r="A952" s="42" t="s">
        <v>44</v>
      </c>
      <c r="B952" s="42" t="s">
        <v>46</v>
      </c>
      <c r="C952" s="42">
        <v>93</v>
      </c>
      <c r="D952" s="42">
        <v>-4547.7386500000002</v>
      </c>
      <c r="E952" s="42">
        <v>16.226973300000001</v>
      </c>
      <c r="F952" s="42">
        <v>4124.0559000000003</v>
      </c>
      <c r="G952" s="42">
        <v>5.6741239400000002E-3</v>
      </c>
      <c r="H952" s="42">
        <v>-8.5773362000000006E-3</v>
      </c>
      <c r="I952" s="42">
        <v>-0.79669024200000005</v>
      </c>
    </row>
    <row r="953" spans="1:9" x14ac:dyDescent="0.2">
      <c r="A953" s="42" t="s">
        <v>44</v>
      </c>
      <c r="B953" s="42" t="s">
        <v>46</v>
      </c>
      <c r="C953" s="42">
        <v>93.1</v>
      </c>
      <c r="D953" s="42">
        <v>-4521.7700299999997</v>
      </c>
      <c r="E953" s="42">
        <v>16.0308554</v>
      </c>
      <c r="F953" s="42">
        <v>4144.6652299999996</v>
      </c>
      <c r="G953" s="42">
        <v>5.56556623E-3</v>
      </c>
      <c r="H953" s="42">
        <v>-8.4184661000000008E-3</v>
      </c>
      <c r="I953" s="42">
        <v>-0.77898740899999996</v>
      </c>
    </row>
    <row r="954" spans="1:9" x14ac:dyDescent="0.2">
      <c r="A954" s="42" t="s">
        <v>44</v>
      </c>
      <c r="B954" s="42" t="s">
        <v>46</v>
      </c>
      <c r="C954" s="42">
        <v>93.2</v>
      </c>
      <c r="D954" s="42">
        <v>-4496.0813200000002</v>
      </c>
      <c r="E954" s="42">
        <v>15.8337153</v>
      </c>
      <c r="F954" s="42">
        <v>4165.8364300000003</v>
      </c>
      <c r="G954" s="42">
        <v>5.4627581300000002E-3</v>
      </c>
      <c r="H954" s="42">
        <v>-8.2650795900000001E-3</v>
      </c>
      <c r="I954" s="42">
        <v>-0.76128641200000002</v>
      </c>
    </row>
    <row r="955" spans="1:9" x14ac:dyDescent="0.2">
      <c r="A955" s="42" t="s">
        <v>44</v>
      </c>
      <c r="B955" s="42" t="s">
        <v>46</v>
      </c>
      <c r="C955" s="42">
        <v>93.3</v>
      </c>
      <c r="D955" s="42">
        <v>-4470.6851100000003</v>
      </c>
      <c r="E955" s="42">
        <v>15.6356264</v>
      </c>
      <c r="F955" s="42">
        <v>4187.5652300000002</v>
      </c>
      <c r="G955" s="42">
        <v>5.3653425999999997E-3</v>
      </c>
      <c r="H955" s="42">
        <v>-8.1168072399999992E-3</v>
      </c>
      <c r="I955" s="42">
        <v>-0.74358734000000004</v>
      </c>
    </row>
    <row r="956" spans="1:9" x14ac:dyDescent="0.2">
      <c r="A956" s="42" t="s">
        <v>44</v>
      </c>
      <c r="B956" s="42" t="s">
        <v>46</v>
      </c>
      <c r="C956" s="42">
        <v>93.4</v>
      </c>
      <c r="D956" s="42">
        <v>-4445.5939399999997</v>
      </c>
      <c r="E956" s="42">
        <v>15.436662800000001</v>
      </c>
      <c r="F956" s="42">
        <v>4209.8470699999998</v>
      </c>
      <c r="G956" s="42">
        <v>5.2729926499999998E-3</v>
      </c>
      <c r="H956" s="42">
        <v>-7.9733089100000008E-3</v>
      </c>
      <c r="I956" s="42">
        <v>-0.72589028</v>
      </c>
    </row>
    <row r="957" spans="1:9" x14ac:dyDescent="0.2">
      <c r="A957" s="42" t="s">
        <v>44</v>
      </c>
      <c r="B957" s="42" t="s">
        <v>46</v>
      </c>
      <c r="C957" s="42">
        <v>93.5</v>
      </c>
      <c r="D957" s="42">
        <v>-4420.82024</v>
      </c>
      <c r="E957" s="42">
        <v>15.2368998</v>
      </c>
      <c r="F957" s="42">
        <v>4232.67706</v>
      </c>
      <c r="G957" s="42">
        <v>5.1854092100000002E-3</v>
      </c>
      <c r="H957" s="42">
        <v>-7.8342720199999997E-3</v>
      </c>
      <c r="I957" s="42">
        <v>-0.70819531599999996</v>
      </c>
    </row>
    <row r="958" spans="1:9" x14ac:dyDescent="0.2">
      <c r="A958" s="42" t="s">
        <v>44</v>
      </c>
      <c r="B958" s="42" t="s">
        <v>46</v>
      </c>
      <c r="C958" s="42">
        <v>93.6</v>
      </c>
      <c r="D958" s="42">
        <v>-4396.3763799999997</v>
      </c>
      <c r="E958" s="42">
        <v>15.036413400000001</v>
      </c>
      <c r="F958" s="42">
        <v>4256.0499900000004</v>
      </c>
      <c r="G958" s="42">
        <v>5.1023175999999996E-3</v>
      </c>
      <c r="H958" s="42">
        <v>-7.6994077899999996E-3</v>
      </c>
      <c r="I958" s="42">
        <v>-0.69050252999999995</v>
      </c>
    </row>
    <row r="959" spans="1:9" x14ac:dyDescent="0.2">
      <c r="A959" s="42" t="s">
        <v>44</v>
      </c>
      <c r="B959" s="42" t="s">
        <v>46</v>
      </c>
      <c r="C959" s="42">
        <v>93.7</v>
      </c>
      <c r="D959" s="42">
        <v>-4372.2746299999999</v>
      </c>
      <c r="E959" s="42">
        <v>14.8352804</v>
      </c>
      <c r="F959" s="42">
        <v>4279.9603800000004</v>
      </c>
      <c r="G959" s="42">
        <v>5.0234660900000004E-3</v>
      </c>
      <c r="H959" s="42">
        <v>-7.5684505399999996E-3</v>
      </c>
      <c r="I959" s="42">
        <v>-0.67281199999999997</v>
      </c>
    </row>
    <row r="960" spans="1:9" x14ac:dyDescent="0.2">
      <c r="A960" s="42" t="s">
        <v>44</v>
      </c>
      <c r="B960" s="42" t="s">
        <v>46</v>
      </c>
      <c r="C960" s="42">
        <v>93.8</v>
      </c>
      <c r="D960" s="42">
        <v>-4348.5271400000001</v>
      </c>
      <c r="E960" s="42">
        <v>14.633578699999999</v>
      </c>
      <c r="F960" s="42">
        <v>4304.4023999999999</v>
      </c>
      <c r="G960" s="42">
        <v>4.9486227000000004E-3</v>
      </c>
      <c r="H960" s="42">
        <v>-7.4411538399999999E-3</v>
      </c>
      <c r="I960" s="42">
        <v>-0.65512380199999998</v>
      </c>
    </row>
    <row r="961" spans="1:9" x14ac:dyDescent="0.2">
      <c r="A961" s="42" t="s">
        <v>44</v>
      </c>
      <c r="B961" s="42" t="s">
        <v>46</v>
      </c>
      <c r="C961" s="42">
        <v>93.9</v>
      </c>
      <c r="D961" s="42">
        <v>-4325.1459500000001</v>
      </c>
      <c r="E961" s="42">
        <v>14.4313865</v>
      </c>
      <c r="F961" s="42">
        <v>4329.3699399999996</v>
      </c>
      <c r="G961" s="42">
        <v>4.8775741900000001E-3</v>
      </c>
      <c r="H961" s="42">
        <v>-7.3172900500000004E-3</v>
      </c>
      <c r="I961" s="42">
        <v>-0.63743800900000003</v>
      </c>
    </row>
    <row r="962" spans="1:9" x14ac:dyDescent="0.2">
      <c r="A962" s="42" t="s">
        <v>44</v>
      </c>
      <c r="B962" s="42" t="s">
        <v>46</v>
      </c>
      <c r="C962" s="42">
        <v>94</v>
      </c>
      <c r="D962" s="42">
        <v>-4302.1429900000003</v>
      </c>
      <c r="E962" s="42">
        <v>14.228783</v>
      </c>
      <c r="F962" s="42">
        <v>4354.8565900000003</v>
      </c>
      <c r="G962" s="42">
        <v>4.8101233599999998E-3</v>
      </c>
      <c r="H962" s="42">
        <v>-7.1966469E-3</v>
      </c>
      <c r="I962" s="42">
        <v>-0.619754692</v>
      </c>
    </row>
    <row r="963" spans="1:9" x14ac:dyDescent="0.2">
      <c r="A963" s="42" t="s">
        <v>44</v>
      </c>
      <c r="B963" s="42" t="s">
        <v>46</v>
      </c>
      <c r="C963" s="42">
        <v>94.1</v>
      </c>
      <c r="D963" s="42">
        <v>-4279.5300399999996</v>
      </c>
      <c r="E963" s="42">
        <v>14.025848</v>
      </c>
      <c r="F963" s="42">
        <v>4380.8556200000003</v>
      </c>
      <c r="G963" s="42">
        <v>4.74608883E-3</v>
      </c>
      <c r="H963" s="42">
        <v>-7.0790279299999996E-3</v>
      </c>
      <c r="I963" s="42">
        <v>-0.60207391899999996</v>
      </c>
    </row>
    <row r="964" spans="1:9" x14ac:dyDescent="0.2">
      <c r="A964" s="42" t="s">
        <v>44</v>
      </c>
      <c r="B964" s="42" t="s">
        <v>46</v>
      </c>
      <c r="C964" s="42">
        <v>94.2</v>
      </c>
      <c r="D964" s="42">
        <v>-4257.3187600000001</v>
      </c>
      <c r="E964" s="42">
        <v>13.822661699999999</v>
      </c>
      <c r="F964" s="42">
        <v>4407.3600299999998</v>
      </c>
      <c r="G964" s="42">
        <v>4.68530235E-3</v>
      </c>
      <c r="H964" s="42">
        <v>-6.9642488700000001E-3</v>
      </c>
      <c r="I964" s="42">
        <v>-0.58439575499999996</v>
      </c>
    </row>
    <row r="965" spans="1:9" x14ac:dyDescent="0.2">
      <c r="A965" s="42" t="s">
        <v>44</v>
      </c>
      <c r="B965" s="42" t="s">
        <v>46</v>
      </c>
      <c r="C965" s="42">
        <v>94.3</v>
      </c>
      <c r="D965" s="42">
        <v>-4235.5206500000004</v>
      </c>
      <c r="E965" s="42">
        <v>13.619305000000001</v>
      </c>
      <c r="F965" s="42">
        <v>4434.3625300000003</v>
      </c>
      <c r="G965" s="42">
        <v>4.6276090300000003E-3</v>
      </c>
      <c r="H965" s="42">
        <v>-6.8521389800000002E-3</v>
      </c>
      <c r="I965" s="42">
        <v>-0.56672026099999995</v>
      </c>
    </row>
    <row r="966" spans="1:9" x14ac:dyDescent="0.2">
      <c r="A966" s="42" t="s">
        <v>44</v>
      </c>
      <c r="B966" s="42" t="s">
        <v>46</v>
      </c>
      <c r="C966" s="42">
        <v>94.4</v>
      </c>
      <c r="D966" s="42">
        <v>-4214.14707</v>
      </c>
      <c r="E966" s="42">
        <v>13.4158592</v>
      </c>
      <c r="F966" s="42">
        <v>4461.8555200000001</v>
      </c>
      <c r="G966" s="42">
        <v>4.5728646900000001E-3</v>
      </c>
      <c r="H966" s="42">
        <v>-6.7425372199999998E-3</v>
      </c>
      <c r="I966" s="42">
        <v>-0.54904749799999997</v>
      </c>
    </row>
    <row r="967" spans="1:9" x14ac:dyDescent="0.2">
      <c r="A967" s="42" t="s">
        <v>44</v>
      </c>
      <c r="B967" s="42" t="s">
        <v>46</v>
      </c>
      <c r="C967" s="42">
        <v>94.5</v>
      </c>
      <c r="D967" s="42">
        <v>-4193.2092000000002</v>
      </c>
      <c r="E967" s="42">
        <v>13.2124063</v>
      </c>
      <c r="F967" s="42">
        <v>4489.8311299999996</v>
      </c>
      <c r="G967" s="42">
        <v>4.5209367100000003E-3</v>
      </c>
      <c r="H967" s="42">
        <v>-6.6352944599999998E-3</v>
      </c>
      <c r="I967" s="42">
        <v>-0.53137752299999996</v>
      </c>
    </row>
    <row r="968" spans="1:9" x14ac:dyDescent="0.2">
      <c r="A968" s="42" t="s">
        <v>44</v>
      </c>
      <c r="B968" s="42" t="s">
        <v>46</v>
      </c>
      <c r="C968" s="42">
        <v>94.6</v>
      </c>
      <c r="D968" s="42">
        <v>-4172.7180500000004</v>
      </c>
      <c r="E968" s="42">
        <v>13.009028199999999</v>
      </c>
      <c r="F968" s="42">
        <v>4518.2812299999996</v>
      </c>
      <c r="G968" s="42">
        <v>4.4717010199999997E-3</v>
      </c>
      <c r="H968" s="42">
        <v>-6.53026878E-3</v>
      </c>
      <c r="I968" s="42">
        <v>-0.51371038800000002</v>
      </c>
    </row>
    <row r="969" spans="1:9" x14ac:dyDescent="0.2">
      <c r="A969" s="42" t="s">
        <v>44</v>
      </c>
      <c r="B969" s="42" t="s">
        <v>46</v>
      </c>
      <c r="C969" s="42">
        <v>94.7</v>
      </c>
      <c r="D969" s="42">
        <v>-4152.6844899999996</v>
      </c>
      <c r="E969" s="42">
        <v>12.8058076</v>
      </c>
      <c r="F969" s="42">
        <v>4547.1973799999996</v>
      </c>
      <c r="G969" s="42">
        <v>4.4250438400000001E-3</v>
      </c>
      <c r="H969" s="42">
        <v>-6.4273291000000003E-3</v>
      </c>
      <c r="I969" s="42">
        <v>-0.49604614600000002</v>
      </c>
    </row>
    <row r="970" spans="1:9" x14ac:dyDescent="0.2">
      <c r="A970" s="42" t="s">
        <v>44</v>
      </c>
      <c r="B970" s="42" t="s">
        <v>46</v>
      </c>
      <c r="C970" s="42">
        <v>94.8</v>
      </c>
      <c r="D970" s="42">
        <v>-4133.1191500000004</v>
      </c>
      <c r="E970" s="42">
        <v>12.602827100000001</v>
      </c>
      <c r="F970" s="42">
        <v>4576.5709100000004</v>
      </c>
      <c r="G970" s="42">
        <v>4.3808581000000001E-3</v>
      </c>
      <c r="H970" s="42">
        <v>-6.3263492899999999E-3</v>
      </c>
      <c r="I970" s="42">
        <v>-0.47838484599999997</v>
      </c>
    </row>
    <row r="971" spans="1:9" x14ac:dyDescent="0.2">
      <c r="A971" s="42" t="s">
        <v>44</v>
      </c>
      <c r="B971" s="42" t="s">
        <v>46</v>
      </c>
      <c r="C971" s="42">
        <v>94.9</v>
      </c>
      <c r="D971" s="42">
        <v>-4114.0325199999997</v>
      </c>
      <c r="E971" s="42">
        <v>12.400169999999999</v>
      </c>
      <c r="F971" s="42">
        <v>4606.3928599999999</v>
      </c>
      <c r="G971" s="42">
        <v>4.3390462599999999E-3</v>
      </c>
      <c r="H971" s="42">
        <v>-6.2272138499999997E-3</v>
      </c>
      <c r="I971" s="42">
        <v>-0.46072653299999999</v>
      </c>
    </row>
    <row r="972" spans="1:9" x14ac:dyDescent="0.2">
      <c r="A972" s="42" t="s">
        <v>44</v>
      </c>
      <c r="B972" s="42" t="s">
        <v>46</v>
      </c>
      <c r="C972" s="42">
        <v>95</v>
      </c>
      <c r="D972" s="42">
        <v>-4095.4348199999999</v>
      </c>
      <c r="E972" s="42">
        <v>12.197919300000001</v>
      </c>
      <c r="F972" s="42">
        <v>4636.65398</v>
      </c>
      <c r="G972" s="42">
        <v>4.2995160900000003E-3</v>
      </c>
      <c r="H972" s="42">
        <v>-6.1298106800000002E-3</v>
      </c>
      <c r="I972" s="42">
        <v>-0.443071251</v>
      </c>
    </row>
    <row r="973" spans="1:9" x14ac:dyDescent="0.2">
      <c r="A973" s="42" t="s">
        <v>44</v>
      </c>
      <c r="B973" s="42" t="s">
        <v>46</v>
      </c>
      <c r="C973" s="42">
        <v>95.1</v>
      </c>
      <c r="D973" s="42">
        <v>-4077.3361399999999</v>
      </c>
      <c r="E973" s="42">
        <v>11.996158299999999</v>
      </c>
      <c r="F973" s="42">
        <v>4667.34483</v>
      </c>
      <c r="G973" s="42">
        <v>4.2621826799999997E-3</v>
      </c>
      <c r="H973" s="42">
        <v>-6.0340347700000001E-3</v>
      </c>
      <c r="I973" s="42">
        <v>-0.42541904000000003</v>
      </c>
    </row>
    <row r="974" spans="1:9" x14ac:dyDescent="0.2">
      <c r="A974" s="42" t="s">
        <v>44</v>
      </c>
      <c r="B974" s="42" t="s">
        <v>46</v>
      </c>
      <c r="C974" s="42">
        <v>95.2</v>
      </c>
      <c r="D974" s="42">
        <v>-4059.7463400000001</v>
      </c>
      <c r="E974" s="42">
        <v>11.794970599999999</v>
      </c>
      <c r="F974" s="42">
        <v>4698.4557199999999</v>
      </c>
      <c r="G974" s="42">
        <v>4.2269671500000001E-3</v>
      </c>
      <c r="H974" s="42">
        <v>-5.9397865200000004E-3</v>
      </c>
      <c r="I974" s="42">
        <v>-0.40776994</v>
      </c>
    </row>
    <row r="975" spans="1:9" x14ac:dyDescent="0.2">
      <c r="A975" s="42" t="s">
        <v>44</v>
      </c>
      <c r="B975" s="42" t="s">
        <v>46</v>
      </c>
      <c r="C975" s="42">
        <v>95.3</v>
      </c>
      <c r="D975" s="42">
        <v>-4042.6750499999998</v>
      </c>
      <c r="E975" s="42">
        <v>11.594439400000001</v>
      </c>
      <c r="F975" s="42">
        <v>4729.9766900000004</v>
      </c>
      <c r="G975" s="42">
        <v>4.1937962800000003E-3</v>
      </c>
      <c r="H975" s="42">
        <v>-5.8469714700000001E-3</v>
      </c>
      <c r="I975" s="42">
        <v>-0.39012398500000001</v>
      </c>
    </row>
    <row r="976" spans="1:9" x14ac:dyDescent="0.2">
      <c r="A976" s="42" t="s">
        <v>44</v>
      </c>
      <c r="B976" s="42" t="s">
        <v>46</v>
      </c>
      <c r="C976" s="42">
        <v>95.4</v>
      </c>
      <c r="D976" s="42">
        <v>-4026.1316999999999</v>
      </c>
      <c r="E976" s="42">
        <v>11.3946481</v>
      </c>
      <c r="F976" s="42">
        <v>4761.8975700000001</v>
      </c>
      <c r="G976" s="42">
        <v>4.1626022299999996E-3</v>
      </c>
      <c r="H976" s="42">
        <v>-5.75550005E-3</v>
      </c>
      <c r="I976" s="42">
        <v>-0.37248120899999998</v>
      </c>
    </row>
    <row r="977" spans="1:9" x14ac:dyDescent="0.2">
      <c r="A977" s="42" t="s">
        <v>44</v>
      </c>
      <c r="B977" s="42" t="s">
        <v>46</v>
      </c>
      <c r="C977" s="42">
        <v>95.5</v>
      </c>
      <c r="D977" s="42">
        <v>-4010.1254800000002</v>
      </c>
      <c r="E977" s="42">
        <v>11.1956802</v>
      </c>
      <c r="F977" s="42">
        <v>4794.2079700000004</v>
      </c>
      <c r="G977" s="42">
        <v>4.133322E-3</v>
      </c>
      <c r="H977" s="42">
        <v>-5.6652867499999999E-3</v>
      </c>
      <c r="I977" s="42">
        <v>-0.35484164299999998</v>
      </c>
    </row>
    <row r="978" spans="1:9" x14ac:dyDescent="0.2">
      <c r="A978" s="42" t="s">
        <v>44</v>
      </c>
      <c r="B978" s="42" t="s">
        <v>46</v>
      </c>
      <c r="C978" s="42">
        <v>95.6</v>
      </c>
      <c r="D978" s="42">
        <v>-3994.6653299999998</v>
      </c>
      <c r="E978" s="42">
        <v>10.997618900000001</v>
      </c>
      <c r="F978" s="42">
        <v>4826.8972400000002</v>
      </c>
      <c r="G978" s="42">
        <v>4.10589717E-3</v>
      </c>
      <c r="H978" s="42">
        <v>-5.5762498500000002E-3</v>
      </c>
      <c r="I978" s="42">
        <v>-0.33720531500000001</v>
      </c>
    </row>
    <row r="979" spans="1:9" x14ac:dyDescent="0.2">
      <c r="A979" s="42" t="s">
        <v>44</v>
      </c>
      <c r="B979" s="42" t="s">
        <v>46</v>
      </c>
      <c r="C979" s="42">
        <v>95.7</v>
      </c>
      <c r="D979" s="42">
        <v>-3979.7599599999999</v>
      </c>
      <c r="E979" s="42">
        <v>10.800547</v>
      </c>
      <c r="F979" s="42">
        <v>4859.95453</v>
      </c>
      <c r="G979" s="42">
        <v>4.0802737200000003E-3</v>
      </c>
      <c r="H979" s="42">
        <v>-5.4883113299999996E-3</v>
      </c>
      <c r="I979" s="42">
        <v>-0.31957225099999997</v>
      </c>
    </row>
    <row r="980" spans="1:9" x14ac:dyDescent="0.2">
      <c r="A980" s="42" t="s">
        <v>44</v>
      </c>
      <c r="B980" s="42" t="s">
        <v>46</v>
      </c>
      <c r="C980" s="42">
        <v>95.8</v>
      </c>
      <c r="D980" s="42">
        <v>-3965.4178000000002</v>
      </c>
      <c r="E980" s="42">
        <v>10.604547500000001</v>
      </c>
      <c r="F980" s="42">
        <v>4893.3687499999996</v>
      </c>
      <c r="G980" s="42">
        <v>4.05640173E-3</v>
      </c>
      <c r="H980" s="42">
        <v>-5.4013963800000004E-3</v>
      </c>
      <c r="I980" s="42">
        <v>-0.30194247699999999</v>
      </c>
    </row>
    <row r="981" spans="1:9" x14ac:dyDescent="0.2">
      <c r="A981" s="42" t="s">
        <v>44</v>
      </c>
      <c r="B981" s="42" t="s">
        <v>46</v>
      </c>
      <c r="C981" s="42">
        <v>95.9</v>
      </c>
      <c r="D981" s="42">
        <v>-3951.6470599999998</v>
      </c>
      <c r="E981" s="42">
        <v>10.4097027</v>
      </c>
      <c r="F981" s="42">
        <v>4927.1286300000002</v>
      </c>
      <c r="G981" s="42">
        <v>4.0342351200000001E-3</v>
      </c>
      <c r="H981" s="42">
        <v>-5.3154332300000004E-3</v>
      </c>
      <c r="I981" s="42">
        <v>-0.28431601299999998</v>
      </c>
    </row>
    <row r="982" spans="1:9" x14ac:dyDescent="0.2">
      <c r="A982" s="42" t="s">
        <v>44</v>
      </c>
      <c r="B982" s="42" t="s">
        <v>46</v>
      </c>
      <c r="C982" s="42">
        <v>96</v>
      </c>
      <c r="D982" s="42">
        <v>-3938.4556899999998</v>
      </c>
      <c r="E982" s="42">
        <v>10.2160949</v>
      </c>
      <c r="F982" s="42">
        <v>4961.2227199999998</v>
      </c>
      <c r="G982" s="42">
        <v>4.0137314600000003E-3</v>
      </c>
      <c r="H982" s="42">
        <v>-5.2303528E-3</v>
      </c>
      <c r="I982" s="42">
        <v>-0.26669288000000002</v>
      </c>
    </row>
    <row r="983" spans="1:9" x14ac:dyDescent="0.2">
      <c r="A983" s="42" t="s">
        <v>44</v>
      </c>
      <c r="B983" s="42" t="s">
        <v>46</v>
      </c>
      <c r="C983" s="42">
        <v>96.1</v>
      </c>
      <c r="D983" s="42">
        <v>-3925.8513699999999</v>
      </c>
      <c r="E983" s="42">
        <v>10.0238058</v>
      </c>
      <c r="F983" s="42">
        <v>4995.6393699999999</v>
      </c>
      <c r="G983" s="42">
        <v>3.9948517900000001E-3</v>
      </c>
      <c r="H983" s="42">
        <v>-5.1460887299999997E-3</v>
      </c>
      <c r="I983" s="42">
        <v>-0.24907309399999999</v>
      </c>
    </row>
    <row r="984" spans="1:9" x14ac:dyDescent="0.2">
      <c r="A984" s="42" t="s">
        <v>44</v>
      </c>
      <c r="B984" s="42" t="s">
        <v>46</v>
      </c>
      <c r="C984" s="42">
        <v>96.2</v>
      </c>
      <c r="D984" s="42">
        <v>-3913.8415300000001</v>
      </c>
      <c r="E984" s="42">
        <v>9.8329168800000009</v>
      </c>
      <c r="F984" s="42">
        <v>5030.3667299999997</v>
      </c>
      <c r="G984" s="42">
        <v>3.9775603500000001E-3</v>
      </c>
      <c r="H984" s="42">
        <v>-5.0625768200000002E-3</v>
      </c>
      <c r="I984" s="42">
        <v>-0.231456671</v>
      </c>
    </row>
    <row r="985" spans="1:9" x14ac:dyDescent="0.2">
      <c r="A985" s="42" t="s">
        <v>44</v>
      </c>
      <c r="B985" s="42" t="s">
        <v>46</v>
      </c>
      <c r="C985" s="42">
        <v>96.3</v>
      </c>
      <c r="D985" s="42">
        <v>-3902.4333099999999</v>
      </c>
      <c r="E985" s="42">
        <v>9.6435088899999997</v>
      </c>
      <c r="F985" s="42">
        <v>5065.39282</v>
      </c>
      <c r="G985" s="42">
        <v>3.9618245299999997E-3</v>
      </c>
      <c r="H985" s="42">
        <v>-4.9797549200000001E-3</v>
      </c>
      <c r="I985" s="42">
        <v>-0.21384362500000001</v>
      </c>
    </row>
    <row r="986" spans="1:9" x14ac:dyDescent="0.2">
      <c r="A986" s="42" t="s">
        <v>44</v>
      </c>
      <c r="B986" s="42" t="s">
        <v>46</v>
      </c>
      <c r="C986" s="42">
        <v>96.4</v>
      </c>
      <c r="D986" s="42">
        <v>-3891.6335899999999</v>
      </c>
      <c r="E986" s="42">
        <v>9.4556622299999997</v>
      </c>
      <c r="F986" s="42">
        <v>5100.7054500000004</v>
      </c>
      <c r="G986" s="42">
        <v>3.9476146099999996E-3</v>
      </c>
      <c r="H986" s="42">
        <v>-4.8975628099999996E-3</v>
      </c>
      <c r="I986" s="42">
        <v>-0.19623396700000001</v>
      </c>
    </row>
    <row r="987" spans="1:9" x14ac:dyDescent="0.2">
      <c r="A987" s="42" t="s">
        <v>44</v>
      </c>
      <c r="B987" s="42" t="s">
        <v>46</v>
      </c>
      <c r="C987" s="42">
        <v>96.5</v>
      </c>
      <c r="D987" s="42">
        <v>-3881.4489699999999</v>
      </c>
      <c r="E987" s="42">
        <v>9.2694566799999993</v>
      </c>
      <c r="F987" s="42">
        <v>5136.2922799999997</v>
      </c>
      <c r="G987" s="42">
        <v>3.9349038400000001E-3</v>
      </c>
      <c r="H987" s="42">
        <v>-4.8159420200000001E-3</v>
      </c>
      <c r="I987" s="42">
        <v>-0.178627707</v>
      </c>
    </row>
    <row r="988" spans="1:9" x14ac:dyDescent="0.2">
      <c r="A988" s="42" t="s">
        <v>44</v>
      </c>
      <c r="B988" s="42" t="s">
        <v>46</v>
      </c>
      <c r="C988" s="42">
        <v>96.6</v>
      </c>
      <c r="D988" s="42">
        <v>-3871.8857600000001</v>
      </c>
      <c r="E988" s="42">
        <v>9.0849713699999999</v>
      </c>
      <c r="F988" s="42">
        <v>5172.14084</v>
      </c>
      <c r="G988" s="42">
        <v>3.9236681800000001E-3</v>
      </c>
      <c r="H988" s="42">
        <v>-4.7348360999999997E-3</v>
      </c>
      <c r="I988" s="42">
        <v>-0.161024853</v>
      </c>
    </row>
    <row r="989" spans="1:9" x14ac:dyDescent="0.2">
      <c r="A989" s="42" t="s">
        <v>44</v>
      </c>
      <c r="B989" s="42" t="s">
        <v>46</v>
      </c>
      <c r="C989" s="42">
        <v>96.7</v>
      </c>
      <c r="D989" s="42">
        <v>-3862.95</v>
      </c>
      <c r="E989" s="42">
        <v>8.9022847800000005</v>
      </c>
      <c r="F989" s="42">
        <v>5208.2384899999997</v>
      </c>
      <c r="G989" s="42">
        <v>3.9138861199999996E-3</v>
      </c>
      <c r="H989" s="42">
        <v>-4.6541888000000003E-3</v>
      </c>
      <c r="I989" s="42">
        <v>-0.143425411</v>
      </c>
    </row>
    <row r="990" spans="1:9" x14ac:dyDescent="0.2">
      <c r="A990" s="42" t="s">
        <v>44</v>
      </c>
      <c r="B990" s="42" t="s">
        <v>46</v>
      </c>
      <c r="C990" s="42">
        <v>96.8</v>
      </c>
      <c r="D990" s="42">
        <v>-3854.64741</v>
      </c>
      <c r="E990" s="42">
        <v>8.7214747399999997</v>
      </c>
      <c r="F990" s="42">
        <v>5244.5724600000003</v>
      </c>
      <c r="G990" s="42">
        <v>3.90553889E-3</v>
      </c>
      <c r="H990" s="42">
        <v>-4.5739465999999999E-3</v>
      </c>
      <c r="I990" s="42">
        <v>-0.12582938499999999</v>
      </c>
    </row>
    <row r="991" spans="1:9" x14ac:dyDescent="0.2">
      <c r="A991" s="42" t="s">
        <v>44</v>
      </c>
      <c r="B991" s="42" t="s">
        <v>46</v>
      </c>
      <c r="C991" s="42">
        <v>96.9</v>
      </c>
      <c r="D991" s="42">
        <v>-3846.9834599999999</v>
      </c>
      <c r="E991" s="42">
        <v>8.5426181900000007</v>
      </c>
      <c r="F991" s="42">
        <v>5281.1298500000003</v>
      </c>
      <c r="G991" s="42">
        <v>3.8986097699999999E-3</v>
      </c>
      <c r="H991" s="42">
        <v>-4.4940539000000003E-3</v>
      </c>
      <c r="I991" s="42">
        <v>-0.10823677800000001</v>
      </c>
    </row>
    <row r="992" spans="1:9" x14ac:dyDescent="0.2">
      <c r="A992" s="42" t="s">
        <v>44</v>
      </c>
      <c r="B992" s="42" t="s">
        <v>46</v>
      </c>
      <c r="C992" s="42">
        <v>97</v>
      </c>
      <c r="D992" s="42">
        <v>-3839.9632999999999</v>
      </c>
      <c r="E992" s="42">
        <v>8.3657914299999998</v>
      </c>
      <c r="F992" s="42">
        <v>5317.8976599999996</v>
      </c>
      <c r="G992" s="42">
        <v>3.8930852300000001E-3</v>
      </c>
      <c r="H992" s="42">
        <v>-4.4144594699999998E-3</v>
      </c>
      <c r="I992" s="42">
        <v>-9.0647590900000005E-2</v>
      </c>
    </row>
    <row r="993" spans="1:9" x14ac:dyDescent="0.2">
      <c r="A993" s="42" t="s">
        <v>44</v>
      </c>
      <c r="B993" s="42" t="s">
        <v>46</v>
      </c>
      <c r="C993" s="42">
        <v>97.1</v>
      </c>
      <c r="D993" s="42">
        <v>-3833.5917800000002</v>
      </c>
      <c r="E993" s="42">
        <v>8.1910699099999995</v>
      </c>
      <c r="F993" s="42">
        <v>5354.8627399999996</v>
      </c>
      <c r="G993" s="42">
        <v>3.8889531899999998E-3</v>
      </c>
      <c r="H993" s="42">
        <v>-4.3351122400000002E-3</v>
      </c>
      <c r="I993" s="42">
        <v>-7.3061824100000006E-2</v>
      </c>
    </row>
    <row r="994" spans="1:9" x14ac:dyDescent="0.2">
      <c r="A994" s="42" t="s">
        <v>44</v>
      </c>
      <c r="B994" s="42" t="s">
        <v>46</v>
      </c>
      <c r="C994" s="42">
        <v>97.2</v>
      </c>
      <c r="D994" s="42">
        <v>-3827.8734800000002</v>
      </c>
      <c r="E994" s="42">
        <v>8.0185281899999996</v>
      </c>
      <c r="F994" s="42">
        <v>5392.0118599999996</v>
      </c>
      <c r="G994" s="42">
        <v>3.8862041400000002E-3</v>
      </c>
      <c r="H994" s="42">
        <v>-4.2559622000000004E-3</v>
      </c>
      <c r="I994" s="42">
        <v>-5.5479475299999997E-2</v>
      </c>
    </row>
    <row r="995" spans="1:9" x14ac:dyDescent="0.2">
      <c r="A995" s="42" t="s">
        <v>44</v>
      </c>
      <c r="B995" s="42" t="s">
        <v>46</v>
      </c>
      <c r="C995" s="42">
        <v>97.3</v>
      </c>
      <c r="D995" s="42">
        <v>-3822.8126400000001</v>
      </c>
      <c r="E995" s="42">
        <v>7.8482397800000001</v>
      </c>
      <c r="F995" s="42">
        <v>5429.3316800000002</v>
      </c>
      <c r="G995" s="42">
        <v>3.8848312499999999E-3</v>
      </c>
      <c r="H995" s="42">
        <v>-4.1769605100000001E-3</v>
      </c>
      <c r="I995" s="42">
        <v>-3.7900541400000001E-2</v>
      </c>
    </row>
    <row r="996" spans="1:9" x14ac:dyDescent="0.2">
      <c r="A996" s="42" t="s">
        <v>44</v>
      </c>
      <c r="B996" s="42" t="s">
        <v>46</v>
      </c>
      <c r="C996" s="42">
        <v>97.4</v>
      </c>
      <c r="D996" s="42">
        <v>-3818.4132300000001</v>
      </c>
      <c r="E996" s="42">
        <v>7.6802772199999998</v>
      </c>
      <c r="F996" s="42">
        <v>5466.8087699999996</v>
      </c>
      <c r="G996" s="42">
        <v>3.8848291999999999E-3</v>
      </c>
      <c r="H996" s="42">
        <v>-4.0980554199999998E-3</v>
      </c>
      <c r="I996" s="42">
        <v>-2.0325017599999998E-2</v>
      </c>
    </row>
    <row r="997" spans="1:9" x14ac:dyDescent="0.2">
      <c r="A997" s="42" t="s">
        <v>44</v>
      </c>
      <c r="B997" s="42" t="s">
        <v>46</v>
      </c>
      <c r="C997" s="42">
        <v>97.5</v>
      </c>
      <c r="D997" s="42">
        <v>-3814.6788999999999</v>
      </c>
      <c r="E997" s="42">
        <v>7.5147121600000002</v>
      </c>
      <c r="F997" s="42">
        <v>5504.4296199999999</v>
      </c>
      <c r="G997" s="42">
        <v>3.8861952400000002E-3</v>
      </c>
      <c r="H997" s="42">
        <v>-4.0191979400000001E-3</v>
      </c>
      <c r="I997" s="42">
        <v>-2.7530101999999998E-3</v>
      </c>
    </row>
    <row r="998" spans="1:9" x14ac:dyDescent="0.2">
      <c r="A998" s="42" t="s">
        <v>44</v>
      </c>
      <c r="B998" s="42" t="s">
        <v>46</v>
      </c>
      <c r="C998" s="42">
        <v>97.6</v>
      </c>
      <c r="D998" s="42">
        <v>-3811.6129700000001</v>
      </c>
      <c r="E998" s="42">
        <v>7.3516149500000001</v>
      </c>
      <c r="F998" s="42">
        <v>5542.1806900000001</v>
      </c>
      <c r="G998" s="42">
        <v>3.8889292799999999E-3</v>
      </c>
      <c r="H998" s="42">
        <v>-3.9403432800000004E-3</v>
      </c>
      <c r="I998" s="42">
        <v>1.4814234900000001E-2</v>
      </c>
    </row>
    <row r="999" spans="1:9" x14ac:dyDescent="0.2">
      <c r="A999" s="42" t="s">
        <v>44</v>
      </c>
      <c r="B999" s="42" t="s">
        <v>46</v>
      </c>
      <c r="C999" s="42">
        <v>97.7</v>
      </c>
      <c r="D999" s="42">
        <v>-3809.21848</v>
      </c>
      <c r="E999" s="42">
        <v>7.19105463</v>
      </c>
      <c r="F999" s="42">
        <v>5580.0484200000001</v>
      </c>
      <c r="G999" s="42">
        <v>3.89303271E-3</v>
      </c>
      <c r="H999" s="42">
        <v>-3.86145059E-3</v>
      </c>
      <c r="I999" s="42">
        <v>3.2374204400000002E-2</v>
      </c>
    </row>
    <row r="1000" spans="1:9" x14ac:dyDescent="0.2">
      <c r="A1000" s="42" t="s">
        <v>44</v>
      </c>
      <c r="B1000" s="42" t="s">
        <v>46</v>
      </c>
      <c r="C1000" s="42">
        <v>97.8</v>
      </c>
      <c r="D1000" s="42">
        <v>-3807.49809</v>
      </c>
      <c r="E1000" s="42">
        <v>7.0330988000000003</v>
      </c>
      <c r="F1000" s="42">
        <v>5618.0192200000001</v>
      </c>
      <c r="G1000" s="42">
        <v>3.8985089800000002E-3</v>
      </c>
      <c r="H1000" s="42">
        <v>-3.7824765399999999E-3</v>
      </c>
      <c r="I1000" s="42">
        <v>4.9925437500000003E-2</v>
      </c>
    </row>
    <row r="1001" spans="1:9" x14ac:dyDescent="0.2">
      <c r="A1001" s="42" t="s">
        <v>44</v>
      </c>
      <c r="B1001" s="42" t="s">
        <v>46</v>
      </c>
      <c r="C1001" s="42">
        <v>97.9</v>
      </c>
      <c r="D1001" s="42">
        <v>-3806.4541199999999</v>
      </c>
      <c r="E1001" s="42">
        <v>6.87781383</v>
      </c>
      <c r="F1001" s="42">
        <v>5656.0794900000001</v>
      </c>
      <c r="G1001" s="42">
        <v>3.9053626399999999E-3</v>
      </c>
      <c r="H1001" s="42">
        <v>-3.7033636900000002E-3</v>
      </c>
      <c r="I1001" s="42">
        <v>6.7470059700000001E-2</v>
      </c>
    </row>
    <row r="1002" spans="1:9" x14ac:dyDescent="0.2">
      <c r="A1002" s="42" t="s">
        <v>44</v>
      </c>
      <c r="B1002" s="42" t="s">
        <v>46</v>
      </c>
      <c r="C1002" s="42">
        <v>98</v>
      </c>
      <c r="D1002" s="42">
        <v>-3806.0886300000002</v>
      </c>
      <c r="E1002" s="42">
        <v>6.7252650000000003</v>
      </c>
      <c r="F1002" s="42">
        <v>5694.2155400000001</v>
      </c>
      <c r="G1002" s="42">
        <v>3.9136019099999999E-3</v>
      </c>
      <c r="H1002" s="42">
        <v>-3.6240549900000002E-3</v>
      </c>
      <c r="I1002" s="42">
        <v>8.5009856800000005E-2</v>
      </c>
    </row>
    <row r="1003" spans="1:9" x14ac:dyDescent="0.2">
      <c r="A1003" s="42" t="s">
        <v>44</v>
      </c>
      <c r="B1003" s="42" t="s">
        <v>46</v>
      </c>
      <c r="C1003" s="42">
        <v>98.1</v>
      </c>
      <c r="D1003" s="42">
        <v>-3806.40337</v>
      </c>
      <c r="E1003" s="42">
        <v>6.5755164600000002</v>
      </c>
      <c r="F1003" s="42">
        <v>5732.4136699999999</v>
      </c>
      <c r="G1003" s="42">
        <v>3.9232373899999997E-3</v>
      </c>
      <c r="H1003" s="42">
        <v>-3.54449661E-3</v>
      </c>
      <c r="I1003" s="42">
        <v>0.102545709</v>
      </c>
    </row>
    <row r="1004" spans="1:9" x14ac:dyDescent="0.2">
      <c r="A1004" s="42" t="s">
        <v>44</v>
      </c>
      <c r="B1004" s="42" t="s">
        <v>46</v>
      </c>
      <c r="C1004" s="42">
        <v>98.2</v>
      </c>
      <c r="D1004" s="42">
        <v>-3807.3997899999999</v>
      </c>
      <c r="E1004" s="42">
        <v>6.4286311100000004</v>
      </c>
      <c r="F1004" s="42">
        <v>5770.66014</v>
      </c>
      <c r="G1004" s="42">
        <v>3.9342816299999996E-3</v>
      </c>
      <c r="H1004" s="42">
        <v>-3.4646360900000002E-3</v>
      </c>
      <c r="I1004" s="42">
        <v>0.120078014</v>
      </c>
    </row>
    <row r="1005" spans="1:9" x14ac:dyDescent="0.2">
      <c r="A1005" s="42" t="s">
        <v>44</v>
      </c>
      <c r="B1005" s="42" t="s">
        <v>46</v>
      </c>
      <c r="C1005" s="42">
        <v>98.3</v>
      </c>
      <c r="D1005" s="42">
        <v>-3809.0790999999999</v>
      </c>
      <c r="E1005" s="42">
        <v>6.2846708900000001</v>
      </c>
      <c r="F1005" s="42">
        <v>5808.9411899999996</v>
      </c>
      <c r="G1005" s="42">
        <v>3.9467494500000002E-3</v>
      </c>
      <c r="H1005" s="42">
        <v>-3.3844208100000002E-3</v>
      </c>
      <c r="I1005" s="42">
        <v>0.13760701</v>
      </c>
    </row>
    <row r="1006" spans="1:9" x14ac:dyDescent="0.2">
      <c r="A1006" s="42" t="s">
        <v>44</v>
      </c>
      <c r="B1006" s="42" t="s">
        <v>46</v>
      </c>
      <c r="C1006" s="42">
        <v>98.4</v>
      </c>
      <c r="D1006" s="42">
        <v>-3811.4421699999998</v>
      </c>
      <c r="E1006" s="42">
        <v>6.1436963100000002</v>
      </c>
      <c r="F1006" s="42">
        <v>5847.24305</v>
      </c>
      <c r="G1006" s="42">
        <v>3.9606580099999997E-3</v>
      </c>
      <c r="H1006" s="42">
        <v>-3.3037977E-3</v>
      </c>
      <c r="I1006" s="42">
        <v>0.155132838</v>
      </c>
    </row>
    <row r="1007" spans="1:9" x14ac:dyDescent="0.2">
      <c r="A1007" s="42" t="s">
        <v>44</v>
      </c>
      <c r="B1007" s="42" t="s">
        <v>46</v>
      </c>
      <c r="C1007" s="42">
        <v>98.5</v>
      </c>
      <c r="D1007" s="42">
        <v>-3814.4895700000002</v>
      </c>
      <c r="E1007" s="42">
        <v>6.0057665599999996</v>
      </c>
      <c r="F1007" s="42">
        <v>5885.5519400000003</v>
      </c>
      <c r="G1007" s="42">
        <v>3.9760269000000004E-3</v>
      </c>
      <c r="H1007" s="42">
        <v>-3.2227126599999999E-3</v>
      </c>
      <c r="I1007" s="42">
        <v>0.17265562700000001</v>
      </c>
    </row>
    <row r="1008" spans="1:9" x14ac:dyDescent="0.2">
      <c r="A1008" s="42" t="s">
        <v>44</v>
      </c>
      <c r="B1008" s="42" t="s">
        <v>46</v>
      </c>
      <c r="C1008" s="42">
        <v>98.6</v>
      </c>
      <c r="D1008" s="42">
        <v>-3818.2216600000002</v>
      </c>
      <c r="E1008" s="42">
        <v>5.8709399900000001</v>
      </c>
      <c r="F1008" s="42">
        <v>5923.8540599999997</v>
      </c>
      <c r="G1008" s="42">
        <v>3.9928782699999998E-3</v>
      </c>
      <c r="H1008" s="42">
        <v>-3.1411104900000001E-3</v>
      </c>
      <c r="I1008" s="42">
        <v>0.190175486</v>
      </c>
    </row>
    <row r="1009" spans="1:9" x14ac:dyDescent="0.2">
      <c r="A1009" s="42" t="s">
        <v>44</v>
      </c>
      <c r="B1009" s="42" t="s">
        <v>46</v>
      </c>
      <c r="C1009" s="42">
        <v>98.7</v>
      </c>
      <c r="D1009" s="42">
        <v>-3822.6383999999998</v>
      </c>
      <c r="E1009" s="42">
        <v>5.7392731000000001</v>
      </c>
      <c r="F1009" s="42">
        <v>5962.1356500000002</v>
      </c>
      <c r="G1009" s="42">
        <v>4.0112368900000004E-3</v>
      </c>
      <c r="H1009" s="42">
        <v>-3.0589348600000002E-3</v>
      </c>
      <c r="I1009" s="42">
        <v>0.207692499</v>
      </c>
    </row>
    <row r="1010" spans="1:9" x14ac:dyDescent="0.2">
      <c r="A1010" s="42" t="s">
        <v>44</v>
      </c>
      <c r="B1010" s="42" t="s">
        <v>46</v>
      </c>
      <c r="C1010" s="42">
        <v>98.8</v>
      </c>
      <c r="D1010" s="42">
        <v>-3827.7395000000001</v>
      </c>
      <c r="E1010" s="42">
        <v>5.6108212499999999</v>
      </c>
      <c r="F1010" s="42">
        <v>6000.38292</v>
      </c>
      <c r="G1010" s="42">
        <v>4.0311301700000001E-3</v>
      </c>
      <c r="H1010" s="42">
        <v>-2.97612805E-3</v>
      </c>
      <c r="I1010" s="42">
        <v>0.22520673399999999</v>
      </c>
    </row>
    <row r="1011" spans="1:9" x14ac:dyDescent="0.2">
      <c r="A1011" s="42" t="s">
        <v>44</v>
      </c>
      <c r="B1011" s="42" t="s">
        <v>46</v>
      </c>
      <c r="C1011" s="42">
        <v>98.9</v>
      </c>
      <c r="D1011" s="42">
        <v>-3833.5244299999999</v>
      </c>
      <c r="E1011" s="42">
        <v>5.4856386700000002</v>
      </c>
      <c r="F1011" s="42">
        <v>6038.5821400000004</v>
      </c>
      <c r="G1011" s="42">
        <v>4.0525882400000001E-3</v>
      </c>
      <c r="H1011" s="42">
        <v>-2.8926307199999999E-3</v>
      </c>
      <c r="I1011" s="42">
        <v>0.24271825599999999</v>
      </c>
    </row>
    <row r="1012" spans="1:9" x14ac:dyDescent="0.2">
      <c r="A1012" s="42" t="s">
        <v>44</v>
      </c>
      <c r="B1012" s="42" t="s">
        <v>46</v>
      </c>
      <c r="C1012" s="42">
        <v>99</v>
      </c>
      <c r="D1012" s="42">
        <v>-3839.99235</v>
      </c>
      <c r="E1012" s="42">
        <v>5.3637781899999997</v>
      </c>
      <c r="F1012" s="42">
        <v>6076.7195599999995</v>
      </c>
      <c r="G1012" s="42">
        <v>4.0756441200000002E-3</v>
      </c>
      <c r="H1012" s="42">
        <v>-2.8083817699999999E-3</v>
      </c>
      <c r="I1012" s="42">
        <v>0.26022711700000001</v>
      </c>
    </row>
    <row r="1013" spans="1:9" x14ac:dyDescent="0.2">
      <c r="A1013" s="42" t="s">
        <v>44</v>
      </c>
      <c r="B1013" s="42" t="s">
        <v>46</v>
      </c>
      <c r="C1013" s="42">
        <v>99.1</v>
      </c>
      <c r="D1013" s="42">
        <v>-3847.1421099999998</v>
      </c>
      <c r="E1013" s="42">
        <v>5.2452910099999999</v>
      </c>
      <c r="F1013" s="42">
        <v>6114.7815000000001</v>
      </c>
      <c r="G1013" s="42">
        <v>4.1003339100000001E-3</v>
      </c>
      <c r="H1013" s="42">
        <v>-2.7233181300000001E-3</v>
      </c>
      <c r="I1013" s="42">
        <v>0.27773336700000001</v>
      </c>
    </row>
    <row r="1014" spans="1:9" x14ac:dyDescent="0.2">
      <c r="A1014" s="42" t="s">
        <v>44</v>
      </c>
      <c r="B1014" s="42" t="s">
        <v>46</v>
      </c>
      <c r="C1014" s="42">
        <v>99.2</v>
      </c>
      <c r="D1014" s="42">
        <v>-3854.9722200000001</v>
      </c>
      <c r="E1014" s="42">
        <v>5.1302268099999999</v>
      </c>
      <c r="F1014" s="42">
        <v>6152.7543100000003</v>
      </c>
      <c r="G1014" s="42">
        <v>4.12669687E-3</v>
      </c>
      <c r="H1014" s="42">
        <v>-2.6373745699999999E-3</v>
      </c>
      <c r="I1014" s="42">
        <v>0.29523705</v>
      </c>
    </row>
    <row r="1015" spans="1:9" x14ac:dyDescent="0.2">
      <c r="A1015" s="42" t="s">
        <v>44</v>
      </c>
      <c r="B1015" s="42" t="s">
        <v>46</v>
      </c>
      <c r="C1015" s="42">
        <v>99.3</v>
      </c>
      <c r="D1015" s="42">
        <v>-3863.4808800000001</v>
      </c>
      <c r="E1015" s="42">
        <v>5.0186335800000004</v>
      </c>
      <c r="F1015" s="42">
        <v>6190.6243800000002</v>
      </c>
      <c r="G1015" s="42">
        <v>4.1547756200000004E-3</v>
      </c>
      <c r="H1015" s="42">
        <v>-2.5504835099999998E-3</v>
      </c>
      <c r="I1015" s="42">
        <v>0.31273820600000002</v>
      </c>
    </row>
    <row r="1016" spans="1:9" x14ac:dyDescent="0.2">
      <c r="A1016" s="42" t="s">
        <v>44</v>
      </c>
      <c r="B1016" s="42" t="s">
        <v>46</v>
      </c>
      <c r="C1016" s="42">
        <v>99.4</v>
      </c>
      <c r="D1016" s="42">
        <v>-3872.6660499999998</v>
      </c>
      <c r="E1016" s="42">
        <v>4.9105581200000001</v>
      </c>
      <c r="F1016" s="42">
        <v>6228.37817</v>
      </c>
      <c r="G1016" s="42">
        <v>4.1846162500000002E-3</v>
      </c>
      <c r="H1016" s="42">
        <v>-2.4625747699999999E-3</v>
      </c>
      <c r="I1016" s="42">
        <v>0.33023687400000001</v>
      </c>
    </row>
    <row r="1017" spans="1:9" x14ac:dyDescent="0.2">
      <c r="A1017" s="42" t="s">
        <v>44</v>
      </c>
      <c r="B1017" s="42" t="s">
        <v>46</v>
      </c>
      <c r="C1017" s="42">
        <v>99.5</v>
      </c>
      <c r="D1017" s="42">
        <v>-3882.5254599999998</v>
      </c>
      <c r="E1017" s="42">
        <v>4.8060460100000002</v>
      </c>
      <c r="F1017" s="42">
        <v>6266.0021800000004</v>
      </c>
      <c r="G1017" s="42">
        <v>4.2162685300000001E-3</v>
      </c>
      <c r="H1017" s="42">
        <v>-2.3735753099999998E-3</v>
      </c>
      <c r="I1017" s="42">
        <v>0.34773309099999999</v>
      </c>
    </row>
    <row r="1018" spans="1:9" x14ac:dyDescent="0.2">
      <c r="A1018" s="42" t="s">
        <v>44</v>
      </c>
      <c r="B1018" s="42" t="s">
        <v>46</v>
      </c>
      <c r="C1018" s="42">
        <v>99.6</v>
      </c>
      <c r="D1018" s="42">
        <v>-3893.0565700000002</v>
      </c>
      <c r="E1018" s="42">
        <v>4.7051413000000002</v>
      </c>
      <c r="F1018" s="42">
        <v>6303.4829799999998</v>
      </c>
      <c r="G1018" s="42">
        <v>4.2497862000000003E-3</v>
      </c>
      <c r="H1018" s="42">
        <v>-2.2834089800000002E-3</v>
      </c>
      <c r="I1018" s="42">
        <v>0.36522689000000003</v>
      </c>
    </row>
    <row r="1019" spans="1:9" x14ac:dyDescent="0.2">
      <c r="A1019" s="42" t="s">
        <v>44</v>
      </c>
      <c r="B1019" s="42" t="s">
        <v>46</v>
      </c>
      <c r="C1019" s="42">
        <v>99.7</v>
      </c>
      <c r="D1019" s="42">
        <v>-3904.2564900000002</v>
      </c>
      <c r="E1019" s="42">
        <v>4.6078862699999998</v>
      </c>
      <c r="F1019" s="42">
        <v>6340.8072000000002</v>
      </c>
      <c r="G1019" s="42">
        <v>4.2852272199999999E-3</v>
      </c>
      <c r="H1019" s="42">
        <v>-2.1919962399999998E-3</v>
      </c>
      <c r="I1019" s="42">
        <v>0.38271830099999998</v>
      </c>
    </row>
    <row r="1020" spans="1:9" x14ac:dyDescent="0.2">
      <c r="A1020" s="42" t="s">
        <v>44</v>
      </c>
      <c r="B1020" s="42" t="s">
        <v>46</v>
      </c>
      <c r="C1020" s="42">
        <v>99.8</v>
      </c>
      <c r="D1020" s="42">
        <v>-3916.1220400000002</v>
      </c>
      <c r="E1020" s="42">
        <v>4.5143215400000001</v>
      </c>
      <c r="F1020" s="42">
        <v>6377.9615899999999</v>
      </c>
      <c r="G1020" s="42">
        <v>4.3226539599999997E-3</v>
      </c>
      <c r="H1020" s="42">
        <v>-2.0992539600000002E-3</v>
      </c>
      <c r="I1020" s="42">
        <v>0.40020735499999999</v>
      </c>
    </row>
    <row r="1021" spans="1:9" x14ac:dyDescent="0.2">
      <c r="A1021" s="42" t="s">
        <v>44</v>
      </c>
      <c r="B1021" s="42" t="s">
        <v>46</v>
      </c>
      <c r="C1021" s="42">
        <v>99.9</v>
      </c>
      <c r="D1021" s="42">
        <v>-3928.6497800000002</v>
      </c>
      <c r="E1021" s="42">
        <v>4.4244862100000004</v>
      </c>
      <c r="F1021" s="42">
        <v>6414.9329500000003</v>
      </c>
      <c r="G1021" s="42">
        <v>4.3621334099999999E-3</v>
      </c>
      <c r="H1021" s="42">
        <v>-2.0050949799999998E-3</v>
      </c>
      <c r="I1021" s="42">
        <v>0.41769408000000002</v>
      </c>
    </row>
    <row r="1022" spans="1:9" x14ac:dyDescent="0.2">
      <c r="A1022" s="42" t="s">
        <v>44</v>
      </c>
      <c r="B1022" s="42" t="s">
        <v>46</v>
      </c>
      <c r="C1022" s="42">
        <v>100</v>
      </c>
      <c r="D1022" s="42">
        <v>-3941.83601</v>
      </c>
      <c r="E1022" s="42">
        <v>4.33841798</v>
      </c>
      <c r="F1022" s="42">
        <v>6451.7081900000003</v>
      </c>
      <c r="G1022" s="42">
        <v>4.40373755E-3</v>
      </c>
      <c r="H1022" s="42">
        <v>-1.90942771E-3</v>
      </c>
      <c r="I1022" s="42">
        <v>0.43517850400000002</v>
      </c>
    </row>
    <row r="1023" spans="1:9" x14ac:dyDescent="0.2">
      <c r="A1023" s="42" t="s">
        <v>44</v>
      </c>
      <c r="B1023" s="42" t="s">
        <v>46</v>
      </c>
      <c r="C1023" s="42">
        <v>100.1</v>
      </c>
      <c r="D1023" s="42">
        <v>-3955.67677</v>
      </c>
      <c r="E1023" s="42">
        <v>4.2561529599999997</v>
      </c>
      <c r="F1023" s="42">
        <v>6488.2743</v>
      </c>
      <c r="G1023" s="42">
        <v>4.4475439699999996E-3</v>
      </c>
      <c r="H1023" s="42">
        <v>-1.8121558E-3</v>
      </c>
      <c r="I1023" s="42">
        <v>0.45266065300000002</v>
      </c>
    </row>
    <row r="1024" spans="1:9" x14ac:dyDescent="0.2">
      <c r="A1024" s="42" t="s">
        <v>44</v>
      </c>
      <c r="B1024" s="42" t="s">
        <v>46</v>
      </c>
      <c r="C1024" s="42">
        <v>100.2</v>
      </c>
      <c r="D1024" s="42">
        <v>-3970.1678200000001</v>
      </c>
      <c r="E1024" s="42">
        <v>4.1777255200000001</v>
      </c>
      <c r="F1024" s="42">
        <v>6524.6183899999996</v>
      </c>
      <c r="G1024" s="42">
        <v>4.49363612E-3</v>
      </c>
      <c r="H1024" s="42">
        <v>-1.7131778299999999E-3</v>
      </c>
      <c r="I1024" s="42">
        <v>0.47014055199999999</v>
      </c>
    </row>
    <row r="1025" spans="1:9" x14ac:dyDescent="0.2">
      <c r="A1025" s="42" t="s">
        <v>44</v>
      </c>
      <c r="B1025" s="42" t="s">
        <v>46</v>
      </c>
      <c r="C1025" s="42">
        <v>100.3</v>
      </c>
      <c r="D1025" s="42">
        <v>-3985.3046199999999</v>
      </c>
      <c r="E1025" s="42">
        <v>4.1031683599999997</v>
      </c>
      <c r="F1025" s="42">
        <v>6560.7276899999997</v>
      </c>
      <c r="G1025" s="42">
        <v>4.5421033799999998E-3</v>
      </c>
      <c r="H1025" s="42">
        <v>-1.6123868900000001E-3</v>
      </c>
      <c r="I1025" s="42">
        <v>0.48761822700000002</v>
      </c>
    </row>
    <row r="1026" spans="1:9" x14ac:dyDescent="0.2">
      <c r="A1026" s="42" t="s">
        <v>44</v>
      </c>
      <c r="B1026" s="42" t="s">
        <v>46</v>
      </c>
      <c r="C1026" s="42">
        <v>100.4</v>
      </c>
      <c r="D1026" s="42">
        <v>-4001.08239</v>
      </c>
      <c r="E1026" s="42">
        <v>4.0325126600000001</v>
      </c>
      <c r="F1026" s="42">
        <v>6596.5895200000004</v>
      </c>
      <c r="G1026" s="42">
        <v>4.5930415900000002E-3</v>
      </c>
      <c r="H1026" s="42">
        <v>-1.5096697699999999E-3</v>
      </c>
      <c r="I1026" s="42">
        <v>0.50509370099999995</v>
      </c>
    </row>
    <row r="1027" spans="1:9" x14ac:dyDescent="0.2">
      <c r="A1027" s="42" t="s">
        <v>44</v>
      </c>
      <c r="B1027" s="42" t="s">
        <v>46</v>
      </c>
      <c r="C1027" s="42">
        <v>100.5</v>
      </c>
      <c r="D1027" s="42">
        <v>-4017.4961400000002</v>
      </c>
      <c r="E1027" s="42">
        <v>3.9657880400000001</v>
      </c>
      <c r="F1027" s="42">
        <v>6632.1913299999997</v>
      </c>
      <c r="G1027" s="42">
        <v>4.6465541799999999E-3</v>
      </c>
      <c r="H1027" s="42">
        <v>-1.4049064599999999E-3</v>
      </c>
      <c r="I1027" s="42">
        <v>0.52256699799999995</v>
      </c>
    </row>
    <row r="1028" spans="1:9" x14ac:dyDescent="0.2">
      <c r="A1028" s="42" t="s">
        <v>44</v>
      </c>
      <c r="B1028" s="42" t="s">
        <v>46</v>
      </c>
      <c r="C1028" s="42">
        <v>100.6</v>
      </c>
      <c r="D1028" s="42">
        <v>-4034.5405799999999</v>
      </c>
      <c r="E1028" s="42">
        <v>3.9030224599999999</v>
      </c>
      <c r="F1028" s="42">
        <v>6667.5207099999998</v>
      </c>
      <c r="G1028" s="42">
        <v>4.7027528300000003E-3</v>
      </c>
      <c r="H1028" s="42">
        <v>-1.29797002E-3</v>
      </c>
      <c r="I1028" s="42">
        <v>0.540038142</v>
      </c>
    </row>
    <row r="1029" spans="1:9" x14ac:dyDescent="0.2">
      <c r="A1029" s="42" t="s">
        <v>44</v>
      </c>
      <c r="B1029" s="42" t="s">
        <v>46</v>
      </c>
      <c r="C1029" s="42">
        <v>100.7</v>
      </c>
      <c r="D1029" s="42">
        <v>-4052.2101600000001</v>
      </c>
      <c r="E1029" s="42">
        <v>3.8442420899999998</v>
      </c>
      <c r="F1029" s="42">
        <v>6702.56538</v>
      </c>
      <c r="G1029" s="42">
        <v>4.7617569800000002E-3</v>
      </c>
      <c r="H1029" s="42">
        <v>-1.1887258999999999E-3</v>
      </c>
      <c r="I1029" s="42">
        <v>0.55750715500000003</v>
      </c>
    </row>
    <row r="1030" spans="1:9" x14ac:dyDescent="0.2">
      <c r="A1030" s="42" t="s">
        <v>44</v>
      </c>
      <c r="B1030" s="42" t="s">
        <v>46</v>
      </c>
      <c r="C1030" s="42">
        <v>100.8</v>
      </c>
      <c r="D1030" s="42">
        <v>-4070.49908</v>
      </c>
      <c r="E1030" s="42">
        <v>3.7894714899999999</v>
      </c>
      <c r="F1030" s="42">
        <v>6737.3131899999998</v>
      </c>
      <c r="G1030" s="42">
        <v>4.8236941500000002E-3</v>
      </c>
      <c r="H1030" s="42">
        <v>-1.0770304300000001E-3</v>
      </c>
      <c r="I1030" s="42">
        <v>0.57497406100000004</v>
      </c>
    </row>
    <row r="1031" spans="1:9" x14ac:dyDescent="0.2">
      <c r="A1031" s="42" t="s">
        <v>44</v>
      </c>
      <c r="B1031" s="42" t="s">
        <v>46</v>
      </c>
      <c r="C1031" s="42">
        <v>100.9</v>
      </c>
      <c r="D1031" s="42">
        <v>-4089.4013399999999</v>
      </c>
      <c r="E1031" s="42">
        <v>3.7387336900000001</v>
      </c>
      <c r="F1031" s="42">
        <v>6771.7521399999996</v>
      </c>
      <c r="G1031" s="42">
        <v>4.8887028799999999E-3</v>
      </c>
      <c r="H1031" s="42">
        <v>-9.62729991E-4</v>
      </c>
      <c r="I1031" s="42">
        <v>0.59243888099999997</v>
      </c>
    </row>
    <row r="1032" spans="1:9" x14ac:dyDescent="0.2">
      <c r="A1032" s="42" t="s">
        <v>44</v>
      </c>
      <c r="B1032" s="42" t="s">
        <v>46</v>
      </c>
      <c r="C1032" s="42">
        <v>101</v>
      </c>
      <c r="D1032" s="42">
        <v>-4108.91068</v>
      </c>
      <c r="E1032" s="42">
        <v>3.6920500700000001</v>
      </c>
      <c r="F1032" s="42">
        <v>6805.8703599999999</v>
      </c>
      <c r="G1032" s="42">
        <v>4.9569337499999998E-3</v>
      </c>
      <c r="H1032" s="42">
        <v>-8.45661147E-4</v>
      </c>
      <c r="I1032" s="42">
        <v>0.60990164000000002</v>
      </c>
    </row>
    <row r="1033" spans="1:9" x14ac:dyDescent="0.2">
      <c r="A1033" s="42" t="s">
        <v>44</v>
      </c>
      <c r="B1033" s="42" t="s">
        <v>46</v>
      </c>
      <c r="C1033" s="42">
        <v>101.1</v>
      </c>
      <c r="D1033" s="42">
        <v>-4129.0206099999996</v>
      </c>
      <c r="E1033" s="42">
        <v>3.64944026</v>
      </c>
      <c r="F1033" s="42">
        <v>6839.6561700000002</v>
      </c>
      <c r="G1033" s="42">
        <v>5.0285484799999997E-3</v>
      </c>
      <c r="H1033" s="42">
        <v>-7.2565016299999999E-4</v>
      </c>
      <c r="I1033" s="42">
        <v>0.62736235799999995</v>
      </c>
    </row>
    <row r="1034" spans="1:9" x14ac:dyDescent="0.2">
      <c r="A1034" s="42" t="s">
        <v>44</v>
      </c>
      <c r="B1034" s="42" t="s">
        <v>46</v>
      </c>
      <c r="C1034" s="42">
        <v>101.2</v>
      </c>
      <c r="D1034" s="42">
        <v>-4149.7243900000003</v>
      </c>
      <c r="E1034" s="42">
        <v>3.61092222</v>
      </c>
      <c r="F1034" s="42">
        <v>6873.0980200000004</v>
      </c>
      <c r="G1034" s="42">
        <v>5.10371912E-3</v>
      </c>
      <c r="H1034" s="42">
        <v>-6.0251069800000003E-4</v>
      </c>
      <c r="I1034" s="42">
        <v>0.644821058</v>
      </c>
    </row>
    <row r="1035" spans="1:9" x14ac:dyDescent="0.2">
      <c r="A1035" s="42" t="s">
        <v>44</v>
      </c>
      <c r="B1035" s="42" t="s">
        <v>46</v>
      </c>
      <c r="C1035" s="42">
        <v>101.3</v>
      </c>
      <c r="D1035" s="42">
        <v>-4171.0150599999997</v>
      </c>
      <c r="E1035" s="42">
        <v>3.57651231</v>
      </c>
      <c r="F1035" s="42">
        <v>6906.1845300000004</v>
      </c>
      <c r="G1035" s="42">
        <v>5.18263145E-3</v>
      </c>
      <c r="H1035" s="42">
        <v>-4.7604089799999999E-4</v>
      </c>
      <c r="I1035" s="42">
        <v>0.66227776199999999</v>
      </c>
    </row>
    <row r="1036" spans="1:9" x14ac:dyDescent="0.2">
      <c r="A1036" s="42" t="s">
        <v>44</v>
      </c>
      <c r="B1036" s="42" t="s">
        <v>46</v>
      </c>
      <c r="C1036" s="42">
        <v>101.4</v>
      </c>
      <c r="D1036" s="42">
        <v>-4192.8854700000002</v>
      </c>
      <c r="E1036" s="42">
        <v>3.5462252699999999</v>
      </c>
      <c r="F1036" s="42">
        <v>6938.9044899999999</v>
      </c>
      <c r="G1036" s="42">
        <v>5.2654904600000002E-3</v>
      </c>
      <c r="H1036" s="42">
        <v>-3.4602335299999999E-4</v>
      </c>
      <c r="I1036" s="42">
        <v>0.67973249400000002</v>
      </c>
    </row>
    <row r="1037" spans="1:9" x14ac:dyDescent="0.2">
      <c r="A1037" s="42" t="s">
        <v>44</v>
      </c>
      <c r="B1037" s="42" t="s">
        <v>46</v>
      </c>
      <c r="C1037" s="42">
        <v>101.5</v>
      </c>
      <c r="D1037" s="42">
        <v>-4215.3282300000001</v>
      </c>
      <c r="E1037" s="42">
        <v>3.5200741899999999</v>
      </c>
      <c r="F1037" s="42">
        <v>6971.2468500000004</v>
      </c>
      <c r="G1037" s="42">
        <v>5.3525201099999999E-3</v>
      </c>
      <c r="H1037" s="42">
        <v>-2.1222722900000001E-4</v>
      </c>
      <c r="I1037" s="42">
        <v>0.69718527500000005</v>
      </c>
    </row>
    <row r="1038" spans="1:9" x14ac:dyDescent="0.2">
      <c r="A1038" s="42" t="s">
        <v>44</v>
      </c>
      <c r="B1038" s="42" t="s">
        <v>46</v>
      </c>
      <c r="C1038" s="42">
        <v>101.6</v>
      </c>
      <c r="D1038" s="42">
        <v>-4238.3357299999998</v>
      </c>
      <c r="E1038" s="42">
        <v>3.4980703499999999</v>
      </c>
      <c r="F1038" s="42">
        <v>7003.2007800000001</v>
      </c>
      <c r="G1038" s="42">
        <v>5.4439569500000003E-3</v>
      </c>
      <c r="H1038" s="43">
        <v>-7.4405129099999994E-5</v>
      </c>
      <c r="I1038" s="42">
        <v>0.71463612799999998</v>
      </c>
    </row>
    <row r="1039" spans="1:9" x14ac:dyDescent="0.2">
      <c r="A1039" s="42" t="s">
        <v>44</v>
      </c>
      <c r="B1039" s="42" t="s">
        <v>46</v>
      </c>
      <c r="C1039" s="42">
        <v>101.7</v>
      </c>
      <c r="D1039" s="42">
        <v>-4261.9002099999998</v>
      </c>
      <c r="E1039" s="42">
        <v>3.4802238299999999</v>
      </c>
      <c r="F1039" s="42">
        <v>7034.7555400000001</v>
      </c>
      <c r="G1039" s="42">
        <v>5.5400553E-3</v>
      </c>
      <c r="H1039" s="43">
        <v>6.7712830799999995E-5</v>
      </c>
      <c r="I1039" s="42">
        <v>0.732085074</v>
      </c>
    </row>
    <row r="1040" spans="1:9" x14ac:dyDescent="0.2">
      <c r="A1040" s="42" t="s">
        <v>44</v>
      </c>
      <c r="B1040" s="42" t="s">
        <v>46</v>
      </c>
      <c r="C1040" s="42">
        <v>101.8</v>
      </c>
      <c r="D1040" s="42">
        <v>-4286.0136700000003</v>
      </c>
      <c r="E1040" s="42">
        <v>3.46654296</v>
      </c>
      <c r="F1040" s="42">
        <v>7065.9006300000001</v>
      </c>
      <c r="G1040" s="42">
        <v>5.6410946500000001E-3</v>
      </c>
      <c r="H1040" s="42">
        <v>2.1442229499999999E-4</v>
      </c>
      <c r="I1040" s="42">
        <v>0.74953213500000004</v>
      </c>
    </row>
    <row r="1041" spans="1:9" x14ac:dyDescent="0.2">
      <c r="A1041" s="42" t="s">
        <v>44</v>
      </c>
      <c r="B1041" s="42" t="s">
        <v>46</v>
      </c>
      <c r="C1041" s="42">
        <v>101.9</v>
      </c>
      <c r="D1041" s="42">
        <v>-4310.6679100000001</v>
      </c>
      <c r="E1041" s="42">
        <v>3.4570341400000002</v>
      </c>
      <c r="F1041" s="42">
        <v>7096.6257400000004</v>
      </c>
      <c r="G1041" s="42">
        <v>5.7473862799999999E-3</v>
      </c>
      <c r="H1041" s="42">
        <v>3.6604383100000002E-4</v>
      </c>
      <c r="I1041" s="42">
        <v>0.76697733300000004</v>
      </c>
    </row>
    <row r="1042" spans="1:9" x14ac:dyDescent="0.2">
      <c r="A1042" s="42" t="s">
        <v>44</v>
      </c>
      <c r="B1042" s="42" t="s">
        <v>46</v>
      </c>
      <c r="C1042" s="42">
        <v>102</v>
      </c>
      <c r="D1042" s="42">
        <v>-4335.8545199999999</v>
      </c>
      <c r="E1042" s="42">
        <v>3.45170208</v>
      </c>
      <c r="F1042" s="42">
        <v>7126.9207699999997</v>
      </c>
      <c r="G1042" s="42">
        <v>5.8592706299999998E-3</v>
      </c>
      <c r="H1042" s="42">
        <v>5.22920315E-4</v>
      </c>
      <c r="I1042" s="42">
        <v>0.78442069400000003</v>
      </c>
    </row>
    <row r="1043" spans="1:9" x14ac:dyDescent="0.2">
      <c r="A1043" s="42" t="s">
        <v>44</v>
      </c>
      <c r="B1043" s="42" t="s">
        <v>46</v>
      </c>
      <c r="C1043" s="42">
        <v>102.1</v>
      </c>
      <c r="D1043" s="42">
        <v>-4361.5649000000003</v>
      </c>
      <c r="E1043" s="42">
        <v>3.4505500100000002</v>
      </c>
      <c r="F1043" s="42">
        <v>7156.7758100000001</v>
      </c>
      <c r="G1043" s="42">
        <v>5.9771103900000001E-3</v>
      </c>
      <c r="H1043" s="42">
        <v>6.8542048099999998E-4</v>
      </c>
      <c r="I1043" s="42">
        <v>0.80186223899999998</v>
      </c>
    </row>
    <row r="1044" spans="1:9" x14ac:dyDescent="0.2">
      <c r="A1044" s="42" t="s">
        <v>44</v>
      </c>
      <c r="B1044" s="42" t="s">
        <v>46</v>
      </c>
      <c r="C1044" s="42">
        <v>102.2</v>
      </c>
      <c r="D1044" s="42">
        <v>-4387.7902899999999</v>
      </c>
      <c r="E1044" s="42">
        <v>3.4535794499999999</v>
      </c>
      <c r="F1044" s="42">
        <v>7186.1811399999997</v>
      </c>
      <c r="G1044" s="42">
        <v>6.1012954199999997E-3</v>
      </c>
      <c r="H1044" s="42">
        <v>8.5395230000000005E-4</v>
      </c>
      <c r="I1044" s="42">
        <v>0.81930199400000003</v>
      </c>
    </row>
    <row r="1045" spans="1:9" x14ac:dyDescent="0.2">
      <c r="A1045" s="42" t="s">
        <v>44</v>
      </c>
      <c r="B1045" s="42" t="s">
        <v>46</v>
      </c>
      <c r="C1045" s="42">
        <v>102.3</v>
      </c>
      <c r="D1045" s="42">
        <v>-4414.5217499999999</v>
      </c>
      <c r="E1045" s="42">
        <v>3.4607904600000001</v>
      </c>
      <c r="F1045" s="42">
        <v>7215.1272399999998</v>
      </c>
      <c r="G1045" s="42">
        <v>6.2322601600000001E-3</v>
      </c>
      <c r="H1045" s="42">
        <v>1.0289683300000001E-3</v>
      </c>
      <c r="I1045" s="42">
        <v>0.83673998299999996</v>
      </c>
    </row>
    <row r="1046" spans="1:9" x14ac:dyDescent="0.2">
      <c r="A1046" s="42" t="s">
        <v>44</v>
      </c>
      <c r="B1046" s="42" t="s">
        <v>46</v>
      </c>
      <c r="C1046" s="42">
        <v>102.4</v>
      </c>
      <c r="D1046" s="42">
        <v>-4441.7502299999996</v>
      </c>
      <c r="E1046" s="42">
        <v>3.47218201</v>
      </c>
      <c r="F1046" s="42">
        <v>7243.60473</v>
      </c>
      <c r="G1046" s="42">
        <v>6.3704917600000003E-3</v>
      </c>
      <c r="H1046" s="42">
        <v>1.2109648E-3</v>
      </c>
      <c r="I1046" s="42">
        <v>0.85417622500000001</v>
      </c>
    </row>
    <row r="1047" spans="1:9" x14ac:dyDescent="0.2">
      <c r="A1047" s="42" t="s">
        <v>44</v>
      </c>
      <c r="B1047" s="42" t="s">
        <v>46</v>
      </c>
      <c r="C1047" s="42">
        <v>102.5</v>
      </c>
      <c r="D1047" s="42">
        <v>-4469.4665000000005</v>
      </c>
      <c r="E1047" s="42">
        <v>3.4877512799999999</v>
      </c>
      <c r="F1047" s="42">
        <v>7271.60448</v>
      </c>
      <c r="G1047" s="42">
        <v>6.5165297299999998E-3</v>
      </c>
      <c r="H1047" s="42">
        <v>1.4004804500000001E-3</v>
      </c>
      <c r="I1047" s="42">
        <v>0.87161074199999999</v>
      </c>
    </row>
    <row r="1048" spans="1:9" x14ac:dyDescent="0.2">
      <c r="A1048" s="42" t="s">
        <v>44</v>
      </c>
      <c r="B1048" s="42" t="s">
        <v>46</v>
      </c>
      <c r="C1048" s="42">
        <v>102.6</v>
      </c>
      <c r="D1048" s="42">
        <v>-4497.66111</v>
      </c>
      <c r="E1048" s="42">
        <v>3.5074936600000002</v>
      </c>
      <c r="F1048" s="42">
        <v>7299.1175700000003</v>
      </c>
      <c r="G1048" s="42">
        <v>6.6709578999999998E-3</v>
      </c>
      <c r="H1048" s="42">
        <v>1.5981000000000001E-3</v>
      </c>
      <c r="I1048" s="42">
        <v>0.88904355700000004</v>
      </c>
    </row>
    <row r="1049" spans="1:9" x14ac:dyDescent="0.2">
      <c r="A1049" s="42" t="s">
        <v>44</v>
      </c>
      <c r="B1049" s="42" t="s">
        <v>46</v>
      </c>
      <c r="C1049" s="42">
        <v>102.7</v>
      </c>
      <c r="D1049" s="42">
        <v>-4526.3244800000002</v>
      </c>
      <c r="E1049" s="42">
        <v>3.5314028799999999</v>
      </c>
      <c r="F1049" s="42">
        <v>7326.1353399999998</v>
      </c>
      <c r="G1049" s="42">
        <v>6.8344088600000002E-3</v>
      </c>
      <c r="H1049" s="42">
        <v>1.80447111E-3</v>
      </c>
      <c r="I1049" s="42">
        <v>0.90647469700000005</v>
      </c>
    </row>
    <row r="1050" spans="1:9" x14ac:dyDescent="0.2">
      <c r="A1050" s="42" t="s">
        <v>44</v>
      </c>
      <c r="B1050" s="42" t="s">
        <v>46</v>
      </c>
      <c r="C1050" s="42">
        <v>102.8</v>
      </c>
      <c r="D1050" s="42">
        <v>-4555.4468699999998</v>
      </c>
      <c r="E1050" s="42">
        <v>3.5594712199999998</v>
      </c>
      <c r="F1050" s="42">
        <v>7352.6493099999998</v>
      </c>
      <c r="G1050" s="42">
        <v>7.0075888399999996E-3</v>
      </c>
      <c r="H1050" s="42">
        <v>2.0203241199999999E-3</v>
      </c>
      <c r="I1050" s="42">
        <v>0.92390418500000004</v>
      </c>
    </row>
    <row r="1051" spans="1:9" x14ac:dyDescent="0.2">
      <c r="A1051" s="42" t="s">
        <v>44</v>
      </c>
      <c r="B1051" s="42" t="s">
        <v>46</v>
      </c>
      <c r="C1051" s="42">
        <v>102.9</v>
      </c>
      <c r="D1051" s="42">
        <v>-4585.0183999999999</v>
      </c>
      <c r="E1051" s="42">
        <v>3.5916893700000001</v>
      </c>
      <c r="F1051" s="42">
        <v>7378.6512400000001</v>
      </c>
      <c r="G1051" s="42">
        <v>7.1913013100000003E-3</v>
      </c>
      <c r="H1051" s="42">
        <v>2.2464724700000001E-3</v>
      </c>
      <c r="I1051" s="42">
        <v>0.94133204800000003</v>
      </c>
    </row>
    <row r="1052" spans="1:9" x14ac:dyDescent="0.2">
      <c r="A1052" s="42" t="s">
        <v>44</v>
      </c>
      <c r="B1052" s="42" t="s">
        <v>46</v>
      </c>
      <c r="C1052" s="42">
        <v>103</v>
      </c>
      <c r="D1052" s="42">
        <v>-4615.0290800000002</v>
      </c>
      <c r="E1052" s="42">
        <v>3.6280467700000001</v>
      </c>
      <c r="F1052" s="42">
        <v>7404.1330699999999</v>
      </c>
      <c r="G1052" s="42">
        <v>7.38644937E-3</v>
      </c>
      <c r="H1052" s="42">
        <v>2.48381551E-3</v>
      </c>
      <c r="I1052" s="42">
        <v>0.95875830799999995</v>
      </c>
    </row>
    <row r="1053" spans="1:9" x14ac:dyDescent="0.2">
      <c r="A1053" s="42" t="s">
        <v>44</v>
      </c>
      <c r="B1053" s="42" t="s">
        <v>46</v>
      </c>
      <c r="C1053" s="42">
        <v>103.1</v>
      </c>
      <c r="D1053" s="42">
        <v>-4645.4687800000002</v>
      </c>
      <c r="E1053" s="42">
        <v>3.6685313100000001</v>
      </c>
      <c r="F1053" s="42">
        <v>7429.0869700000003</v>
      </c>
      <c r="G1053" s="42">
        <v>7.5940278999999996E-3</v>
      </c>
      <c r="H1053" s="42">
        <v>2.7333443499999999E-3</v>
      </c>
      <c r="I1053" s="42">
        <v>0.97618298999999997</v>
      </c>
    </row>
    <row r="1054" spans="1:9" x14ac:dyDescent="0.2">
      <c r="A1054" s="42" t="s">
        <v>44</v>
      </c>
      <c r="B1054" s="42" t="s">
        <v>46</v>
      </c>
      <c r="C1054" s="42">
        <v>103.2</v>
      </c>
      <c r="D1054" s="42">
        <v>-4676.3272399999996</v>
      </c>
      <c r="E1054" s="42">
        <v>3.7131296900000001</v>
      </c>
      <c r="F1054" s="42">
        <v>7453.5052900000001</v>
      </c>
      <c r="G1054" s="42">
        <v>7.8151357900000003E-3</v>
      </c>
      <c r="H1054" s="42">
        <v>2.9961667900000001E-3</v>
      </c>
      <c r="I1054" s="42">
        <v>0.99360611499999996</v>
      </c>
    </row>
    <row r="1055" spans="1:9" x14ac:dyDescent="0.2">
      <c r="A1055" s="42" t="s">
        <v>44</v>
      </c>
      <c r="B1055" s="42" t="s">
        <v>46</v>
      </c>
      <c r="C1055" s="42">
        <v>103.3</v>
      </c>
      <c r="D1055" s="42">
        <v>-4707.5941199999997</v>
      </c>
      <c r="E1055" s="42">
        <v>3.7618270300000001</v>
      </c>
      <c r="F1055" s="42">
        <v>7477.3806500000001</v>
      </c>
      <c r="G1055" s="42">
        <v>8.0510077500000003E-3</v>
      </c>
      <c r="H1055" s="42">
        <v>3.2735359599999998E-3</v>
      </c>
      <c r="I1055" s="42">
        <v>1.01102771</v>
      </c>
    </row>
    <row r="1056" spans="1:9" x14ac:dyDescent="0.2">
      <c r="A1056" s="42" t="s">
        <v>44</v>
      </c>
      <c r="B1056" s="42" t="s">
        <v>46</v>
      </c>
      <c r="C1056" s="42">
        <v>103.4</v>
      </c>
      <c r="D1056" s="42">
        <v>-4739.2588999999998</v>
      </c>
      <c r="E1056" s="42">
        <v>3.8146068899999999</v>
      </c>
      <c r="F1056" s="42">
        <v>7500.7058699999998</v>
      </c>
      <c r="G1056" s="42">
        <v>8.3030512900000002E-3</v>
      </c>
      <c r="H1056" s="42">
        <v>3.56687548E-3</v>
      </c>
      <c r="I1056" s="42">
        <v>1.02844779</v>
      </c>
    </row>
    <row r="1057" spans="1:9" x14ac:dyDescent="0.2">
      <c r="A1057" s="42" t="s">
        <v>44</v>
      </c>
      <c r="B1057" s="42" t="s">
        <v>46</v>
      </c>
      <c r="C1057" s="42">
        <v>103.5</v>
      </c>
      <c r="D1057" s="42">
        <v>-4771.3109800000002</v>
      </c>
      <c r="E1057" s="42">
        <v>3.87145143</v>
      </c>
      <c r="F1057" s="42">
        <v>7523.4740300000003</v>
      </c>
      <c r="G1057" s="42">
        <v>8.5728736100000001E-3</v>
      </c>
      <c r="H1057" s="42">
        <v>3.8777989300000002E-3</v>
      </c>
      <c r="I1057" s="42">
        <v>1.04586639</v>
      </c>
    </row>
    <row r="1058" spans="1:9" x14ac:dyDescent="0.2">
      <c r="A1058" s="42" t="s">
        <v>44</v>
      </c>
      <c r="B1058" s="42" t="s">
        <v>46</v>
      </c>
      <c r="C1058" s="42">
        <v>103.6</v>
      </c>
      <c r="D1058" s="42">
        <v>-4803.7396600000002</v>
      </c>
      <c r="E1058" s="42">
        <v>3.9323414400000001</v>
      </c>
      <c r="F1058" s="42">
        <v>7545.6783999999998</v>
      </c>
      <c r="G1058" s="42">
        <v>8.8623022799999996E-3</v>
      </c>
      <c r="H1058" s="42">
        <v>4.2081336200000003E-3</v>
      </c>
      <c r="I1058" s="42">
        <v>1.0632835199999999</v>
      </c>
    </row>
    <row r="1059" spans="1:9" x14ac:dyDescent="0.2">
      <c r="A1059" s="42" t="s">
        <v>44</v>
      </c>
      <c r="B1059" s="42" t="s">
        <v>46</v>
      </c>
      <c r="C1059" s="42">
        <v>103.7</v>
      </c>
      <c r="D1059" s="42">
        <v>-4836.5341399999998</v>
      </c>
      <c r="E1059" s="42">
        <v>3.9972564899999998</v>
      </c>
      <c r="F1059" s="42">
        <v>7567.3124799999996</v>
      </c>
      <c r="G1059" s="42">
        <v>9.1734154800000006E-3</v>
      </c>
      <c r="H1059" s="42">
        <v>4.5599587799999997E-3</v>
      </c>
      <c r="I1059" s="42">
        <v>1.0806992099999999</v>
      </c>
    </row>
    <row r="1060" spans="1:9" x14ac:dyDescent="0.2">
      <c r="A1060" s="42" t="s">
        <v>44</v>
      </c>
      <c r="B1060" s="42" t="s">
        <v>46</v>
      </c>
      <c r="C1060" s="42">
        <v>103.8</v>
      </c>
      <c r="D1060" s="42">
        <v>-4869.6835099999998</v>
      </c>
      <c r="E1060" s="42">
        <v>4.0661747200000002</v>
      </c>
      <c r="F1060" s="42">
        <v>7588.37003</v>
      </c>
      <c r="G1060" s="42">
        <v>9.5085873199999994E-3</v>
      </c>
      <c r="H1060" s="42">
        <v>4.93565558E-3</v>
      </c>
      <c r="I1060" s="42">
        <v>1.0981134800000001</v>
      </c>
    </row>
    <row r="1061" spans="1:9" x14ac:dyDescent="0.2">
      <c r="A1061" s="42" t="s">
        <v>44</v>
      </c>
      <c r="B1061" s="42" t="s">
        <v>46</v>
      </c>
      <c r="C1061" s="42">
        <v>103.9</v>
      </c>
      <c r="D1061" s="42">
        <v>-4903.1767900000004</v>
      </c>
      <c r="E1061" s="42">
        <v>4.1390729000000004</v>
      </c>
      <c r="F1061" s="42">
        <v>7608.84501</v>
      </c>
      <c r="G1061" s="42">
        <v>9.8705539000000005E-3</v>
      </c>
      <c r="H1061" s="42">
        <v>5.3379726299999999E-3</v>
      </c>
      <c r="I1061" s="42">
        <v>1.1155263600000001</v>
      </c>
    </row>
    <row r="1062" spans="1:9" x14ac:dyDescent="0.2">
      <c r="A1062" s="42" t="s">
        <v>44</v>
      </c>
      <c r="B1062" s="42" t="s">
        <v>46</v>
      </c>
      <c r="C1062" s="42">
        <v>104</v>
      </c>
      <c r="D1062" s="42">
        <v>-4937.0029100000002</v>
      </c>
      <c r="E1062" s="42">
        <v>4.2159265000000001</v>
      </c>
      <c r="F1062" s="42">
        <v>7628.73164</v>
      </c>
      <c r="G1062" s="42">
        <v>1.0262495599999999E-2</v>
      </c>
      <c r="H1062" s="42">
        <v>5.77010265E-3</v>
      </c>
      <c r="I1062" s="42">
        <v>1.13293786</v>
      </c>
    </row>
    <row r="1063" spans="1:9" x14ac:dyDescent="0.2">
      <c r="A1063" s="42" t="s">
        <v>44</v>
      </c>
      <c r="B1063" s="42" t="s">
        <v>46</v>
      </c>
      <c r="C1063" s="42">
        <v>104.1</v>
      </c>
      <c r="D1063" s="42">
        <v>-4971.1507199999996</v>
      </c>
      <c r="E1063" s="42">
        <v>4.2967097299999999</v>
      </c>
      <c r="F1063" s="42">
        <v>7648.0243300000002</v>
      </c>
      <c r="G1063" s="42">
        <v>1.06881302E-2</v>
      </c>
      <c r="H1063" s="42">
        <v>6.2357699400000001E-3</v>
      </c>
      <c r="I1063" s="42">
        <v>1.1503480100000001</v>
      </c>
    </row>
    <row r="1064" spans="1:9" x14ac:dyDescent="0.2">
      <c r="A1064" s="42" t="s">
        <v>44</v>
      </c>
      <c r="B1064" s="42" t="s">
        <v>46</v>
      </c>
      <c r="C1064" s="42">
        <v>104.2</v>
      </c>
      <c r="D1064" s="42">
        <v>-5005.6090100000001</v>
      </c>
      <c r="E1064" s="42">
        <v>4.3813955399999998</v>
      </c>
      <c r="F1064" s="42">
        <v>7666.7177499999998</v>
      </c>
      <c r="G1064" s="42">
        <v>1.1151819E-2</v>
      </c>
      <c r="H1064" s="42">
        <v>6.7393369699999999E-3</v>
      </c>
      <c r="I1064" s="42">
        <v>1.1677568300000001</v>
      </c>
    </row>
    <row r="1065" spans="1:9" x14ac:dyDescent="0.2">
      <c r="A1065" s="42" t="s">
        <v>44</v>
      </c>
      <c r="B1065" s="42" t="s">
        <v>46</v>
      </c>
      <c r="C1065" s="42">
        <v>104.3</v>
      </c>
      <c r="D1065" s="42">
        <v>-5040.3664900000003</v>
      </c>
      <c r="E1065" s="42">
        <v>4.4699556999999999</v>
      </c>
      <c r="F1065" s="42">
        <v>7684.8067799999999</v>
      </c>
      <c r="G1065" s="42">
        <v>1.1658702199999999E-2</v>
      </c>
      <c r="H1065" s="42">
        <v>7.28594464E-3</v>
      </c>
      <c r="I1065" s="42">
        <v>1.1851643199999999</v>
      </c>
    </row>
    <row r="1066" spans="1:9" x14ac:dyDescent="0.2">
      <c r="A1066" s="42" t="s">
        <v>44</v>
      </c>
      <c r="B1066" s="42" t="s">
        <v>46</v>
      </c>
      <c r="C1066" s="42">
        <v>104.4</v>
      </c>
      <c r="D1066" s="42">
        <v>-5075.4118200000003</v>
      </c>
      <c r="E1066" s="42">
        <v>4.5623607699999997</v>
      </c>
      <c r="F1066" s="42">
        <v>7702.2865400000001</v>
      </c>
      <c r="G1066" s="42">
        <v>1.2214879600000001E-2</v>
      </c>
      <c r="H1066" s="42">
        <v>7.8816996900000005E-3</v>
      </c>
      <c r="I1066" s="42">
        <v>1.2025705200000001</v>
      </c>
    </row>
    <row r="1067" spans="1:9" x14ac:dyDescent="0.2">
      <c r="A1067" s="42" t="s">
        <v>44</v>
      </c>
      <c r="B1067" s="42" t="s">
        <v>46</v>
      </c>
      <c r="C1067" s="42">
        <v>104.5</v>
      </c>
      <c r="D1067" s="42">
        <v>-5110.7335999999996</v>
      </c>
      <c r="E1067" s="42">
        <v>4.6585801499999997</v>
      </c>
      <c r="F1067" s="42">
        <v>7719.1523800000004</v>
      </c>
      <c r="G1067" s="42">
        <v>1.2827659E-2</v>
      </c>
      <c r="H1067" s="42">
        <v>8.5339228399999995E-3</v>
      </c>
      <c r="I1067" s="42">
        <v>1.2199754300000001</v>
      </c>
    </row>
    <row r="1068" spans="1:9" x14ac:dyDescent="0.2">
      <c r="A1068" s="42" t="s">
        <v>44</v>
      </c>
      <c r="B1068" s="42" t="s">
        <v>46</v>
      </c>
      <c r="C1068" s="42">
        <v>104.6</v>
      </c>
      <c r="D1068" s="42">
        <v>-5146.3203800000001</v>
      </c>
      <c r="E1068" s="42">
        <v>4.7585819999999996</v>
      </c>
      <c r="F1068" s="42">
        <v>7735.3998700000002</v>
      </c>
      <c r="G1068" s="42">
        <v>1.3505889599999999E-2</v>
      </c>
      <c r="H1068" s="42">
        <v>9.2514738900000004E-3</v>
      </c>
      <c r="I1068" s="42">
        <v>1.2373790600000001</v>
      </c>
    </row>
    <row r="1069" spans="1:9" x14ac:dyDescent="0.2">
      <c r="A1069" s="42" t="s">
        <v>44</v>
      </c>
      <c r="B1069" s="42" t="s">
        <v>46</v>
      </c>
      <c r="C1069" s="42">
        <v>104.7</v>
      </c>
      <c r="D1069" s="42">
        <v>-5182.1606599999996</v>
      </c>
      <c r="E1069" s="42">
        <v>4.86233336</v>
      </c>
      <c r="F1069" s="42">
        <v>7751.0248099999999</v>
      </c>
      <c r="G1069" s="42">
        <v>1.4260380099999999E-2</v>
      </c>
      <c r="H1069" s="42">
        <v>1.0045165700000001E-2</v>
      </c>
      <c r="I1069" s="42">
        <v>1.2547814100000001</v>
      </c>
    </row>
    <row r="1070" spans="1:9" x14ac:dyDescent="0.2">
      <c r="A1070" s="42" t="s">
        <v>44</v>
      </c>
      <c r="B1070" s="42" t="s">
        <v>46</v>
      </c>
      <c r="C1070" s="42">
        <v>104.8</v>
      </c>
      <c r="D1070" s="42">
        <v>-5218.2429000000002</v>
      </c>
      <c r="E1070" s="42">
        <v>4.9698001700000001</v>
      </c>
      <c r="F1070" s="42">
        <v>7766.0232400000004</v>
      </c>
      <c r="G1070" s="42">
        <v>1.51044534E-2</v>
      </c>
      <c r="H1070" s="42">
        <v>1.0928321100000001E-2</v>
      </c>
      <c r="I1070" s="42">
        <v>1.2721825</v>
      </c>
    </row>
    <row r="1071" spans="1:9" x14ac:dyDescent="0.2">
      <c r="A1071" s="42" t="s">
        <v>44</v>
      </c>
      <c r="B1071" s="42" t="s">
        <v>46</v>
      </c>
      <c r="C1071" s="42">
        <v>104.9</v>
      </c>
      <c r="D1071" s="42">
        <v>-5254.5555299999996</v>
      </c>
      <c r="E1071" s="42">
        <v>5.0809473199999999</v>
      </c>
      <c r="F1071" s="42">
        <v>7780.3914100000002</v>
      </c>
      <c r="G1071" s="42">
        <v>1.60547147E-2</v>
      </c>
      <c r="H1071" s="42">
        <v>1.1917547000000001E-2</v>
      </c>
      <c r="I1071" s="42">
        <v>1.2895823099999999</v>
      </c>
    </row>
    <row r="1072" spans="1:9" x14ac:dyDescent="0.2">
      <c r="A1072" s="42" t="s">
        <v>44</v>
      </c>
      <c r="B1072" s="42" t="s">
        <v>46</v>
      </c>
      <c r="C1072" s="42">
        <v>105</v>
      </c>
      <c r="D1072" s="42">
        <v>-5291.0869499999999</v>
      </c>
      <c r="E1072" s="42">
        <v>5.1957386200000002</v>
      </c>
      <c r="F1072" s="42">
        <v>7794.1257999999998</v>
      </c>
      <c r="G1072" s="42">
        <v>1.7132137799999999E-2</v>
      </c>
      <c r="H1072" s="42">
        <v>1.3033825000000001E-2</v>
      </c>
      <c r="I1072" s="42">
        <v>1.3069808300000001</v>
      </c>
    </row>
    <row r="1073" spans="1:9" x14ac:dyDescent="0.2">
      <c r="A1073" s="42" t="s">
        <v>44</v>
      </c>
      <c r="B1073" s="42" t="s">
        <v>46</v>
      </c>
      <c r="C1073" s="42">
        <v>105.1</v>
      </c>
      <c r="D1073" s="42">
        <v>-5327.8255300000001</v>
      </c>
      <c r="E1073" s="42">
        <v>5.3141367500000003</v>
      </c>
      <c r="F1073" s="42">
        <v>7807.22318</v>
      </c>
      <c r="G1073" s="42">
        <v>1.8363560899999999E-2</v>
      </c>
      <c r="H1073" s="42">
        <v>1.4304002999999999E-2</v>
      </c>
      <c r="I1073" s="42">
        <v>1.32437717</v>
      </c>
    </row>
    <row r="1074" spans="1:9" x14ac:dyDescent="0.2">
      <c r="A1074" s="42" t="s">
        <v>44</v>
      </c>
      <c r="B1074" s="42" t="s">
        <v>46</v>
      </c>
      <c r="C1074" s="42">
        <v>105.2</v>
      </c>
      <c r="D1074" s="42">
        <v>-5364.7596800000001</v>
      </c>
      <c r="E1074" s="42">
        <v>5.4361036599999997</v>
      </c>
      <c r="F1074" s="42">
        <v>7819.6804700000002</v>
      </c>
      <c r="G1074" s="42">
        <v>1.9783914900000001E-2</v>
      </c>
      <c r="H1074" s="42">
        <v>1.57630167E-2</v>
      </c>
      <c r="I1074" s="42">
        <v>1.3417698899999999</v>
      </c>
    </row>
    <row r="1075" spans="1:9" x14ac:dyDescent="0.2">
      <c r="A1075" s="42" t="s">
        <v>44</v>
      </c>
      <c r="B1075" s="42" t="s">
        <v>46</v>
      </c>
      <c r="C1075" s="42">
        <v>105.3</v>
      </c>
      <c r="D1075" s="42">
        <v>-5401.8778000000002</v>
      </c>
      <c r="E1075" s="42">
        <v>5.5616003899999997</v>
      </c>
      <c r="F1075" s="42">
        <v>7831.4948599999998</v>
      </c>
      <c r="G1075" s="42">
        <v>2.1439582299999999E-2</v>
      </c>
      <c r="H1075" s="42">
        <v>1.7457249000000001E-2</v>
      </c>
      <c r="I1075" s="42">
        <v>1.35915754</v>
      </c>
    </row>
    <row r="1076" spans="1:9" x14ac:dyDescent="0.2">
      <c r="A1076" s="42" t="s">
        <v>44</v>
      </c>
      <c r="B1076" s="42" t="s">
        <v>46</v>
      </c>
      <c r="C1076" s="42">
        <v>105.4</v>
      </c>
      <c r="D1076" s="42">
        <v>-5439.1682899999996</v>
      </c>
      <c r="E1076" s="42">
        <v>5.6905865899999997</v>
      </c>
      <c r="F1076" s="42">
        <v>7842.6638400000002</v>
      </c>
      <c r="G1076" s="42">
        <v>2.3393664200000001E-2</v>
      </c>
      <c r="H1076" s="42">
        <v>1.9449801999999999E-2</v>
      </c>
      <c r="I1076" s="42">
        <v>1.37654038</v>
      </c>
    </row>
    <row r="1077" spans="1:9" x14ac:dyDescent="0.2">
      <c r="A1077" s="42" t="s">
        <v>44</v>
      </c>
      <c r="B1077" s="42" t="s">
        <v>46</v>
      </c>
      <c r="C1077" s="42">
        <v>105.5</v>
      </c>
      <c r="D1077" s="42">
        <v>-5476.6195200000002</v>
      </c>
      <c r="E1077" s="42">
        <v>5.8230212699999999</v>
      </c>
      <c r="F1077" s="42">
        <v>7853.1850700000005</v>
      </c>
      <c r="G1077" s="42">
        <v>2.5734130399999999E-2</v>
      </c>
      <c r="H1077" s="42">
        <v>2.1828651599999999E-2</v>
      </c>
      <c r="I1077" s="42">
        <v>1.3939194100000001</v>
      </c>
    </row>
    <row r="1078" spans="1:9" x14ac:dyDescent="0.2">
      <c r="A1078" s="42" t="s">
        <v>44</v>
      </c>
      <c r="B1078" s="42" t="s">
        <v>46</v>
      </c>
      <c r="C1078" s="42">
        <v>105.6</v>
      </c>
      <c r="D1078" s="42">
        <v>-5514.2198799999996</v>
      </c>
      <c r="E1078" s="42">
        <v>5.9588624599999997</v>
      </c>
      <c r="F1078" s="42">
        <v>7863.0564599999998</v>
      </c>
      <c r="G1078" s="42">
        <v>2.8587267400000001E-2</v>
      </c>
      <c r="H1078" s="42">
        <v>2.4720094599999999E-2</v>
      </c>
      <c r="I1078" s="42">
        <v>1.4112953399999999</v>
      </c>
    </row>
    <row r="1079" spans="1:9" x14ac:dyDescent="0.2">
      <c r="A1079" s="42" t="s">
        <v>44</v>
      </c>
      <c r="B1079" s="42" t="s">
        <v>46</v>
      </c>
      <c r="C1079" s="42">
        <v>105.7</v>
      </c>
      <c r="D1079" s="42">
        <v>-5551.95777</v>
      </c>
      <c r="E1079" s="42">
        <v>6.0980673200000002</v>
      </c>
      <c r="F1079" s="42">
        <v>7872.2761099999998</v>
      </c>
      <c r="G1079" s="42">
        <v>3.2141009499999998E-2</v>
      </c>
      <c r="H1079" s="42">
        <v>2.83120735E-2</v>
      </c>
      <c r="I1079" s="42">
        <v>1.4286682100000001</v>
      </c>
    </row>
    <row r="1080" spans="1:9" x14ac:dyDescent="0.2">
      <c r="A1080" s="42" t="s">
        <v>44</v>
      </c>
      <c r="B1080" s="42" t="s">
        <v>46</v>
      </c>
      <c r="C1080" s="42">
        <v>105.8</v>
      </c>
      <c r="D1080" s="42">
        <v>-5589.8215799999998</v>
      </c>
      <c r="E1080" s="42">
        <v>6.24059235</v>
      </c>
      <c r="F1080" s="42">
        <v>7880.8423000000003</v>
      </c>
      <c r="G1080" s="42">
        <v>3.6687839E-2</v>
      </c>
      <c r="H1080" s="42">
        <v>3.2897076999999997E-2</v>
      </c>
      <c r="I1080" s="42">
        <v>1.4460375599999999</v>
      </c>
    </row>
    <row r="1081" spans="1:9" x14ac:dyDescent="0.2">
      <c r="A1081" s="42" t="s">
        <v>44</v>
      </c>
      <c r="B1081" s="42" t="s">
        <v>46</v>
      </c>
      <c r="C1081" s="42">
        <v>105.9</v>
      </c>
      <c r="D1081" s="42">
        <v>-5627.7997400000004</v>
      </c>
      <c r="E1081" s="42">
        <v>6.3863930599999996</v>
      </c>
      <c r="F1081" s="42">
        <v>7888.7535900000003</v>
      </c>
      <c r="G1081" s="42">
        <v>4.27091982E-2</v>
      </c>
      <c r="H1081" s="42">
        <v>3.8956551700000001E-2</v>
      </c>
      <c r="I1081" s="42">
        <v>1.4634024299999999</v>
      </c>
    </row>
    <row r="1082" spans="1:9" x14ac:dyDescent="0.2">
      <c r="A1082" s="42" t="s">
        <v>44</v>
      </c>
      <c r="B1082" s="42" t="s">
        <v>46</v>
      </c>
      <c r="C1082" s="42">
        <v>106</v>
      </c>
      <c r="D1082" s="42">
        <v>-5665.8806699999996</v>
      </c>
      <c r="E1082" s="42">
        <v>6.5354243500000004</v>
      </c>
      <c r="F1082" s="42">
        <v>7896.0086600000004</v>
      </c>
      <c r="G1082" s="42">
        <v>5.10573754E-2</v>
      </c>
      <c r="H1082" s="42">
        <v>4.7342790400000001E-2</v>
      </c>
      <c r="I1082" s="42">
        <v>1.4807609799999999</v>
      </c>
    </row>
    <row r="1083" spans="1:9" x14ac:dyDescent="0.2">
      <c r="A1083" s="42" t="s">
        <v>44</v>
      </c>
      <c r="B1083" s="42" t="s">
        <v>46</v>
      </c>
      <c r="C1083" s="42">
        <v>106.1</v>
      </c>
      <c r="D1083" s="42">
        <v>-5704.0528199999999</v>
      </c>
      <c r="E1083" s="42">
        <v>6.6876403699999996</v>
      </c>
      <c r="F1083" s="42">
        <v>7902.6064399999996</v>
      </c>
      <c r="G1083" s="42">
        <v>6.3397150200000002E-2</v>
      </c>
      <c r="H1083" s="42">
        <v>5.9720577400000002E-2</v>
      </c>
      <c r="I1083" s="42">
        <v>1.49810954</v>
      </c>
    </row>
    <row r="1084" spans="1:9" x14ac:dyDescent="0.2">
      <c r="A1084" s="42" t="s">
        <v>44</v>
      </c>
      <c r="B1084" s="42" t="s">
        <v>46</v>
      </c>
      <c r="C1084" s="42">
        <v>106.2</v>
      </c>
      <c r="D1084" s="42">
        <v>-5742.3046800000002</v>
      </c>
      <c r="E1084" s="42">
        <v>6.8429945400000003</v>
      </c>
      <c r="F1084" s="42">
        <v>7908.54601</v>
      </c>
      <c r="G1084" s="42">
        <v>8.3473929899999993E-2</v>
      </c>
      <c r="H1084" s="42">
        <v>7.9835325400000004E-2</v>
      </c>
      <c r="I1084" s="42">
        <v>1.5154397799999999</v>
      </c>
    </row>
    <row r="1085" spans="1:9" x14ac:dyDescent="0.2">
      <c r="A1085" s="42" t="s">
        <v>44</v>
      </c>
      <c r="B1085" s="42" t="s">
        <v>46</v>
      </c>
      <c r="C1085" s="42">
        <v>106.3</v>
      </c>
      <c r="D1085" s="42">
        <v>-5780.6247300000005</v>
      </c>
      <c r="E1085" s="42">
        <v>7.0014395299999999</v>
      </c>
      <c r="F1085" s="42">
        <v>7913.8266999999996</v>
      </c>
      <c r="G1085" s="42">
        <v>0.121817526</v>
      </c>
      <c r="H1085" s="42">
        <v>0.118216851</v>
      </c>
      <c r="I1085" s="42">
        <v>1.5327280400000001</v>
      </c>
    </row>
    <row r="1086" spans="1:9" x14ac:dyDescent="0.2">
      <c r="A1086" s="42" t="s">
        <v>44</v>
      </c>
      <c r="B1086" s="42" t="s">
        <v>46</v>
      </c>
      <c r="C1086" s="42">
        <v>106.4</v>
      </c>
      <c r="D1086" s="42">
        <v>-5819.0015100000001</v>
      </c>
      <c r="E1086" s="42">
        <v>7.1629273700000002</v>
      </c>
      <c r="F1086" s="42">
        <v>7918.4479799999999</v>
      </c>
      <c r="G1086" s="42">
        <v>0.223345771</v>
      </c>
      <c r="H1086" s="42">
        <v>0.21978299300000001</v>
      </c>
      <c r="I1086" s="42">
        <v>1.5498722599999999</v>
      </c>
    </row>
    <row r="1087" spans="1:9" x14ac:dyDescent="0.2">
      <c r="A1087" s="42" t="s">
        <v>44</v>
      </c>
      <c r="B1087" s="42" t="s">
        <v>46</v>
      </c>
      <c r="C1087" s="42">
        <v>106.5</v>
      </c>
      <c r="D1087" s="42">
        <v>-5857.4235699999999</v>
      </c>
      <c r="E1087" s="42">
        <v>7.3274077699999998</v>
      </c>
      <c r="F1087" s="42">
        <v>7922.4095500000003</v>
      </c>
      <c r="G1087" s="42">
        <v>0.99030005200000004</v>
      </c>
      <c r="H1087" s="42">
        <v>0.98677513100000003</v>
      </c>
      <c r="I1087" s="42">
        <v>1.56530751</v>
      </c>
    </row>
    <row r="1088" spans="1:9" x14ac:dyDescent="0.2">
      <c r="A1088" s="42" t="s">
        <v>44</v>
      </c>
      <c r="B1088" s="42" t="s">
        <v>46</v>
      </c>
      <c r="C1088" s="42">
        <v>106.6</v>
      </c>
      <c r="D1088" s="42">
        <v>-5895.8795099999998</v>
      </c>
      <c r="E1088" s="42">
        <v>7.4948302</v>
      </c>
      <c r="F1088" s="42">
        <v>7925.7113300000001</v>
      </c>
      <c r="G1088" s="42">
        <v>2.8267997199999999</v>
      </c>
      <c r="H1088" s="42">
        <v>2.8233126</v>
      </c>
      <c r="I1088" s="42">
        <v>1.5557614200000001</v>
      </c>
    </row>
    <row r="1089" spans="1:9" x14ac:dyDescent="0.2">
      <c r="A1089" s="42" t="s">
        <v>44</v>
      </c>
      <c r="B1089" s="42" t="s">
        <v>46</v>
      </c>
      <c r="C1089" s="42">
        <v>106.7</v>
      </c>
      <c r="D1089" s="42">
        <v>-5934.3579900000004</v>
      </c>
      <c r="E1089" s="42">
        <v>7.6651461000000003</v>
      </c>
      <c r="F1089" s="42">
        <v>7928.3534200000004</v>
      </c>
      <c r="G1089" s="42">
        <v>2.9950974499999998</v>
      </c>
      <c r="H1089" s="42">
        <v>2.9916481099999999</v>
      </c>
      <c r="I1089" s="42">
        <v>1.5387727499999999</v>
      </c>
    </row>
    <row r="1090" spans="1:9" x14ac:dyDescent="0.2">
      <c r="A1090" s="42" t="s">
        <v>44</v>
      </c>
      <c r="B1090" s="42" t="s">
        <v>46</v>
      </c>
      <c r="C1090" s="42">
        <v>106.8</v>
      </c>
      <c r="D1090" s="42">
        <v>-5972.8476600000004</v>
      </c>
      <c r="E1090" s="42">
        <v>7.8383065500000004</v>
      </c>
      <c r="F1090" s="42">
        <v>7930.33608</v>
      </c>
      <c r="G1090" s="42">
        <v>3.04629656</v>
      </c>
      <c r="H1090" s="42">
        <v>3.0428850199999999</v>
      </c>
      <c r="I1090" s="42">
        <v>1.52151703</v>
      </c>
    </row>
    <row r="1091" spans="1:9" x14ac:dyDescent="0.2">
      <c r="A1091" s="42" t="s">
        <v>44</v>
      </c>
      <c r="B1091" s="42" t="s">
        <v>46</v>
      </c>
      <c r="C1091" s="42">
        <v>106.9</v>
      </c>
      <c r="D1091" s="42">
        <v>-6011.3372600000002</v>
      </c>
      <c r="E1091" s="42">
        <v>8.0142605499999995</v>
      </c>
      <c r="F1091" s="42">
        <v>7931.6597700000002</v>
      </c>
      <c r="G1091" s="42">
        <v>3.0709080599999998</v>
      </c>
      <c r="H1091" s="42">
        <v>3.0675343599999998</v>
      </c>
      <c r="I1091" s="42">
        <v>1.5042019099999999</v>
      </c>
    </row>
    <row r="1092" spans="1:9" x14ac:dyDescent="0.2">
      <c r="A1092" s="42" t="s">
        <v>44</v>
      </c>
      <c r="B1092" s="42" t="s">
        <v>46</v>
      </c>
      <c r="C1092" s="42">
        <v>107</v>
      </c>
      <c r="D1092" s="42">
        <v>-6049.8155500000003</v>
      </c>
      <c r="E1092" s="42">
        <v>8.1929563600000002</v>
      </c>
      <c r="F1092" s="42">
        <v>7932.3251399999999</v>
      </c>
      <c r="G1092" s="42">
        <v>3.08535264</v>
      </c>
      <c r="H1092" s="42">
        <v>3.08201679</v>
      </c>
      <c r="I1092" s="42">
        <v>1.48686443</v>
      </c>
    </row>
    <row r="1093" spans="1:9" x14ac:dyDescent="0.2">
      <c r="A1093" s="42" t="s">
        <v>44</v>
      </c>
      <c r="B1093" s="42" t="s">
        <v>46</v>
      </c>
      <c r="C1093" s="42">
        <v>107.1</v>
      </c>
      <c r="D1093" s="42">
        <v>-6088.2713700000004</v>
      </c>
      <c r="E1093" s="42">
        <v>8.3743417900000008</v>
      </c>
      <c r="F1093" s="42">
        <v>7932.33302</v>
      </c>
      <c r="G1093" s="42">
        <v>3.09484564</v>
      </c>
      <c r="H1093" s="42">
        <v>3.0915476399999999</v>
      </c>
      <c r="I1093" s="42">
        <v>1.46951627</v>
      </c>
    </row>
    <row r="1094" spans="1:9" x14ac:dyDescent="0.2">
      <c r="A1094" s="42" t="s">
        <v>44</v>
      </c>
      <c r="B1094" s="42" t="s">
        <v>46</v>
      </c>
      <c r="C1094" s="42">
        <v>107.2</v>
      </c>
      <c r="D1094" s="42">
        <v>-6126.6935800000001</v>
      </c>
      <c r="E1094" s="42">
        <v>8.5583642700000002</v>
      </c>
      <c r="F1094" s="42">
        <v>7931.6844199999996</v>
      </c>
      <c r="G1094" s="42">
        <v>3.1015578399999999</v>
      </c>
      <c r="H1094" s="42">
        <v>3.0982976600000001</v>
      </c>
      <c r="I1094" s="42">
        <v>1.4521622300000001</v>
      </c>
    </row>
    <row r="1095" spans="1:9" x14ac:dyDescent="0.2">
      <c r="A1095" s="42" t="s">
        <v>44</v>
      </c>
      <c r="B1095" s="42" t="s">
        <v>46</v>
      </c>
      <c r="C1095" s="42">
        <v>107.3</v>
      </c>
      <c r="D1095" s="42">
        <v>-6165.0711000000001</v>
      </c>
      <c r="E1095" s="42">
        <v>8.7449707199999995</v>
      </c>
      <c r="F1095" s="42">
        <v>7930.3805199999997</v>
      </c>
      <c r="G1095" s="42">
        <v>3.1065533400000001</v>
      </c>
      <c r="H1095" s="42">
        <v>3.1033309899999999</v>
      </c>
      <c r="I1095" s="42">
        <v>1.43480465</v>
      </c>
    </row>
    <row r="1096" spans="1:9" x14ac:dyDescent="0.2">
      <c r="A1096" s="42" t="s">
        <v>44</v>
      </c>
      <c r="B1096" s="42" t="s">
        <v>46</v>
      </c>
      <c r="C1096" s="42">
        <v>107.4</v>
      </c>
      <c r="D1096" s="42">
        <v>-6203.39293</v>
      </c>
      <c r="E1096" s="42">
        <v>8.9341075599999993</v>
      </c>
      <c r="F1096" s="42">
        <v>7928.4226500000004</v>
      </c>
      <c r="G1096" s="42">
        <v>3.11041488</v>
      </c>
      <c r="H1096" s="42">
        <v>3.1072303799999998</v>
      </c>
      <c r="I1096" s="42">
        <v>1.41744479</v>
      </c>
    </row>
    <row r="1097" spans="1:9" x14ac:dyDescent="0.2">
      <c r="A1097" s="42" t="s">
        <v>44</v>
      </c>
      <c r="B1097" s="42" t="s">
        <v>46</v>
      </c>
      <c r="C1097" s="42">
        <v>107.5</v>
      </c>
      <c r="D1097" s="42">
        <v>-6241.6481000000003</v>
      </c>
      <c r="E1097" s="42">
        <v>9.1257207200000003</v>
      </c>
      <c r="F1097" s="42">
        <v>7925.8123599999999</v>
      </c>
      <c r="G1097" s="42">
        <v>3.1134882799999999</v>
      </c>
      <c r="H1097" s="42">
        <v>3.11034166</v>
      </c>
      <c r="I1097" s="42">
        <v>1.40008336</v>
      </c>
    </row>
    <row r="1098" spans="1:9" x14ac:dyDescent="0.2">
      <c r="A1098" s="42" t="s">
        <v>44</v>
      </c>
      <c r="B1098" s="42" t="s">
        <v>46</v>
      </c>
      <c r="C1098" s="42">
        <v>107.6</v>
      </c>
      <c r="D1098" s="42">
        <v>-6279.8257199999998</v>
      </c>
      <c r="E1098" s="42">
        <v>9.3197557199999999</v>
      </c>
      <c r="F1098" s="42">
        <v>7922.5513099999998</v>
      </c>
      <c r="G1098" s="42">
        <v>3.1159917300000002</v>
      </c>
      <c r="H1098" s="42">
        <v>3.1128830199999999</v>
      </c>
      <c r="I1098" s="42">
        <v>1.3827208099999999</v>
      </c>
    </row>
    <row r="1099" spans="1:9" x14ac:dyDescent="0.2">
      <c r="A1099" s="42" t="s">
        <v>44</v>
      </c>
      <c r="B1099" s="42" t="s">
        <v>46</v>
      </c>
      <c r="C1099" s="42">
        <v>107.7</v>
      </c>
      <c r="D1099" s="42">
        <v>-6317.9149699999998</v>
      </c>
      <c r="E1099" s="42">
        <v>9.5161575999999997</v>
      </c>
      <c r="F1099" s="42">
        <v>7918.64138</v>
      </c>
      <c r="G1099" s="42">
        <v>3.1180696999999999</v>
      </c>
      <c r="H1099" s="42">
        <v>3.1149989499999999</v>
      </c>
      <c r="I1099" s="42">
        <v>1.3653573999999999</v>
      </c>
    </row>
    <row r="1100" spans="1:9" x14ac:dyDescent="0.2">
      <c r="A1100" s="42" t="s">
        <v>44</v>
      </c>
      <c r="B1100" s="42" t="s">
        <v>46</v>
      </c>
      <c r="C1100" s="42">
        <v>107.8</v>
      </c>
      <c r="D1100" s="42">
        <v>-6355.9050699999998</v>
      </c>
      <c r="E1100" s="42">
        <v>9.7148710099999995</v>
      </c>
      <c r="F1100" s="42">
        <v>7914.0846099999999</v>
      </c>
      <c r="G1100" s="42">
        <v>3.1198216599999999</v>
      </c>
      <c r="H1100" s="42">
        <v>3.11678889</v>
      </c>
      <c r="I1100" s="42">
        <v>1.34799333</v>
      </c>
    </row>
    <row r="1101" spans="1:9" x14ac:dyDescent="0.2">
      <c r="A1101" s="42" t="s">
        <v>44</v>
      </c>
      <c r="B1101" s="42" t="s">
        <v>46</v>
      </c>
      <c r="C1101" s="42">
        <v>107.9</v>
      </c>
      <c r="D1101" s="42">
        <v>-6393.7853400000004</v>
      </c>
      <c r="E1101" s="42">
        <v>9.9158402500000005</v>
      </c>
      <c r="F1101" s="42">
        <v>7908.88321</v>
      </c>
      <c r="G1101" s="42">
        <v>3.1213183099999999</v>
      </c>
      <c r="H1101" s="42">
        <v>3.1183235800000002</v>
      </c>
      <c r="I1101" s="42">
        <v>1.3306286899999999</v>
      </c>
    </row>
    <row r="1102" spans="1:9" x14ac:dyDescent="0.2">
      <c r="A1102" s="42" t="s">
        <v>44</v>
      </c>
      <c r="B1102" s="42" t="s">
        <v>46</v>
      </c>
      <c r="C1102" s="42">
        <v>108</v>
      </c>
      <c r="D1102" s="42">
        <v>-6431.5451599999997</v>
      </c>
      <c r="E1102" s="42">
        <v>10.1190093</v>
      </c>
      <c r="F1102" s="42">
        <v>7903.0395200000003</v>
      </c>
      <c r="G1102" s="42">
        <v>3.1226113199999999</v>
      </c>
      <c r="H1102" s="42">
        <v>3.1196546600000001</v>
      </c>
      <c r="I1102" s="42">
        <v>1.31326356</v>
      </c>
    </row>
    <row r="1103" spans="1:9" x14ac:dyDescent="0.2">
      <c r="A1103" s="42" t="s">
        <v>44</v>
      </c>
      <c r="B1103" s="42" t="s">
        <v>46</v>
      </c>
      <c r="C1103" s="42">
        <v>108.1</v>
      </c>
      <c r="D1103" s="42">
        <v>-6469.1739799999996</v>
      </c>
      <c r="E1103" s="42">
        <v>10.3243217</v>
      </c>
      <c r="F1103" s="42">
        <v>7896.5560699999996</v>
      </c>
      <c r="G1103" s="42">
        <v>3.1237392599999998</v>
      </c>
      <c r="H1103" s="42">
        <v>3.1208207400000001</v>
      </c>
      <c r="I1103" s="42">
        <v>1.2958979799999999</v>
      </c>
    </row>
    <row r="1104" spans="1:9" x14ac:dyDescent="0.2">
      <c r="A1104" s="42" t="s">
        <v>44</v>
      </c>
      <c r="B1104" s="42" t="s">
        <v>46</v>
      </c>
      <c r="C1104" s="42">
        <v>108.2</v>
      </c>
      <c r="D1104" s="42">
        <v>-6506.6613200000002</v>
      </c>
      <c r="E1104" s="42">
        <v>10.5317208</v>
      </c>
      <c r="F1104" s="42">
        <v>7889.43552</v>
      </c>
      <c r="G1104" s="42">
        <v>3.12473154</v>
      </c>
      <c r="H1104" s="42">
        <v>3.1218512199999999</v>
      </c>
      <c r="I1104" s="42">
        <v>1.27853197</v>
      </c>
    </row>
    <row r="1105" spans="1:9" x14ac:dyDescent="0.2">
      <c r="A1105" s="42" t="s">
        <v>44</v>
      </c>
      <c r="B1105" s="42" t="s">
        <v>46</v>
      </c>
      <c r="C1105" s="42">
        <v>108.3</v>
      </c>
      <c r="D1105" s="42">
        <v>-6543.9967800000004</v>
      </c>
      <c r="E1105" s="42">
        <v>10.7411496</v>
      </c>
      <c r="F1105" s="42">
        <v>7881.6806800000004</v>
      </c>
      <c r="G1105" s="42">
        <v>3.1256109699999999</v>
      </c>
      <c r="H1105" s="42">
        <v>3.1227689199999999</v>
      </c>
      <c r="I1105" s="42">
        <v>1.26116552</v>
      </c>
    </row>
    <row r="1106" spans="1:9" x14ac:dyDescent="0.2">
      <c r="A1106" s="42" t="s">
        <v>44</v>
      </c>
      <c r="B1106" s="42" t="s">
        <v>46</v>
      </c>
      <c r="C1106" s="42">
        <v>108.4</v>
      </c>
      <c r="D1106" s="42">
        <v>-6581.1700300000002</v>
      </c>
      <c r="E1106" s="42">
        <v>10.9525507</v>
      </c>
      <c r="F1106" s="42">
        <v>7873.2945399999999</v>
      </c>
      <c r="G1106" s="42">
        <v>3.12639552</v>
      </c>
      <c r="H1106" s="42">
        <v>3.1235918200000001</v>
      </c>
      <c r="I1106" s="42">
        <v>1.24379865</v>
      </c>
    </row>
    <row r="1107" spans="1:9" x14ac:dyDescent="0.2">
      <c r="A1107" s="42" t="s">
        <v>44</v>
      </c>
      <c r="B1107" s="42" t="s">
        <v>46</v>
      </c>
      <c r="C1107" s="42">
        <v>108.5</v>
      </c>
      <c r="D1107" s="42">
        <v>-6618.1708399999998</v>
      </c>
      <c r="E1107" s="42">
        <v>11.1658665</v>
      </c>
      <c r="F1107" s="42">
        <v>7864.2802000000001</v>
      </c>
      <c r="G1107" s="42">
        <v>3.12709956</v>
      </c>
      <c r="H1107" s="42">
        <v>3.1243342799999998</v>
      </c>
      <c r="I1107" s="42">
        <v>1.2264313200000001</v>
      </c>
    </row>
    <row r="1108" spans="1:9" x14ac:dyDescent="0.2">
      <c r="A1108" s="42" t="s">
        <v>44</v>
      </c>
      <c r="B1108" s="42" t="s">
        <v>46</v>
      </c>
      <c r="C1108" s="42">
        <v>108.6</v>
      </c>
      <c r="D1108" s="42">
        <v>-6654.98902</v>
      </c>
      <c r="E1108" s="42">
        <v>11.3810392</v>
      </c>
      <c r="F1108" s="42">
        <v>7854.6409400000002</v>
      </c>
      <c r="G1108" s="42">
        <v>3.1277346700000002</v>
      </c>
      <c r="H1108" s="42">
        <v>3.12500789</v>
      </c>
      <c r="I1108" s="42">
        <v>1.2090635300000001</v>
      </c>
    </row>
    <row r="1109" spans="1:9" x14ac:dyDescent="0.2">
      <c r="A1109" s="42" t="s">
        <v>44</v>
      </c>
      <c r="B1109" s="42" t="s">
        <v>46</v>
      </c>
      <c r="C1109" s="42">
        <v>108.7</v>
      </c>
      <c r="D1109" s="42">
        <v>-6691.6145100000003</v>
      </c>
      <c r="E1109" s="42">
        <v>11.5980107</v>
      </c>
      <c r="F1109" s="42">
        <v>7844.38015</v>
      </c>
      <c r="G1109" s="42">
        <v>3.1283103200000002</v>
      </c>
      <c r="H1109" s="42">
        <v>3.12562213</v>
      </c>
      <c r="I1109" s="42">
        <v>1.19169524</v>
      </c>
    </row>
    <row r="1110" spans="1:9" x14ac:dyDescent="0.2">
      <c r="A1110" s="42" t="s">
        <v>44</v>
      </c>
      <c r="B1110" s="42" t="s">
        <v>46</v>
      </c>
      <c r="C1110" s="42">
        <v>108.8</v>
      </c>
      <c r="D1110" s="42">
        <v>-6728.0373</v>
      </c>
      <c r="E1110" s="42">
        <v>11.8167227</v>
      </c>
      <c r="F1110" s="42">
        <v>7833.5013900000004</v>
      </c>
      <c r="G1110" s="42">
        <v>3.1288343099999998</v>
      </c>
      <c r="H1110" s="42">
        <v>3.1261848200000002</v>
      </c>
      <c r="I1110" s="42">
        <v>1.1743264499999999</v>
      </c>
    </row>
    <row r="1111" spans="1:9" x14ac:dyDescent="0.2">
      <c r="A1111" s="42" t="s">
        <v>44</v>
      </c>
      <c r="B1111" s="42" t="s">
        <v>46</v>
      </c>
      <c r="C1111" s="42">
        <v>108.9</v>
      </c>
      <c r="D1111" s="42">
        <v>-6764.2474700000002</v>
      </c>
      <c r="E1111" s="42">
        <v>12.0371167</v>
      </c>
      <c r="F1111" s="42">
        <v>7822.0083400000003</v>
      </c>
      <c r="G1111" s="42">
        <v>3.1293131399999998</v>
      </c>
      <c r="H1111" s="42">
        <v>3.1267024499999998</v>
      </c>
      <c r="I1111" s="42">
        <v>1.1569571000000001</v>
      </c>
    </row>
    <row r="1112" spans="1:9" x14ac:dyDescent="0.2">
      <c r="A1112" s="42" t="s">
        <v>44</v>
      </c>
      <c r="B1112" s="42" t="s">
        <v>46</v>
      </c>
      <c r="C1112" s="42">
        <v>109</v>
      </c>
      <c r="D1112" s="42">
        <v>-6800.2351900000003</v>
      </c>
      <c r="E1112" s="42">
        <v>12.259133800000001</v>
      </c>
      <c r="F1112" s="42">
        <v>7809.9048199999997</v>
      </c>
      <c r="G1112" s="42">
        <v>3.1297522500000001</v>
      </c>
      <c r="H1112" s="42">
        <v>3.1271804699999999</v>
      </c>
      <c r="I1112" s="42">
        <v>1.1395871799999999</v>
      </c>
    </row>
    <row r="1113" spans="1:9" x14ac:dyDescent="0.2">
      <c r="A1113" s="42" t="s">
        <v>44</v>
      </c>
      <c r="B1113" s="42" t="s">
        <v>46</v>
      </c>
      <c r="C1113" s="42">
        <v>109.1</v>
      </c>
      <c r="D1113" s="42">
        <v>-6835.9907199999998</v>
      </c>
      <c r="E1113" s="42">
        <v>12.482715199999999</v>
      </c>
      <c r="F1113" s="42">
        <v>7797.1947799999998</v>
      </c>
      <c r="G1113" s="42">
        <v>3.1301562600000001</v>
      </c>
      <c r="H1113" s="42">
        <v>3.1276234999999999</v>
      </c>
      <c r="I1113" s="42">
        <v>1.1222166499999999</v>
      </c>
    </row>
    <row r="1114" spans="1:9" x14ac:dyDescent="0.2">
      <c r="A1114" s="42" t="s">
        <v>44</v>
      </c>
      <c r="B1114" s="42" t="s">
        <v>46</v>
      </c>
      <c r="C1114" s="42">
        <v>109.2</v>
      </c>
      <c r="D1114" s="42">
        <v>-6871.5043800000003</v>
      </c>
      <c r="E1114" s="42">
        <v>12.7078018</v>
      </c>
      <c r="F1114" s="42">
        <v>7783.88231</v>
      </c>
      <c r="G1114" s="42">
        <v>3.1305290800000001</v>
      </c>
      <c r="H1114" s="42">
        <v>3.1280354699999999</v>
      </c>
      <c r="I1114" s="42">
        <v>1.10484548</v>
      </c>
    </row>
    <row r="1115" spans="1:9" x14ac:dyDescent="0.2">
      <c r="A1115" s="42" t="s">
        <v>44</v>
      </c>
      <c r="B1115" s="42" t="s">
        <v>46</v>
      </c>
      <c r="C1115" s="42">
        <v>109.3</v>
      </c>
      <c r="D1115" s="42">
        <v>-6906.7666200000003</v>
      </c>
      <c r="E1115" s="42">
        <v>12.934334399999999</v>
      </c>
      <c r="F1115" s="42">
        <v>7769.9716500000004</v>
      </c>
      <c r="G1115" s="42">
        <v>3.1308740799999999</v>
      </c>
      <c r="H1115" s="42">
        <v>3.1284197300000001</v>
      </c>
      <c r="I1115" s="42">
        <v>1.0874736300000001</v>
      </c>
    </row>
    <row r="1116" spans="1:9" x14ac:dyDescent="0.2">
      <c r="A1116" s="42" t="s">
        <v>44</v>
      </c>
      <c r="B1116" s="42" t="s">
        <v>46</v>
      </c>
      <c r="C1116" s="42">
        <v>109.4</v>
      </c>
      <c r="D1116" s="42">
        <v>-6941.7679600000001</v>
      </c>
      <c r="E1116" s="42">
        <v>13.162253400000001</v>
      </c>
      <c r="F1116" s="42">
        <v>7755.4671099999996</v>
      </c>
      <c r="G1116" s="42">
        <v>3.1311941299999999</v>
      </c>
      <c r="H1116" s="42">
        <v>3.1287791999999999</v>
      </c>
      <c r="I1116" s="42">
        <v>1.0701010799999999</v>
      </c>
    </row>
    <row r="1117" spans="1:9" x14ac:dyDescent="0.2">
      <c r="A1117" s="42" t="s">
        <v>44</v>
      </c>
      <c r="B1117" s="42" t="s">
        <v>46</v>
      </c>
      <c r="C1117" s="42">
        <v>109.5</v>
      </c>
      <c r="D1117" s="42">
        <v>-6976.49899</v>
      </c>
      <c r="E1117" s="42">
        <v>13.391499400000001</v>
      </c>
      <c r="F1117" s="42">
        <v>7740.3731600000001</v>
      </c>
      <c r="G1117" s="42">
        <v>3.13149174</v>
      </c>
      <c r="H1117" s="42">
        <v>3.1291163499999999</v>
      </c>
      <c r="I1117" s="42">
        <v>1.0527277799999999</v>
      </c>
    </row>
    <row r="1118" spans="1:9" x14ac:dyDescent="0.2">
      <c r="A1118" s="42" t="s">
        <v>44</v>
      </c>
      <c r="B1118" s="42" t="s">
        <v>46</v>
      </c>
      <c r="C1118" s="42">
        <v>109.6</v>
      </c>
      <c r="D1118" s="42">
        <v>-7010.9503999999997</v>
      </c>
      <c r="E1118" s="42">
        <v>13.6220128</v>
      </c>
      <c r="F1118" s="42">
        <v>7724.6943799999999</v>
      </c>
      <c r="G1118" s="42">
        <v>3.1317690800000002</v>
      </c>
      <c r="H1118" s="42">
        <v>3.12943339</v>
      </c>
      <c r="I1118" s="42">
        <v>1.03535369</v>
      </c>
    </row>
    <row r="1119" spans="1:9" x14ac:dyDescent="0.2">
      <c r="A1119" s="42" t="s">
        <v>44</v>
      </c>
      <c r="B1119" s="42" t="s">
        <v>46</v>
      </c>
      <c r="C1119" s="42">
        <v>109.7</v>
      </c>
      <c r="D1119" s="42">
        <v>-7045.1129799999999</v>
      </c>
      <c r="E1119" s="42">
        <v>13.8537336</v>
      </c>
      <c r="F1119" s="42">
        <v>7708.4354700000004</v>
      </c>
      <c r="G1119" s="42">
        <v>3.1320280500000002</v>
      </c>
      <c r="H1119" s="42">
        <v>3.1297322300000001</v>
      </c>
      <c r="I1119" s="42">
        <v>1.0179787899999999</v>
      </c>
    </row>
    <row r="1120" spans="1:9" x14ac:dyDescent="0.2">
      <c r="A1120" s="42" t="s">
        <v>44</v>
      </c>
      <c r="B1120" s="42" t="s">
        <v>46</v>
      </c>
      <c r="C1120" s="42">
        <v>109.8</v>
      </c>
      <c r="D1120" s="42">
        <v>-7078.9775900000004</v>
      </c>
      <c r="E1120" s="42">
        <v>14.0866022</v>
      </c>
      <c r="F1120" s="42">
        <v>7691.6012300000002</v>
      </c>
      <c r="G1120" s="42">
        <v>3.1322703299999999</v>
      </c>
      <c r="H1120" s="42">
        <v>3.13001452</v>
      </c>
      <c r="I1120" s="42">
        <v>1.0006030299999999</v>
      </c>
    </row>
    <row r="1121" spans="1:9" x14ac:dyDescent="0.2">
      <c r="A1121" s="42" t="s">
        <v>44</v>
      </c>
      <c r="B1121" s="42" t="s">
        <v>46</v>
      </c>
      <c r="C1121" s="42">
        <v>109.9</v>
      </c>
      <c r="D1121" s="42">
        <v>-7112.5352000000003</v>
      </c>
      <c r="E1121" s="42">
        <v>14.320558399999999</v>
      </c>
      <c r="F1121" s="42">
        <v>7674.1966199999997</v>
      </c>
      <c r="G1121" s="42">
        <v>3.1324973900000002</v>
      </c>
      <c r="H1121" s="42">
        <v>3.1302817699999999</v>
      </c>
      <c r="I1121" s="42">
        <v>0.98322638399999995</v>
      </c>
    </row>
    <row r="1122" spans="1:9" x14ac:dyDescent="0.2">
      <c r="A1122" s="42" t="s">
        <v>44</v>
      </c>
      <c r="B1122" s="42" t="s">
        <v>46</v>
      </c>
      <c r="C1122" s="42">
        <v>110</v>
      </c>
      <c r="D1122" s="42">
        <v>-7145.7768800000003</v>
      </c>
      <c r="E1122" s="42">
        <v>14.5555422</v>
      </c>
      <c r="F1122" s="42">
        <v>7656.2266799999998</v>
      </c>
      <c r="G1122" s="42">
        <v>3.1327105300000002</v>
      </c>
      <c r="H1122" s="42">
        <v>3.1305352700000002</v>
      </c>
      <c r="I1122" s="42">
        <v>0.96584881099999997</v>
      </c>
    </row>
    <row r="1123" spans="1:9" x14ac:dyDescent="0.2">
      <c r="A1123" s="42" t="s">
        <v>44</v>
      </c>
      <c r="B1123" s="42" t="s">
        <v>46</v>
      </c>
      <c r="C1123" s="42">
        <v>110.1</v>
      </c>
      <c r="D1123" s="42">
        <v>-7178.6937799999996</v>
      </c>
      <c r="E1123" s="42">
        <v>14.7914934</v>
      </c>
      <c r="F1123" s="42">
        <v>7637.6965799999998</v>
      </c>
      <c r="G1123" s="42">
        <v>3.1329109100000001</v>
      </c>
      <c r="H1123" s="42">
        <v>3.1307762000000001</v>
      </c>
      <c r="I1123" s="42">
        <v>0.94847027900000003</v>
      </c>
    </row>
    <row r="1124" spans="1:9" x14ac:dyDescent="0.2">
      <c r="A1124" s="42" t="s">
        <v>44</v>
      </c>
      <c r="B1124" s="42" t="s">
        <v>46</v>
      </c>
      <c r="C1124" s="42">
        <v>110.2</v>
      </c>
      <c r="D1124" s="42">
        <v>-7211.2771400000001</v>
      </c>
      <c r="E1124" s="42">
        <v>15.028351900000001</v>
      </c>
      <c r="F1124" s="42">
        <v>7618.6115900000004</v>
      </c>
      <c r="G1124" s="42">
        <v>3.1330995499999998</v>
      </c>
      <c r="H1124" s="42">
        <v>3.13100559</v>
      </c>
      <c r="I1124" s="42">
        <v>0.93109075200000002</v>
      </c>
    </row>
    <row r="1125" spans="1:9" x14ac:dyDescent="0.2">
      <c r="A1125" s="42" t="s">
        <v>44</v>
      </c>
      <c r="B1125" s="42" t="s">
        <v>46</v>
      </c>
      <c r="C1125" s="42">
        <v>110.3</v>
      </c>
      <c r="D1125" s="42">
        <v>-7243.51829</v>
      </c>
      <c r="E1125" s="42">
        <v>15.266057399999999</v>
      </c>
      <c r="F1125" s="42">
        <v>7598.9771000000001</v>
      </c>
      <c r="G1125" s="42">
        <v>3.13327738</v>
      </c>
      <c r="H1125" s="42">
        <v>3.13122437</v>
      </c>
      <c r="I1125" s="42">
        <v>0.913710197</v>
      </c>
    </row>
    <row r="1126" spans="1:9" x14ac:dyDescent="0.2">
      <c r="A1126" s="42" t="s">
        <v>44</v>
      </c>
      <c r="B1126" s="42" t="s">
        <v>46</v>
      </c>
      <c r="C1126" s="42">
        <v>110.4</v>
      </c>
      <c r="D1126" s="42">
        <v>-7275.4086699999998</v>
      </c>
      <c r="E1126" s="42">
        <v>15.5045494</v>
      </c>
      <c r="F1126" s="42">
        <v>7578.7985699999999</v>
      </c>
      <c r="G1126" s="42">
        <v>3.13344522</v>
      </c>
      <c r="H1126" s="42">
        <v>3.1314333699999999</v>
      </c>
      <c r="I1126" s="42">
        <v>0.89632857899999996</v>
      </c>
    </row>
    <row r="1127" spans="1:9" x14ac:dyDescent="0.2">
      <c r="A1127" s="42" t="s">
        <v>44</v>
      </c>
      <c r="B1127" s="42" t="s">
        <v>46</v>
      </c>
      <c r="C1127" s="42">
        <v>110.5</v>
      </c>
      <c r="D1127" s="42">
        <v>-7306.9398000000001</v>
      </c>
      <c r="E1127" s="42">
        <v>15.743767800000001</v>
      </c>
      <c r="F1127" s="42">
        <v>7558.0816100000002</v>
      </c>
      <c r="G1127" s="42">
        <v>3.1336038199999998</v>
      </c>
      <c r="H1127" s="42">
        <v>3.13163335</v>
      </c>
      <c r="I1127" s="42">
        <v>0.87894586299999999</v>
      </c>
    </row>
    <row r="1128" spans="1:9" x14ac:dyDescent="0.2">
      <c r="A1128" s="42" t="s">
        <v>44</v>
      </c>
      <c r="B1128" s="42" t="s">
        <v>46</v>
      </c>
      <c r="C1128" s="42">
        <v>110.6</v>
      </c>
      <c r="D1128" s="42">
        <v>-7338.1032800000003</v>
      </c>
      <c r="E1128" s="42">
        <v>15.983651999999999</v>
      </c>
      <c r="F1128" s="42">
        <v>7536.8319000000001</v>
      </c>
      <c r="G1128" s="42">
        <v>3.1337538500000002</v>
      </c>
      <c r="H1128" s="42">
        <v>3.1318249800000002</v>
      </c>
      <c r="I1128" s="42">
        <v>0.86156201700000001</v>
      </c>
    </row>
    <row r="1129" spans="1:9" x14ac:dyDescent="0.2">
      <c r="A1129" s="42" t="s">
        <v>44</v>
      </c>
      <c r="B1129" s="42" t="s">
        <v>46</v>
      </c>
      <c r="C1129" s="42">
        <v>110.7</v>
      </c>
      <c r="D1129" s="42">
        <v>-7368.8908300000003</v>
      </c>
      <c r="E1129" s="42">
        <v>16.224141599999999</v>
      </c>
      <c r="F1129" s="42">
        <v>7515.0552200000002</v>
      </c>
      <c r="G1129" s="42">
        <v>3.1338959100000001</v>
      </c>
      <c r="H1129" s="42">
        <v>3.1320088799999999</v>
      </c>
      <c r="I1129" s="42">
        <v>0.84417700799999995</v>
      </c>
    </row>
    <row r="1130" spans="1:9" x14ac:dyDescent="0.2">
      <c r="A1130" s="42" t="s">
        <v>44</v>
      </c>
      <c r="B1130" s="42" t="s">
        <v>46</v>
      </c>
      <c r="C1130" s="42">
        <v>110.8</v>
      </c>
      <c r="D1130" s="42">
        <v>-7399.2942499999999</v>
      </c>
      <c r="E1130" s="42">
        <v>16.465176100000001</v>
      </c>
      <c r="F1130" s="42">
        <v>7492.7574699999996</v>
      </c>
      <c r="G1130" s="42">
        <v>3.1340305399999999</v>
      </c>
      <c r="H1130" s="42">
        <v>3.1321856000000001</v>
      </c>
      <c r="I1130" s="42">
        <v>0.82679080199999999</v>
      </c>
    </row>
    <row r="1131" spans="1:9" x14ac:dyDescent="0.2">
      <c r="A1131" s="42" t="s">
        <v>44</v>
      </c>
      <c r="B1131" s="42" t="s">
        <v>46</v>
      </c>
      <c r="C1131" s="42">
        <v>110.9</v>
      </c>
      <c r="D1131" s="42">
        <v>-7429.3054199999997</v>
      </c>
      <c r="E1131" s="42">
        <v>16.706695100000001</v>
      </c>
      <c r="F1131" s="42">
        <v>7469.94463</v>
      </c>
      <c r="G1131" s="42">
        <v>3.13415825</v>
      </c>
      <c r="H1131" s="42">
        <v>3.13235565</v>
      </c>
      <c r="I1131" s="42">
        <v>0.80940336800000001</v>
      </c>
    </row>
    <row r="1132" spans="1:9" x14ac:dyDescent="0.2">
      <c r="A1132" s="42" t="s">
        <v>44</v>
      </c>
      <c r="B1132" s="42" t="s">
        <v>46</v>
      </c>
      <c r="C1132" s="42">
        <v>111</v>
      </c>
      <c r="D1132" s="42">
        <v>-7458.9163399999998</v>
      </c>
      <c r="E1132" s="42">
        <v>16.9486381</v>
      </c>
      <c r="F1132" s="42">
        <v>7446.6227799999997</v>
      </c>
      <c r="G1132" s="42">
        <v>3.1342794899999999</v>
      </c>
      <c r="H1132" s="42">
        <v>3.13251949</v>
      </c>
      <c r="I1132" s="42">
        <v>0.79201467400000003</v>
      </c>
    </row>
    <row r="1133" spans="1:9" x14ac:dyDescent="0.2">
      <c r="A1133" s="42" t="s">
        <v>44</v>
      </c>
      <c r="B1133" s="42" t="s">
        <v>46</v>
      </c>
      <c r="C1133" s="42">
        <v>111.1</v>
      </c>
      <c r="D1133" s="42">
        <v>-7488.1190699999997</v>
      </c>
      <c r="E1133" s="42">
        <v>17.190944600000002</v>
      </c>
      <c r="F1133" s="42">
        <v>7422.7981</v>
      </c>
      <c r="G1133" s="42">
        <v>3.1343946599999999</v>
      </c>
      <c r="H1133" s="42">
        <v>3.1326775499999999</v>
      </c>
      <c r="I1133" s="42">
        <v>0.77462468900000003</v>
      </c>
    </row>
    <row r="1134" spans="1:9" x14ac:dyDescent="0.2">
      <c r="A1134" s="42" t="s">
        <v>44</v>
      </c>
      <c r="B1134" s="42" t="s">
        <v>46</v>
      </c>
      <c r="C1134" s="42">
        <v>111.2</v>
      </c>
      <c r="D1134" s="42">
        <v>-7516.9058000000005</v>
      </c>
      <c r="E1134" s="42">
        <v>17.4335539</v>
      </c>
      <c r="F1134" s="42">
        <v>7398.47685</v>
      </c>
      <c r="G1134" s="42">
        <v>3.1345041600000001</v>
      </c>
      <c r="H1134" s="42">
        <v>3.1328302099999998</v>
      </c>
      <c r="I1134" s="42">
        <v>0.75723338200000001</v>
      </c>
    </row>
    <row r="1135" spans="1:9" x14ac:dyDescent="0.2">
      <c r="A1135" s="42" t="s">
        <v>44</v>
      </c>
      <c r="B1135" s="42" t="s">
        <v>46</v>
      </c>
      <c r="C1135" s="42">
        <v>111.3</v>
      </c>
      <c r="D1135" s="42">
        <v>-7545.2687900000001</v>
      </c>
      <c r="E1135" s="42">
        <v>17.6764057</v>
      </c>
      <c r="F1135" s="42">
        <v>7373.6653900000001</v>
      </c>
      <c r="G1135" s="42">
        <v>3.13460831</v>
      </c>
      <c r="H1135" s="42">
        <v>3.1329778199999998</v>
      </c>
      <c r="I1135" s="42">
        <v>0.73984072400000001</v>
      </c>
    </row>
    <row r="1136" spans="1:9" x14ac:dyDescent="0.2">
      <c r="A1136" s="42" t="s">
        <v>44</v>
      </c>
      <c r="B1136" s="42" t="s">
        <v>46</v>
      </c>
      <c r="C1136" s="42">
        <v>111.4</v>
      </c>
      <c r="D1136" s="42">
        <v>-7573.20039</v>
      </c>
      <c r="E1136" s="42">
        <v>17.919439300000001</v>
      </c>
      <c r="F1136" s="42">
        <v>7348.3701799999999</v>
      </c>
      <c r="G1136" s="42">
        <v>3.1347074400000001</v>
      </c>
      <c r="H1136" s="42">
        <v>3.13312072</v>
      </c>
      <c r="I1136" s="42">
        <v>0.72244668400000001</v>
      </c>
    </row>
    <row r="1137" spans="1:9" x14ac:dyDescent="0.2">
      <c r="A1137" s="42" t="s">
        <v>44</v>
      </c>
      <c r="B1137" s="42" t="s">
        <v>46</v>
      </c>
      <c r="C1137" s="42">
        <v>111.5</v>
      </c>
      <c r="D1137" s="42">
        <v>-7600.6930499999999</v>
      </c>
      <c r="E1137" s="42">
        <v>18.1625944</v>
      </c>
      <c r="F1137" s="42">
        <v>7322.5977400000002</v>
      </c>
      <c r="G1137" s="42">
        <v>3.1348018400000002</v>
      </c>
      <c r="H1137" s="42">
        <v>3.1332591999999999</v>
      </c>
      <c r="I1137" s="42">
        <v>0.70505123400000003</v>
      </c>
    </row>
    <row r="1138" spans="1:9" x14ac:dyDescent="0.2">
      <c r="A1138" s="42" t="s">
        <v>44</v>
      </c>
      <c r="B1138" s="42" t="s">
        <v>46</v>
      </c>
      <c r="C1138" s="42">
        <v>111.6</v>
      </c>
      <c r="D1138" s="42">
        <v>-7627.7393199999997</v>
      </c>
      <c r="E1138" s="42">
        <v>18.405810299999999</v>
      </c>
      <c r="F1138" s="42">
        <v>7296.3547200000003</v>
      </c>
      <c r="G1138" s="42">
        <v>3.1348917699999999</v>
      </c>
      <c r="H1138" s="42">
        <v>3.1333935400000001</v>
      </c>
      <c r="I1138" s="42">
        <v>0.68765434700000005</v>
      </c>
    </row>
    <row r="1139" spans="1:9" x14ac:dyDescent="0.2">
      <c r="A1139" s="42" t="s">
        <v>44</v>
      </c>
      <c r="B1139" s="42" t="s">
        <v>46</v>
      </c>
      <c r="C1139" s="42">
        <v>111.7</v>
      </c>
      <c r="D1139" s="42">
        <v>-7654.3318399999998</v>
      </c>
      <c r="E1139" s="42">
        <v>18.649026599999999</v>
      </c>
      <c r="F1139" s="42">
        <v>7269.6478200000001</v>
      </c>
      <c r="G1139" s="42">
        <v>3.1349774799999999</v>
      </c>
      <c r="H1139" s="42">
        <v>3.133524</v>
      </c>
      <c r="I1139" s="42">
        <v>0.67025599499999999</v>
      </c>
    </row>
    <row r="1140" spans="1:9" x14ac:dyDescent="0.2">
      <c r="A1140" s="42" t="s">
        <v>44</v>
      </c>
      <c r="B1140" s="42" t="s">
        <v>46</v>
      </c>
      <c r="C1140" s="42">
        <v>111.8</v>
      </c>
      <c r="D1140" s="42">
        <v>-7680.4633199999998</v>
      </c>
      <c r="E1140" s="42">
        <v>18.8921828</v>
      </c>
      <c r="F1140" s="42">
        <v>7242.4838399999999</v>
      </c>
      <c r="G1140" s="42">
        <v>3.1350592000000002</v>
      </c>
      <c r="H1140" s="42">
        <v>3.1336508099999998</v>
      </c>
      <c r="I1140" s="42">
        <v>0.652856149</v>
      </c>
    </row>
    <row r="1141" spans="1:9" x14ac:dyDescent="0.2">
      <c r="A1141" s="42" t="s">
        <v>44</v>
      </c>
      <c r="B1141" s="42" t="s">
        <v>46</v>
      </c>
      <c r="C1141" s="42">
        <v>111.9</v>
      </c>
      <c r="D1141" s="42">
        <v>-7706.1265700000004</v>
      </c>
      <c r="E1141" s="42">
        <v>19.135218399999999</v>
      </c>
      <c r="F1141" s="42">
        <v>7214.8696600000003</v>
      </c>
      <c r="G1141" s="42">
        <v>3.1351371299999999</v>
      </c>
      <c r="H1141" s="42">
        <v>3.1337742099999999</v>
      </c>
      <c r="I1141" s="42">
        <v>0.63545478200000005</v>
      </c>
    </row>
    <row r="1142" spans="1:9" x14ac:dyDescent="0.2">
      <c r="A1142" s="42" t="s">
        <v>44</v>
      </c>
      <c r="B1142" s="42" t="s">
        <v>46</v>
      </c>
      <c r="C1142" s="42">
        <v>112</v>
      </c>
      <c r="D1142" s="42">
        <v>-7731.3145100000002</v>
      </c>
      <c r="E1142" s="42">
        <v>19.378073000000001</v>
      </c>
      <c r="F1142" s="42">
        <v>7186.8122400000002</v>
      </c>
      <c r="G1142" s="42">
        <v>3.1352114599999998</v>
      </c>
      <c r="H1142" s="42">
        <v>3.13389439</v>
      </c>
      <c r="I1142" s="42">
        <v>0.618051868</v>
      </c>
    </row>
    <row r="1143" spans="1:9" x14ac:dyDescent="0.2">
      <c r="A1143" s="42" t="s">
        <v>44</v>
      </c>
      <c r="B1143" s="42" t="s">
        <v>46</v>
      </c>
      <c r="C1143" s="42">
        <v>112.1</v>
      </c>
      <c r="D1143" s="42">
        <v>-7756.0201200000001</v>
      </c>
      <c r="E1143" s="42">
        <v>19.6206861</v>
      </c>
      <c r="F1143" s="42">
        <v>7158.31862</v>
      </c>
      <c r="G1143" s="42">
        <v>3.13528238</v>
      </c>
      <c r="H1143" s="42">
        <v>3.1340115399999999</v>
      </c>
      <c r="I1143" s="42">
        <v>0.60064738100000004</v>
      </c>
    </row>
    <row r="1144" spans="1:9" x14ac:dyDescent="0.2">
      <c r="A1144" s="42" t="s">
        <v>44</v>
      </c>
      <c r="B1144" s="42" t="s">
        <v>46</v>
      </c>
      <c r="C1144" s="42">
        <v>112.2</v>
      </c>
      <c r="D1144" s="42">
        <v>-7780.2364799999996</v>
      </c>
      <c r="E1144" s="42">
        <v>19.862997400000001</v>
      </c>
      <c r="F1144" s="42">
        <v>7129.3959400000003</v>
      </c>
      <c r="G1144" s="42">
        <v>3.13535005</v>
      </c>
      <c r="H1144" s="42">
        <v>3.1341258500000002</v>
      </c>
      <c r="I1144" s="42">
        <v>0.58324129499999999</v>
      </c>
    </row>
    <row r="1145" spans="1:9" x14ac:dyDescent="0.2">
      <c r="A1145" s="42" t="s">
        <v>44</v>
      </c>
      <c r="B1145" s="42" t="s">
        <v>46</v>
      </c>
      <c r="C1145" s="42">
        <v>112.3</v>
      </c>
      <c r="D1145" s="42">
        <v>-7803.9567900000002</v>
      </c>
      <c r="E1145" s="42">
        <v>20.1049465</v>
      </c>
      <c r="F1145" s="42">
        <v>7100.05141</v>
      </c>
      <c r="G1145" s="42">
        <v>3.1354146300000001</v>
      </c>
      <c r="H1145" s="42">
        <v>3.1342374799999999</v>
      </c>
      <c r="I1145" s="42">
        <v>0.56583358699999997</v>
      </c>
    </row>
    <row r="1146" spans="1:9" x14ac:dyDescent="0.2">
      <c r="A1146" s="42" t="s">
        <v>44</v>
      </c>
      <c r="B1146" s="42" t="s">
        <v>46</v>
      </c>
      <c r="C1146" s="42">
        <v>112.4</v>
      </c>
      <c r="D1146" s="42">
        <v>-7827.1743200000001</v>
      </c>
      <c r="E1146" s="42">
        <v>20.346472899999998</v>
      </c>
      <c r="F1146" s="42">
        <v>7070.29234</v>
      </c>
      <c r="G1146" s="42">
        <v>3.13547625</v>
      </c>
      <c r="H1146" s="42">
        <v>3.1343465899999998</v>
      </c>
      <c r="I1146" s="42">
        <v>0.54842423299999998</v>
      </c>
    </row>
    <row r="1147" spans="1:9" x14ac:dyDescent="0.2">
      <c r="A1147" s="42" t="s">
        <v>44</v>
      </c>
      <c r="B1147" s="42" t="s">
        <v>46</v>
      </c>
      <c r="C1147" s="42">
        <v>112.5</v>
      </c>
      <c r="D1147" s="42">
        <v>-7849.8824299999997</v>
      </c>
      <c r="E1147" s="42">
        <v>20.587516399999998</v>
      </c>
      <c r="F1147" s="42">
        <v>7040.1260899999997</v>
      </c>
      <c r="G1147" s="42">
        <v>3.1355350500000001</v>
      </c>
      <c r="H1147" s="42">
        <v>3.13445332</v>
      </c>
      <c r="I1147" s="42">
        <v>0.53101321000000001</v>
      </c>
    </row>
    <row r="1148" spans="1:9" x14ac:dyDescent="0.2">
      <c r="A1148" s="42" t="s">
        <v>44</v>
      </c>
      <c r="B1148" s="42" t="s">
        <v>46</v>
      </c>
      <c r="C1148" s="42">
        <v>112.6</v>
      </c>
      <c r="D1148" s="42">
        <v>-7872.0745699999998</v>
      </c>
      <c r="E1148" s="42">
        <v>20.8280165</v>
      </c>
      <c r="F1148" s="42">
        <v>7009.5601200000001</v>
      </c>
      <c r="G1148" s="42">
        <v>3.1355911500000002</v>
      </c>
      <c r="H1148" s="42">
        <v>3.1345578199999999</v>
      </c>
      <c r="I1148" s="42">
        <v>0.51360049399999996</v>
      </c>
    </row>
    <row r="1149" spans="1:9" x14ac:dyDescent="0.2">
      <c r="A1149" s="42" t="s">
        <v>44</v>
      </c>
      <c r="B1149" s="42" t="s">
        <v>46</v>
      </c>
      <c r="C1149" s="42">
        <v>112.7</v>
      </c>
      <c r="D1149" s="42">
        <v>-7893.7442899999996</v>
      </c>
      <c r="E1149" s="42">
        <v>21.067913099999998</v>
      </c>
      <c r="F1149" s="42">
        <v>6978.60196</v>
      </c>
      <c r="G1149" s="42">
        <v>3.1356446600000001</v>
      </c>
      <c r="H1149" s="42">
        <v>3.1346601999999999</v>
      </c>
      <c r="I1149" s="42">
        <v>0.49618606300000001</v>
      </c>
    </row>
    <row r="1150" spans="1:9" x14ac:dyDescent="0.2">
      <c r="A1150" s="42" t="s">
        <v>44</v>
      </c>
      <c r="B1150" s="42" t="s">
        <v>46</v>
      </c>
      <c r="C1150" s="42">
        <v>112.8</v>
      </c>
      <c r="D1150" s="42">
        <v>-7914.8851999999997</v>
      </c>
      <c r="E1150" s="42">
        <v>21.307145899999998</v>
      </c>
      <c r="F1150" s="42">
        <v>6947.2592299999997</v>
      </c>
      <c r="G1150" s="42">
        <v>3.1356956899999999</v>
      </c>
      <c r="H1150" s="42">
        <v>3.1347606099999998</v>
      </c>
      <c r="I1150" s="42">
        <v>0.47876989399999997</v>
      </c>
    </row>
    <row r="1151" spans="1:9" x14ac:dyDescent="0.2">
      <c r="A1151" s="42" t="s">
        <v>44</v>
      </c>
      <c r="B1151" s="42" t="s">
        <v>46</v>
      </c>
      <c r="C1151" s="42">
        <v>112.9</v>
      </c>
      <c r="D1151" s="42">
        <v>-7935.4910300000001</v>
      </c>
      <c r="E1151" s="42">
        <v>21.545654500000001</v>
      </c>
      <c r="F1151" s="42">
        <v>6915.5396199999996</v>
      </c>
      <c r="G1151" s="42">
        <v>3.13574434</v>
      </c>
      <c r="H1151" s="42">
        <v>3.1348591400000001</v>
      </c>
      <c r="I1151" s="42">
        <v>0.46135196699999997</v>
      </c>
    </row>
    <row r="1152" spans="1:9" x14ac:dyDescent="0.2">
      <c r="A1152" s="42" t="s">
        <v>44</v>
      </c>
      <c r="B1152" s="42" t="s">
        <v>46</v>
      </c>
      <c r="C1152" s="42">
        <v>113</v>
      </c>
      <c r="D1152" s="42">
        <v>-7955.5555899999999</v>
      </c>
      <c r="E1152" s="42">
        <v>21.783378800000001</v>
      </c>
      <c r="F1152" s="42">
        <v>6883.4508900000001</v>
      </c>
      <c r="G1152" s="42">
        <v>3.1357906999999998</v>
      </c>
      <c r="H1152" s="42">
        <v>3.13495591</v>
      </c>
      <c r="I1152" s="42">
        <v>0.44393226000000002</v>
      </c>
    </row>
    <row r="1153" spans="1:9" x14ac:dyDescent="0.2">
      <c r="A1153" s="42" t="s">
        <v>44</v>
      </c>
      <c r="B1153" s="42" t="s">
        <v>46</v>
      </c>
      <c r="C1153" s="42">
        <v>113.1</v>
      </c>
      <c r="D1153" s="42">
        <v>-7975.0727800000004</v>
      </c>
      <c r="E1153" s="42">
        <v>22.020258500000001</v>
      </c>
      <c r="F1153" s="42">
        <v>6851.0009099999997</v>
      </c>
      <c r="G1153" s="42">
        <v>3.1358348500000002</v>
      </c>
      <c r="H1153" s="42">
        <v>3.1350510200000001</v>
      </c>
      <c r="I1153" s="42">
        <v>0.42651075300000002</v>
      </c>
    </row>
    <row r="1154" spans="1:9" x14ac:dyDescent="0.2">
      <c r="A1154" s="42" t="s">
        <v>44</v>
      </c>
      <c r="B1154" s="42" t="s">
        <v>46</v>
      </c>
      <c r="C1154" s="42">
        <v>113.2</v>
      </c>
      <c r="D1154" s="42">
        <v>-7994.0365899999997</v>
      </c>
      <c r="E1154" s="42">
        <v>22.2562335</v>
      </c>
      <c r="F1154" s="42">
        <v>6818.19758</v>
      </c>
      <c r="G1154" s="42">
        <v>3.1358768800000001</v>
      </c>
      <c r="H1154" s="42">
        <v>3.13514458</v>
      </c>
      <c r="I1154" s="42">
        <v>0.409087425</v>
      </c>
    </row>
    <row r="1155" spans="1:9" x14ac:dyDescent="0.2">
      <c r="A1155" s="42" t="s">
        <v>44</v>
      </c>
      <c r="B1155" s="42" t="s">
        <v>46</v>
      </c>
      <c r="C1155" s="42">
        <v>113.3</v>
      </c>
      <c r="D1155" s="42">
        <v>-8012.4410900000003</v>
      </c>
      <c r="E1155" s="42">
        <v>22.491243600000001</v>
      </c>
      <c r="F1155" s="42">
        <v>6785.0489100000004</v>
      </c>
      <c r="G1155" s="42">
        <v>3.1359168500000001</v>
      </c>
      <c r="H1155" s="42">
        <v>3.1352366699999998</v>
      </c>
      <c r="I1155" s="42">
        <v>0.39166225599999999</v>
      </c>
    </row>
    <row r="1156" spans="1:9" x14ac:dyDescent="0.2">
      <c r="A1156" s="42" t="s">
        <v>44</v>
      </c>
      <c r="B1156" s="42" t="s">
        <v>46</v>
      </c>
      <c r="C1156" s="42">
        <v>113.4</v>
      </c>
      <c r="D1156" s="42">
        <v>-8030.2804500000002</v>
      </c>
      <c r="E1156" s="42">
        <v>22.725228699999999</v>
      </c>
      <c r="F1156" s="42">
        <v>6751.5629900000004</v>
      </c>
      <c r="G1156" s="42">
        <v>3.1359548400000001</v>
      </c>
      <c r="H1156" s="42">
        <v>3.1353273800000001</v>
      </c>
      <c r="I1156" s="42">
        <v>0.37423522799999998</v>
      </c>
    </row>
    <row r="1157" spans="1:9" x14ac:dyDescent="0.2">
      <c r="A1157" s="42" t="s">
        <v>44</v>
      </c>
      <c r="B1157" s="42" t="s">
        <v>46</v>
      </c>
      <c r="C1157" s="42">
        <v>113.5</v>
      </c>
      <c r="D1157" s="42">
        <v>-8047.5489399999997</v>
      </c>
      <c r="E1157" s="42">
        <v>22.958128500000001</v>
      </c>
      <c r="F1157" s="42">
        <v>6717.7479800000001</v>
      </c>
      <c r="G1157" s="42">
        <v>3.1359909099999999</v>
      </c>
      <c r="H1157" s="42">
        <v>3.1354167899999998</v>
      </c>
      <c r="I1157" s="42">
        <v>0.35680632000000001</v>
      </c>
    </row>
    <row r="1158" spans="1:9" x14ac:dyDescent="0.2">
      <c r="A1158" s="42" t="s">
        <v>44</v>
      </c>
      <c r="B1158" s="42" t="s">
        <v>46</v>
      </c>
      <c r="C1158" s="42">
        <v>113.6</v>
      </c>
      <c r="D1158" s="42">
        <v>-8064.24089</v>
      </c>
      <c r="E1158" s="42">
        <v>23.189883099999999</v>
      </c>
      <c r="F1158" s="42">
        <v>6683.61211</v>
      </c>
      <c r="G1158" s="42">
        <v>3.1360251200000002</v>
      </c>
      <c r="H1158" s="42">
        <v>3.1355050000000002</v>
      </c>
      <c r="I1158" s="42">
        <v>0.33937551500000002</v>
      </c>
    </row>
    <row r="1159" spans="1:9" x14ac:dyDescent="0.2">
      <c r="A1159" s="42" t="s">
        <v>44</v>
      </c>
      <c r="B1159" s="42" t="s">
        <v>46</v>
      </c>
      <c r="C1159" s="42">
        <v>113.7</v>
      </c>
      <c r="D1159" s="42">
        <v>-8080.3507399999999</v>
      </c>
      <c r="E1159" s="42">
        <v>23.420432399999999</v>
      </c>
      <c r="F1159" s="42">
        <v>6649.1637000000001</v>
      </c>
      <c r="G1159" s="42">
        <v>3.13605752</v>
      </c>
      <c r="H1159" s="42">
        <v>3.13559206</v>
      </c>
      <c r="I1159" s="42">
        <v>0.321942793</v>
      </c>
    </row>
    <row r="1160" spans="1:9" x14ac:dyDescent="0.2">
      <c r="A1160" s="42" t="s">
        <v>44</v>
      </c>
      <c r="B1160" s="42" t="s">
        <v>46</v>
      </c>
      <c r="C1160" s="42">
        <v>113.8</v>
      </c>
      <c r="D1160" s="42">
        <v>-8095.87302</v>
      </c>
      <c r="E1160" s="42">
        <v>23.6497162</v>
      </c>
      <c r="F1160" s="42">
        <v>6614.4111300000004</v>
      </c>
      <c r="G1160" s="42">
        <v>3.1360881599999999</v>
      </c>
      <c r="H1160" s="42">
        <v>3.13567807</v>
      </c>
      <c r="I1160" s="42">
        <v>0.30450813799999998</v>
      </c>
    </row>
    <row r="1161" spans="1:9" x14ac:dyDescent="0.2">
      <c r="A1161" s="42" t="s">
        <v>44</v>
      </c>
      <c r="B1161" s="42" t="s">
        <v>46</v>
      </c>
      <c r="C1161" s="42">
        <v>113.9</v>
      </c>
      <c r="D1161" s="42">
        <v>-8110.8023499999999</v>
      </c>
      <c r="E1161" s="42">
        <v>23.877674599999999</v>
      </c>
      <c r="F1161" s="42">
        <v>6579.3628900000003</v>
      </c>
      <c r="G1161" s="42">
        <v>3.1361170999999999</v>
      </c>
      <c r="H1161" s="42">
        <v>3.1357630799999998</v>
      </c>
      <c r="I1161" s="42">
        <v>0.28707153000000002</v>
      </c>
    </row>
    <row r="1162" spans="1:9" x14ac:dyDescent="0.2">
      <c r="A1162" s="42" t="s">
        <v>44</v>
      </c>
      <c r="B1162" s="42" t="s">
        <v>46</v>
      </c>
      <c r="C1162" s="42">
        <v>114</v>
      </c>
      <c r="D1162" s="42">
        <v>-8125.1334399999996</v>
      </c>
      <c r="E1162" s="42">
        <v>24.104247399999998</v>
      </c>
      <c r="F1162" s="42">
        <v>6544.0275300000003</v>
      </c>
      <c r="G1162" s="42">
        <v>3.1361443699999998</v>
      </c>
      <c r="H1162" s="42">
        <v>3.1358471699999999</v>
      </c>
      <c r="I1162" s="42">
        <v>0.26963295300000001</v>
      </c>
    </row>
    <row r="1163" spans="1:9" x14ac:dyDescent="0.2">
      <c r="A1163" s="42" t="s">
        <v>44</v>
      </c>
      <c r="B1163" s="42" t="s">
        <v>46</v>
      </c>
      <c r="C1163" s="42">
        <v>114.1</v>
      </c>
      <c r="D1163" s="42">
        <v>-8138.8610799999997</v>
      </c>
      <c r="E1163" s="42">
        <v>24.3293748</v>
      </c>
      <c r="F1163" s="42">
        <v>6508.4136600000002</v>
      </c>
      <c r="G1163" s="42">
        <v>3.1361700099999998</v>
      </c>
      <c r="H1163" s="42">
        <v>3.1359304099999998</v>
      </c>
      <c r="I1163" s="42">
        <v>0.25219238999999999</v>
      </c>
    </row>
    <row r="1164" spans="1:9" x14ac:dyDescent="0.2">
      <c r="A1164" s="42" t="s">
        <v>44</v>
      </c>
      <c r="B1164" s="42" t="s">
        <v>46</v>
      </c>
      <c r="C1164" s="42">
        <v>114.2</v>
      </c>
      <c r="D1164" s="42">
        <v>-8151.9801699999998</v>
      </c>
      <c r="E1164" s="42">
        <v>24.5529966</v>
      </c>
      <c r="F1164" s="42">
        <v>6472.53</v>
      </c>
      <c r="G1164" s="42">
        <v>3.1361940599999998</v>
      </c>
      <c r="H1164" s="42">
        <v>3.1360128500000002</v>
      </c>
      <c r="I1164" s="42">
        <v>0.234749823</v>
      </c>
    </row>
    <row r="1165" spans="1:9" x14ac:dyDescent="0.2">
      <c r="A1165" s="42" t="s">
        <v>44</v>
      </c>
      <c r="B1165" s="42" t="s">
        <v>46</v>
      </c>
      <c r="C1165" s="42">
        <v>114.3</v>
      </c>
      <c r="D1165" s="42">
        <v>-8164.4856799999998</v>
      </c>
      <c r="E1165" s="42">
        <v>24.775053</v>
      </c>
      <c r="F1165" s="42">
        <v>6436.3853399999998</v>
      </c>
      <c r="G1165" s="42">
        <v>3.1362165599999998</v>
      </c>
      <c r="H1165" s="42">
        <v>3.1360945600000001</v>
      </c>
      <c r="I1165" s="42">
        <v>0.21730523500000001</v>
      </c>
    </row>
    <row r="1166" spans="1:9" x14ac:dyDescent="0.2">
      <c r="A1166" s="42" t="s">
        <v>44</v>
      </c>
      <c r="B1166" s="42" t="s">
        <v>46</v>
      </c>
      <c r="C1166" s="42">
        <v>114.4</v>
      </c>
      <c r="D1166" s="42">
        <v>-8176.3726999999999</v>
      </c>
      <c r="E1166" s="42">
        <v>24.995484000000001</v>
      </c>
      <c r="F1166" s="42">
        <v>6399.9885400000003</v>
      </c>
      <c r="G1166" s="42">
        <v>3.1362375400000002</v>
      </c>
      <c r="H1166" s="42">
        <v>3.1361755900000001</v>
      </c>
      <c r="I1166" s="42">
        <v>0.19985860999999999</v>
      </c>
    </row>
    <row r="1167" spans="1:9" x14ac:dyDescent="0.2">
      <c r="A1167" s="42" t="s">
        <v>44</v>
      </c>
      <c r="B1167" s="42" t="s">
        <v>46</v>
      </c>
      <c r="C1167" s="42">
        <v>114.5</v>
      </c>
      <c r="D1167" s="42">
        <v>-8187.6363899999997</v>
      </c>
      <c r="E1167" s="42">
        <v>25.214229599999999</v>
      </c>
      <c r="F1167" s="42">
        <v>6363.3485499999997</v>
      </c>
      <c r="G1167" s="42">
        <v>3.13625701</v>
      </c>
      <c r="H1167" s="42">
        <v>3.1362560099999999</v>
      </c>
      <c r="I1167" s="42">
        <v>0.182409933</v>
      </c>
    </row>
    <row r="1168" spans="1:9" x14ac:dyDescent="0.2">
      <c r="A1168" s="42" t="s">
        <v>44</v>
      </c>
      <c r="B1168" s="42" t="s">
        <v>46</v>
      </c>
      <c r="C1168" s="42">
        <v>114.6</v>
      </c>
      <c r="D1168" s="42">
        <v>-8198.2720200000003</v>
      </c>
      <c r="E1168" s="42">
        <v>25.431229800000001</v>
      </c>
      <c r="F1168" s="42">
        <v>6326.4744000000001</v>
      </c>
      <c r="G1168" s="42">
        <v>3.1362750199999998</v>
      </c>
      <c r="H1168" s="42">
        <v>3.1363358699999999</v>
      </c>
      <c r="I1168" s="42">
        <v>0.16495918500000001</v>
      </c>
    </row>
    <row r="1169" spans="1:9" x14ac:dyDescent="0.2">
      <c r="A1169" s="42" t="s">
        <v>44</v>
      </c>
      <c r="B1169" s="42" t="s">
        <v>46</v>
      </c>
      <c r="C1169" s="42">
        <v>114.7</v>
      </c>
      <c r="D1169" s="42">
        <v>-8208.2749500000009</v>
      </c>
      <c r="E1169" s="42">
        <v>25.6464249</v>
      </c>
      <c r="F1169" s="42">
        <v>6289.3752000000004</v>
      </c>
      <c r="G1169" s="42">
        <v>3.13629157</v>
      </c>
      <c r="H1169" s="42">
        <v>3.1364152299999999</v>
      </c>
      <c r="I1169" s="42">
        <v>0.14750635200000001</v>
      </c>
    </row>
    <row r="1170" spans="1:9" x14ac:dyDescent="0.2">
      <c r="A1170" s="42" t="s">
        <v>44</v>
      </c>
      <c r="B1170" s="42" t="s">
        <v>46</v>
      </c>
      <c r="C1170" s="42">
        <v>114.8</v>
      </c>
      <c r="D1170" s="42">
        <v>-8217.6406200000001</v>
      </c>
      <c r="E1170" s="42">
        <v>25.859754899999999</v>
      </c>
      <c r="F1170" s="42">
        <v>6252.0601299999998</v>
      </c>
      <c r="G1170" s="42">
        <v>3.1363067</v>
      </c>
      <c r="H1170" s="42">
        <v>3.1364941399999999</v>
      </c>
      <c r="I1170" s="42">
        <v>0.130051417</v>
      </c>
    </row>
    <row r="1171" spans="1:9" x14ac:dyDescent="0.2">
      <c r="A1171" s="42" t="s">
        <v>44</v>
      </c>
      <c r="B1171" s="42" t="s">
        <v>46</v>
      </c>
      <c r="C1171" s="42">
        <v>114.9</v>
      </c>
      <c r="D1171" s="42">
        <v>-8226.3645799999995</v>
      </c>
      <c r="E1171" s="42">
        <v>26.071159999999999</v>
      </c>
      <c r="F1171" s="42">
        <v>6214.5384800000002</v>
      </c>
      <c r="G1171" s="42">
        <v>3.1363204100000002</v>
      </c>
      <c r="H1171" s="42">
        <v>3.1365726500000002</v>
      </c>
      <c r="I1171" s="42">
        <v>0.112594365</v>
      </c>
    </row>
    <row r="1172" spans="1:9" x14ac:dyDescent="0.2">
      <c r="A1172" s="42" t="s">
        <v>44</v>
      </c>
      <c r="B1172" s="42" t="s">
        <v>46</v>
      </c>
      <c r="C1172" s="42">
        <v>115</v>
      </c>
      <c r="D1172" s="42">
        <v>-8234.4424899999995</v>
      </c>
      <c r="E1172" s="42">
        <v>26.2805803</v>
      </c>
      <c r="F1172" s="42">
        <v>6176.8195900000001</v>
      </c>
      <c r="G1172" s="42">
        <v>3.1363327299999999</v>
      </c>
      <c r="H1172" s="42">
        <v>3.1366508099999999</v>
      </c>
      <c r="I1172" s="42">
        <v>9.5135179700000003E-2</v>
      </c>
    </row>
    <row r="1173" spans="1:9" x14ac:dyDescent="0.2">
      <c r="A1173" s="42" t="s">
        <v>44</v>
      </c>
      <c r="B1173" s="42" t="s">
        <v>46</v>
      </c>
      <c r="C1173" s="42">
        <v>115.1</v>
      </c>
      <c r="D1173" s="42">
        <v>-8241.8701000000001</v>
      </c>
      <c r="E1173" s="42">
        <v>26.487956000000001</v>
      </c>
      <c r="F1173" s="42">
        <v>6138.9129000000003</v>
      </c>
      <c r="G1173" s="42">
        <v>3.1363436600000001</v>
      </c>
      <c r="H1173" s="42">
        <v>3.13672868</v>
      </c>
      <c r="I1173" s="42">
        <v>7.7673845399999997E-2</v>
      </c>
    </row>
    <row r="1174" spans="1:9" x14ac:dyDescent="0.2">
      <c r="A1174" s="42" t="s">
        <v>44</v>
      </c>
      <c r="B1174" s="42" t="s">
        <v>46</v>
      </c>
      <c r="C1174" s="42">
        <v>115.2</v>
      </c>
      <c r="D1174" s="42">
        <v>-8248.6432399999994</v>
      </c>
      <c r="E1174" s="42">
        <v>26.6932273</v>
      </c>
      <c r="F1174" s="42">
        <v>6100.8279400000001</v>
      </c>
      <c r="G1174" s="42">
        <v>3.1363532200000002</v>
      </c>
      <c r="H1174" s="42">
        <v>3.1368062999999999</v>
      </c>
      <c r="I1174" s="42">
        <v>6.0210346800000002E-2</v>
      </c>
    </row>
    <row r="1175" spans="1:9" x14ac:dyDescent="0.2">
      <c r="A1175" s="42" t="s">
        <v>44</v>
      </c>
      <c r="B1175" s="42" t="s">
        <v>46</v>
      </c>
      <c r="C1175" s="42">
        <v>115.3</v>
      </c>
      <c r="D1175" s="42">
        <v>-8254.7578599999997</v>
      </c>
      <c r="E1175" s="42">
        <v>26.896334499999998</v>
      </c>
      <c r="F1175" s="42">
        <v>6062.5743000000002</v>
      </c>
      <c r="G1175" s="42">
        <v>3.1363614100000001</v>
      </c>
      <c r="H1175" s="42">
        <v>3.1368837300000001</v>
      </c>
      <c r="I1175" s="42">
        <v>4.2744668100000001E-2</v>
      </c>
    </row>
    <row r="1176" spans="1:9" x14ac:dyDescent="0.2">
      <c r="A1176" s="42" t="s">
        <v>44</v>
      </c>
      <c r="B1176" s="42" t="s">
        <v>46</v>
      </c>
      <c r="C1176" s="42">
        <v>115.4</v>
      </c>
      <c r="D1176" s="42">
        <v>-8260.2100100000007</v>
      </c>
      <c r="E1176" s="42">
        <v>27.097217799999999</v>
      </c>
      <c r="F1176" s="42">
        <v>6024.1616800000002</v>
      </c>
      <c r="G1176" s="42">
        <v>3.1363682499999999</v>
      </c>
      <c r="H1176" s="42">
        <v>3.1369610099999998</v>
      </c>
      <c r="I1176" s="42">
        <v>2.52767941E-2</v>
      </c>
    </row>
    <row r="1177" spans="1:9" x14ac:dyDescent="0.2">
      <c r="A1177" s="42" t="s">
        <v>44</v>
      </c>
      <c r="B1177" s="42" t="s">
        <v>46</v>
      </c>
      <c r="C1177" s="42">
        <v>115.5</v>
      </c>
      <c r="D1177" s="42">
        <v>-8264.9958499999993</v>
      </c>
      <c r="E1177" s="42">
        <v>27.295817599999999</v>
      </c>
      <c r="F1177" s="42">
        <v>5985.5998600000003</v>
      </c>
      <c r="G1177" s="42">
        <v>3.1363737299999999</v>
      </c>
      <c r="H1177" s="42">
        <v>3.1370381900000002</v>
      </c>
      <c r="I1177" s="42">
        <v>7.8067092100000002E-3</v>
      </c>
    </row>
    <row r="1178" spans="1:9" x14ac:dyDescent="0.2">
      <c r="A1178" s="42" t="s">
        <v>44</v>
      </c>
      <c r="B1178" s="42" t="s">
        <v>46</v>
      </c>
      <c r="C1178" s="42">
        <v>115.6</v>
      </c>
      <c r="D1178" s="42">
        <v>-8269.1116399999992</v>
      </c>
      <c r="E1178" s="42">
        <v>27.492074200000001</v>
      </c>
      <c r="F1178" s="42">
        <v>5946.89869</v>
      </c>
      <c r="G1178" s="42">
        <v>3.1363778600000001</v>
      </c>
      <c r="H1178" s="42">
        <v>3.1371153199999999</v>
      </c>
      <c r="I1178" s="42">
        <v>-9.6656018999999992E-3</v>
      </c>
    </row>
    <row r="1179" spans="1:9" x14ac:dyDescent="0.2">
      <c r="A1179" s="42" t="s">
        <v>44</v>
      </c>
      <c r="B1179" s="42" t="s">
        <v>46</v>
      </c>
      <c r="C1179" s="42">
        <v>115.7</v>
      </c>
      <c r="D1179" s="42">
        <v>-8272.5537299999996</v>
      </c>
      <c r="E1179" s="42">
        <v>27.685927899999999</v>
      </c>
      <c r="F1179" s="42">
        <v>5908.0681199999999</v>
      </c>
      <c r="G1179" s="42">
        <v>3.1363806400000001</v>
      </c>
      <c r="H1179" s="42">
        <v>3.1371924500000001</v>
      </c>
      <c r="I1179" s="42">
        <v>-2.7140154600000001E-2</v>
      </c>
    </row>
    <row r="1180" spans="1:9" x14ac:dyDescent="0.2">
      <c r="A1180" s="42" t="s">
        <v>44</v>
      </c>
      <c r="B1180" s="42" t="s">
        <v>46</v>
      </c>
      <c r="C1180" s="42">
        <v>115.8</v>
      </c>
      <c r="D1180" s="42">
        <v>-8275.3186100000003</v>
      </c>
      <c r="E1180" s="42">
        <v>27.8773193</v>
      </c>
      <c r="F1180" s="42">
        <v>5869.1181800000004</v>
      </c>
      <c r="G1180" s="42">
        <v>3.1363820599999999</v>
      </c>
      <c r="H1180" s="42">
        <v>3.13726964</v>
      </c>
      <c r="I1180" s="42">
        <v>-4.4616964199999998E-2</v>
      </c>
    </row>
    <row r="1181" spans="1:9" x14ac:dyDescent="0.2">
      <c r="A1181" s="42" t="s">
        <v>44</v>
      </c>
      <c r="B1181" s="42" t="s">
        <v>46</v>
      </c>
      <c r="C1181" s="42">
        <v>115.9</v>
      </c>
      <c r="D1181" s="42">
        <v>-8277.4028500000004</v>
      </c>
      <c r="E1181" s="42">
        <v>28.066188700000001</v>
      </c>
      <c r="F1181" s="42">
        <v>5830.0589900000004</v>
      </c>
      <c r="G1181" s="42">
        <v>3.1363821199999999</v>
      </c>
      <c r="H1181" s="42">
        <v>3.1373469100000002</v>
      </c>
      <c r="I1181" s="42">
        <v>-6.2096046000000002E-2</v>
      </c>
    </row>
    <row r="1182" spans="1:9" x14ac:dyDescent="0.2">
      <c r="A1182" s="42" t="s">
        <v>44</v>
      </c>
      <c r="B1182" s="42" t="s">
        <v>46</v>
      </c>
      <c r="C1182" s="42">
        <v>116</v>
      </c>
      <c r="D1182" s="42">
        <v>-8278.8031599999995</v>
      </c>
      <c r="E1182" s="42">
        <v>28.252476900000001</v>
      </c>
      <c r="F1182" s="42">
        <v>5790.9007700000002</v>
      </c>
      <c r="G1182" s="42">
        <v>3.1363808099999999</v>
      </c>
      <c r="H1182" s="42">
        <v>3.13742433</v>
      </c>
      <c r="I1182" s="42">
        <v>-7.9577415299999996E-2</v>
      </c>
    </row>
    <row r="1183" spans="1:9" x14ac:dyDescent="0.2">
      <c r="A1183" s="42" t="s">
        <v>44</v>
      </c>
      <c r="B1183" s="42" t="s">
        <v>46</v>
      </c>
      <c r="C1183" s="42">
        <v>116.1</v>
      </c>
      <c r="D1183" s="42">
        <v>-8279.5163300000004</v>
      </c>
      <c r="E1183" s="42">
        <v>28.436124400000001</v>
      </c>
      <c r="F1183" s="42">
        <v>5751.6538</v>
      </c>
      <c r="G1183" s="42">
        <v>3.1363781199999998</v>
      </c>
      <c r="H1183" s="42">
        <v>3.1375019499999999</v>
      </c>
      <c r="I1183" s="42">
        <v>-9.7061087300000001E-2</v>
      </c>
    </row>
    <row r="1184" spans="1:9" x14ac:dyDescent="0.2">
      <c r="A1184" s="42" t="s">
        <v>44</v>
      </c>
      <c r="B1184" s="42" t="s">
        <v>46</v>
      </c>
      <c r="C1184" s="42">
        <v>116.2</v>
      </c>
      <c r="D1184" s="42">
        <v>-8279.5393100000001</v>
      </c>
      <c r="E1184" s="42">
        <v>28.617071800000002</v>
      </c>
      <c r="F1184" s="42">
        <v>5712.3284700000004</v>
      </c>
      <c r="G1184" s="42">
        <v>3.1363740500000001</v>
      </c>
      <c r="H1184" s="42">
        <v>3.13757982</v>
      </c>
      <c r="I1184" s="42">
        <v>-0.114547077</v>
      </c>
    </row>
    <row r="1185" spans="1:9" x14ac:dyDescent="0.2">
      <c r="A1185" s="42" t="s">
        <v>44</v>
      </c>
      <c r="B1185" s="42" t="s">
        <v>46</v>
      </c>
      <c r="C1185" s="42">
        <v>116.3</v>
      </c>
      <c r="D1185" s="42">
        <v>-8278.8691299999991</v>
      </c>
      <c r="E1185" s="42">
        <v>28.795259999999999</v>
      </c>
      <c r="F1185" s="42">
        <v>5672.9352500000005</v>
      </c>
      <c r="G1185" s="42">
        <v>3.1363685800000001</v>
      </c>
      <c r="H1185" s="42">
        <v>3.1376579699999998</v>
      </c>
      <c r="I1185" s="42">
        <v>-0.1320354</v>
      </c>
    </row>
    <row r="1186" spans="1:9" x14ac:dyDescent="0.2">
      <c r="A1186" s="42" t="s">
        <v>44</v>
      </c>
      <c r="B1186" s="42" t="s">
        <v>46</v>
      </c>
      <c r="C1186" s="42">
        <v>116.4</v>
      </c>
      <c r="D1186" s="42">
        <v>-8277.5029500000001</v>
      </c>
      <c r="E1186" s="42">
        <v>28.970629800000001</v>
      </c>
      <c r="F1186" s="42">
        <v>5633.4847</v>
      </c>
      <c r="G1186" s="42">
        <v>3.1363617000000001</v>
      </c>
      <c r="H1186" s="42">
        <v>3.13773648</v>
      </c>
      <c r="I1186" s="42">
        <v>-0.14952607100000001</v>
      </c>
    </row>
    <row r="1187" spans="1:9" x14ac:dyDescent="0.2">
      <c r="A1187" s="42" t="s">
        <v>44</v>
      </c>
      <c r="B1187" s="42" t="s">
        <v>46</v>
      </c>
      <c r="C1187" s="42">
        <v>116.5</v>
      </c>
      <c r="D1187" s="42">
        <v>-8275.4380700000002</v>
      </c>
      <c r="E1187" s="42">
        <v>29.143122200000001</v>
      </c>
      <c r="F1187" s="42">
        <v>5593.98747</v>
      </c>
      <c r="G1187" s="42">
        <v>3.1363533800000001</v>
      </c>
      <c r="H1187" s="42">
        <v>3.1378153800000002</v>
      </c>
      <c r="I1187" s="42">
        <v>-0.167019105</v>
      </c>
    </row>
    <row r="1188" spans="1:9" x14ac:dyDescent="0.2">
      <c r="A1188" s="42" t="s">
        <v>44</v>
      </c>
      <c r="B1188" s="42" t="s">
        <v>46</v>
      </c>
      <c r="C1188" s="42">
        <v>116.6</v>
      </c>
      <c r="D1188" s="42">
        <v>-8272.6718999999994</v>
      </c>
      <c r="E1188" s="42">
        <v>29.312678300000002</v>
      </c>
      <c r="F1188" s="42">
        <v>5554.4543000000003</v>
      </c>
      <c r="G1188" s="42">
        <v>3.1363436</v>
      </c>
      <c r="H1188" s="42">
        <v>3.1378947400000001</v>
      </c>
      <c r="I1188" s="42">
        <v>-0.18451451699999999</v>
      </c>
    </row>
    <row r="1189" spans="1:9" x14ac:dyDescent="0.2">
      <c r="A1189" s="42" t="s">
        <v>44</v>
      </c>
      <c r="B1189" s="42" t="s">
        <v>46</v>
      </c>
      <c r="C1189" s="42">
        <v>116.7</v>
      </c>
      <c r="D1189" s="42">
        <v>-8269.2019799999998</v>
      </c>
      <c r="E1189" s="42">
        <v>29.479239100000001</v>
      </c>
      <c r="F1189" s="42">
        <v>5514.8960200000001</v>
      </c>
      <c r="G1189" s="42">
        <v>3.13633235</v>
      </c>
      <c r="H1189" s="42">
        <v>3.1379746000000002</v>
      </c>
      <c r="I1189" s="42">
        <v>-0.20201232199999999</v>
      </c>
    </row>
    <row r="1190" spans="1:9" x14ac:dyDescent="0.2">
      <c r="A1190" s="42" t="s">
        <v>44</v>
      </c>
      <c r="B1190" s="42" t="s">
        <v>46</v>
      </c>
      <c r="C1190" s="42">
        <v>116.8</v>
      </c>
      <c r="D1190" s="42">
        <v>-8265.0259700000006</v>
      </c>
      <c r="E1190" s="42">
        <v>29.642745999999999</v>
      </c>
      <c r="F1190" s="42">
        <v>5475.3235400000003</v>
      </c>
      <c r="G1190" s="42">
        <v>3.1363196000000002</v>
      </c>
      <c r="H1190" s="42">
        <v>3.1380550299999999</v>
      </c>
      <c r="I1190" s="42">
        <v>-0.21951253500000001</v>
      </c>
    </row>
    <row r="1191" spans="1:9" x14ac:dyDescent="0.2">
      <c r="A1191" s="42" t="s">
        <v>44</v>
      </c>
      <c r="B1191" s="42" t="s">
        <v>46</v>
      </c>
      <c r="C1191" s="42">
        <v>116.9</v>
      </c>
      <c r="D1191" s="42">
        <v>-8260.1416800000006</v>
      </c>
      <c r="E1191" s="42">
        <v>29.803140500000001</v>
      </c>
      <c r="F1191" s="42">
        <v>5435.7478799999999</v>
      </c>
      <c r="G1191" s="42">
        <v>3.13630531</v>
      </c>
      <c r="H1191" s="42">
        <v>3.1381360800000002</v>
      </c>
      <c r="I1191" s="42">
        <v>-0.237015169</v>
      </c>
    </row>
    <row r="1192" spans="1:9" x14ac:dyDescent="0.2">
      <c r="A1192" s="42" t="s">
        <v>44</v>
      </c>
      <c r="B1192" s="42" t="s">
        <v>46</v>
      </c>
      <c r="C1192" s="42">
        <v>117</v>
      </c>
      <c r="D1192" s="42">
        <v>-8254.5470600000008</v>
      </c>
      <c r="E1192" s="42">
        <v>29.9603641</v>
      </c>
      <c r="F1192" s="42">
        <v>5396.1801299999997</v>
      </c>
      <c r="G1192" s="42">
        <v>3.1362894699999999</v>
      </c>
      <c r="H1192" s="42">
        <v>3.1382178000000001</v>
      </c>
      <c r="I1192" s="42">
        <v>-0.25452024000000001</v>
      </c>
    </row>
    <row r="1193" spans="1:9" x14ac:dyDescent="0.2">
      <c r="A1193" s="42" t="s">
        <v>44</v>
      </c>
      <c r="B1193" s="42" t="s">
        <v>46</v>
      </c>
      <c r="C1193" s="42">
        <v>117.1</v>
      </c>
      <c r="D1193" s="42">
        <v>-8248.2401699999991</v>
      </c>
      <c r="E1193" s="42">
        <v>30.114358599999999</v>
      </c>
      <c r="F1193" s="42">
        <v>5356.6314700000003</v>
      </c>
      <c r="G1193" s="42">
        <v>3.1362720199999998</v>
      </c>
      <c r="H1193" s="42">
        <v>3.1383002699999998</v>
      </c>
      <c r="I1193" s="42">
        <v>-0.27202776200000001</v>
      </c>
    </row>
    <row r="1194" spans="1:9" x14ac:dyDescent="0.2">
      <c r="A1194" s="42" t="s">
        <v>44</v>
      </c>
      <c r="B1194" s="42" t="s">
        <v>46</v>
      </c>
      <c r="C1194" s="42">
        <v>117.2</v>
      </c>
      <c r="D1194" s="42">
        <v>-8241.2192300000006</v>
      </c>
      <c r="E1194" s="42">
        <v>30.2650659</v>
      </c>
      <c r="F1194" s="42">
        <v>5317.11319</v>
      </c>
      <c r="G1194" s="42">
        <v>3.1362529499999998</v>
      </c>
      <c r="H1194" s="42">
        <v>3.1383835499999999</v>
      </c>
      <c r="I1194" s="42">
        <v>-0.28953774799999998</v>
      </c>
    </row>
    <row r="1195" spans="1:9" x14ac:dyDescent="0.2">
      <c r="A1195" s="42" t="s">
        <v>44</v>
      </c>
      <c r="B1195" s="42" t="s">
        <v>46</v>
      </c>
      <c r="C1195" s="42">
        <v>117.3</v>
      </c>
      <c r="D1195" s="42">
        <v>-8233.4826200000007</v>
      </c>
      <c r="E1195" s="42">
        <v>30.4124281</v>
      </c>
      <c r="F1195" s="42">
        <v>5277.6366399999997</v>
      </c>
      <c r="G1195" s="42">
        <v>3.1362321999999998</v>
      </c>
      <c r="H1195" s="42">
        <v>3.1384676900000001</v>
      </c>
      <c r="I1195" s="42">
        <v>-0.30705021199999999</v>
      </c>
    </row>
    <row r="1196" spans="1:9" x14ac:dyDescent="0.2">
      <c r="A1196" s="42" t="s">
        <v>44</v>
      </c>
      <c r="B1196" s="42" t="s">
        <v>46</v>
      </c>
      <c r="C1196" s="42">
        <v>117.4</v>
      </c>
      <c r="D1196" s="42">
        <v>-8225.0288400000009</v>
      </c>
      <c r="E1196" s="42">
        <v>30.5563875</v>
      </c>
      <c r="F1196" s="42">
        <v>5238.2132799999999</v>
      </c>
      <c r="G1196" s="42">
        <v>3.13620973</v>
      </c>
      <c r="H1196" s="42">
        <v>3.1385527600000001</v>
      </c>
      <c r="I1196" s="42">
        <v>-0.32456516800000001</v>
      </c>
    </row>
    <row r="1197" spans="1:9" x14ac:dyDescent="0.2">
      <c r="A1197" s="42" t="s">
        <v>44</v>
      </c>
      <c r="B1197" s="42" t="s">
        <v>46</v>
      </c>
      <c r="C1197" s="42">
        <v>117.5</v>
      </c>
      <c r="D1197" s="42">
        <v>-8215.8565400000007</v>
      </c>
      <c r="E1197" s="42">
        <v>30.696886800000001</v>
      </c>
      <c r="F1197" s="42">
        <v>5198.8546500000002</v>
      </c>
      <c r="G1197" s="42">
        <v>3.1361854999999998</v>
      </c>
      <c r="H1197" s="42">
        <v>3.13863885</v>
      </c>
      <c r="I1197" s="42">
        <v>-0.342082628</v>
      </c>
    </row>
    <row r="1198" spans="1:9" x14ac:dyDescent="0.2">
      <c r="A1198" s="42" t="s">
        <v>44</v>
      </c>
      <c r="B1198" s="42" t="s">
        <v>46</v>
      </c>
      <c r="C1198" s="42">
        <v>117.6</v>
      </c>
      <c r="D1198" s="42">
        <v>-8205.9645600000003</v>
      </c>
      <c r="E1198" s="42">
        <v>30.8338687</v>
      </c>
      <c r="F1198" s="42">
        <v>5159.5723799999996</v>
      </c>
      <c r="G1198" s="42">
        <v>3.1361594500000001</v>
      </c>
      <c r="H1198" s="42">
        <v>3.1387260100000001</v>
      </c>
      <c r="I1198" s="42">
        <v>-0.35960260599999999</v>
      </c>
    </row>
    <row r="1199" spans="1:9" x14ac:dyDescent="0.2">
      <c r="A1199" s="42" t="s">
        <v>44</v>
      </c>
      <c r="B1199" s="42" t="s">
        <v>46</v>
      </c>
      <c r="C1199" s="42">
        <v>117.7</v>
      </c>
      <c r="D1199" s="42">
        <v>-8195.3518499999991</v>
      </c>
      <c r="E1199" s="42">
        <v>30.967276200000001</v>
      </c>
      <c r="F1199" s="42">
        <v>5120.37817</v>
      </c>
      <c r="G1199" s="42">
        <v>3.1361315400000001</v>
      </c>
      <c r="H1199" s="42">
        <v>3.1388143400000001</v>
      </c>
      <c r="I1199" s="42">
        <v>-0.37712511300000001</v>
      </c>
    </row>
    <row r="1200" spans="1:9" x14ac:dyDescent="0.2">
      <c r="A1200" s="42" t="s">
        <v>44</v>
      </c>
      <c r="B1200" s="42" t="s">
        <v>46</v>
      </c>
      <c r="C1200" s="42">
        <v>117.8</v>
      </c>
      <c r="D1200" s="42">
        <v>-8184.0175600000002</v>
      </c>
      <c r="E1200" s="42">
        <v>31.097052699999999</v>
      </c>
      <c r="F1200" s="42">
        <v>5081.2838400000001</v>
      </c>
      <c r="G1200" s="42">
        <v>3.1361017000000002</v>
      </c>
      <c r="H1200" s="42">
        <v>3.1389038899999999</v>
      </c>
      <c r="I1200" s="42">
        <v>-0.394650161</v>
      </c>
    </row>
    <row r="1201" spans="1:9" x14ac:dyDescent="0.2">
      <c r="A1201" s="42" t="s">
        <v>44</v>
      </c>
      <c r="B1201" s="42" t="s">
        <v>46</v>
      </c>
      <c r="C1201" s="42">
        <v>117.9</v>
      </c>
      <c r="D1201" s="42">
        <v>-8171.9609700000001</v>
      </c>
      <c r="E1201" s="42">
        <v>31.223141699999999</v>
      </c>
      <c r="F1201" s="42">
        <v>5042.3012699999999</v>
      </c>
      <c r="G1201" s="42">
        <v>3.1360698600000001</v>
      </c>
      <c r="H1201" s="42">
        <v>3.13899477</v>
      </c>
      <c r="I1201" s="42">
        <v>-0.412177762</v>
      </c>
    </row>
    <row r="1202" spans="1:9" x14ac:dyDescent="0.2">
      <c r="A1202" s="42" t="s">
        <v>44</v>
      </c>
      <c r="B1202" s="42" t="s">
        <v>46</v>
      </c>
      <c r="C1202" s="42">
        <v>118</v>
      </c>
      <c r="D1202" s="42">
        <v>-8159.1815699999997</v>
      </c>
      <c r="E1202" s="42">
        <v>31.345487299999998</v>
      </c>
      <c r="F1202" s="42">
        <v>5003.4424200000003</v>
      </c>
      <c r="G1202" s="42">
        <v>3.1360359600000001</v>
      </c>
      <c r="H1202" s="42">
        <v>3.13908706</v>
      </c>
      <c r="I1202" s="42">
        <v>-0.42970792600000002</v>
      </c>
    </row>
    <row r="1203" spans="1:9" x14ac:dyDescent="0.2">
      <c r="A1203" s="42" t="s">
        <v>44</v>
      </c>
      <c r="B1203" s="42" t="s">
        <v>46</v>
      </c>
      <c r="C1203" s="42">
        <v>118.1</v>
      </c>
      <c r="D1203" s="42">
        <v>-8145.6789699999999</v>
      </c>
      <c r="E1203" s="42">
        <v>31.4640336</v>
      </c>
      <c r="F1203" s="42">
        <v>4964.7193500000003</v>
      </c>
      <c r="G1203" s="42">
        <v>3.1359999300000001</v>
      </c>
      <c r="H1203" s="42">
        <v>3.1391808499999998</v>
      </c>
      <c r="I1203" s="42">
        <v>-0.44724066299999998</v>
      </c>
    </row>
    <row r="1204" spans="1:9" x14ac:dyDescent="0.2">
      <c r="A1204" s="42" t="s">
        <v>44</v>
      </c>
      <c r="B1204" s="42" t="s">
        <v>46</v>
      </c>
      <c r="C1204" s="42">
        <v>118.2</v>
      </c>
      <c r="D1204" s="42">
        <v>-8131.4530100000002</v>
      </c>
      <c r="E1204" s="42">
        <v>31.578725200000001</v>
      </c>
      <c r="F1204" s="42">
        <v>4926.14419</v>
      </c>
      <c r="G1204" s="42">
        <v>3.1359616799999999</v>
      </c>
      <c r="H1204" s="42">
        <v>3.1392762400000001</v>
      </c>
      <c r="I1204" s="42">
        <v>-0.464775983</v>
      </c>
    </row>
    <row r="1205" spans="1:9" x14ac:dyDescent="0.2">
      <c r="A1205" s="42" t="s">
        <v>44</v>
      </c>
      <c r="B1205" s="42" t="s">
        <v>46</v>
      </c>
      <c r="C1205" s="42">
        <v>118.3</v>
      </c>
      <c r="D1205" s="42">
        <v>-8116.5036499999997</v>
      </c>
      <c r="E1205" s="42">
        <v>31.689507299999999</v>
      </c>
      <c r="F1205" s="42">
        <v>4887.7291599999999</v>
      </c>
      <c r="G1205" s="42">
        <v>3.1359211299999998</v>
      </c>
      <c r="H1205" s="42">
        <v>3.1393733400000001</v>
      </c>
      <c r="I1205" s="42">
        <v>-0.48231389400000002</v>
      </c>
    </row>
    <row r="1206" spans="1:9" x14ac:dyDescent="0.2">
      <c r="A1206" s="42" t="s">
        <v>44</v>
      </c>
      <c r="B1206" s="42" t="s">
        <v>46</v>
      </c>
      <c r="C1206" s="42">
        <v>118.4</v>
      </c>
      <c r="D1206" s="42">
        <v>-8100.8311000000003</v>
      </c>
      <c r="E1206" s="42">
        <v>31.796325299999999</v>
      </c>
      <c r="F1206" s="42">
        <v>4849.4865399999999</v>
      </c>
      <c r="G1206" s="42">
        <v>3.1358781900000001</v>
      </c>
      <c r="H1206" s="42">
        <v>3.1394722399999999</v>
      </c>
      <c r="I1206" s="42">
        <v>-0.499854405</v>
      </c>
    </row>
    <row r="1207" spans="1:9" x14ac:dyDescent="0.2">
      <c r="A1207" s="42" t="s">
        <v>44</v>
      </c>
      <c r="B1207" s="42" t="s">
        <v>46</v>
      </c>
      <c r="C1207" s="42">
        <v>118.5</v>
      </c>
      <c r="D1207" s="42">
        <v>-8084.4356900000002</v>
      </c>
      <c r="E1207" s="42">
        <v>31.8991249</v>
      </c>
      <c r="F1207" s="42">
        <v>4811.4287100000001</v>
      </c>
      <c r="G1207" s="42">
        <v>3.13583276</v>
      </c>
      <c r="H1207" s="42">
        <v>3.13957306</v>
      </c>
      <c r="I1207" s="42">
        <v>-0.517397522</v>
      </c>
    </row>
    <row r="1208" spans="1:9" x14ac:dyDescent="0.2">
      <c r="A1208" s="42" t="s">
        <v>44</v>
      </c>
      <c r="B1208" s="42" t="s">
        <v>46</v>
      </c>
      <c r="C1208" s="42">
        <v>118.6</v>
      </c>
      <c r="D1208" s="42">
        <v>-8067.3179899999996</v>
      </c>
      <c r="E1208" s="42">
        <v>31.997852399999999</v>
      </c>
      <c r="F1208" s="42">
        <v>4773.5681000000004</v>
      </c>
      <c r="G1208" s="42">
        <v>3.1357847300000001</v>
      </c>
      <c r="H1208" s="42">
        <v>3.1396759400000001</v>
      </c>
      <c r="I1208" s="42">
        <v>-0.53494325099999995</v>
      </c>
    </row>
    <row r="1209" spans="1:9" x14ac:dyDescent="0.2">
      <c r="A1209" s="42" t="s">
        <v>44</v>
      </c>
      <c r="B1209" s="42" t="s">
        <v>46</v>
      </c>
      <c r="C1209" s="42">
        <v>118.7</v>
      </c>
      <c r="D1209" s="42">
        <v>-8049.4787299999998</v>
      </c>
      <c r="E1209" s="42">
        <v>32.092454699999998</v>
      </c>
      <c r="F1209" s="42">
        <v>4735.9172399999998</v>
      </c>
      <c r="G1209" s="42">
        <v>3.1357339899999999</v>
      </c>
      <c r="H1209" s="42">
        <v>3.1397810000000002</v>
      </c>
      <c r="I1209" s="42">
        <v>-0.55249159800000003</v>
      </c>
    </row>
    <row r="1210" spans="1:9" x14ac:dyDescent="0.2">
      <c r="A1210" s="42" t="s">
        <v>44</v>
      </c>
      <c r="B1210" s="42" t="s">
        <v>46</v>
      </c>
      <c r="C1210" s="42">
        <v>118.8</v>
      </c>
      <c r="D1210" s="42">
        <v>-8030.9188700000004</v>
      </c>
      <c r="E1210" s="42">
        <v>32.182879</v>
      </c>
      <c r="F1210" s="42">
        <v>4698.4887099999996</v>
      </c>
      <c r="G1210" s="42">
        <v>3.1356804199999999</v>
      </c>
      <c r="H1210" s="42">
        <v>3.13988837</v>
      </c>
      <c r="I1210" s="42">
        <v>-0.570042567</v>
      </c>
    </row>
    <row r="1211" spans="1:9" x14ac:dyDescent="0.2">
      <c r="A1211" s="42" t="s">
        <v>44</v>
      </c>
      <c r="B1211" s="42" t="s">
        <v>46</v>
      </c>
      <c r="C1211" s="42">
        <v>118.9</v>
      </c>
      <c r="D1211" s="42">
        <v>-8011.6395499999999</v>
      </c>
      <c r="E1211" s="42">
        <v>32.269073200000001</v>
      </c>
      <c r="F1211" s="42">
        <v>4661.2951700000003</v>
      </c>
      <c r="G1211" s="42">
        <v>3.1356238900000002</v>
      </c>
      <c r="H1211" s="42">
        <v>3.1399982</v>
      </c>
      <c r="I1211" s="42">
        <v>-0.58759616199999998</v>
      </c>
    </row>
    <row r="1212" spans="1:9" x14ac:dyDescent="0.2">
      <c r="A1212" s="42" t="s">
        <v>44</v>
      </c>
      <c r="B1212" s="42" t="s">
        <v>46</v>
      </c>
      <c r="C1212" s="42">
        <v>119</v>
      </c>
      <c r="D1212" s="42">
        <v>-7991.6421099999998</v>
      </c>
      <c r="E1212" s="42">
        <v>32.350985700000003</v>
      </c>
      <c r="F1212" s="42">
        <v>4624.34933</v>
      </c>
      <c r="G1212" s="42">
        <v>3.1355642399999999</v>
      </c>
      <c r="H1212" s="42">
        <v>3.14011065</v>
      </c>
      <c r="I1212" s="42">
        <v>-0.60515238299999996</v>
      </c>
    </row>
    <row r="1213" spans="1:9" x14ac:dyDescent="0.2">
      <c r="A1213" s="42" t="s">
        <v>44</v>
      </c>
      <c r="B1213" s="42" t="s">
        <v>46</v>
      </c>
      <c r="C1213" s="42">
        <v>119.1</v>
      </c>
      <c r="D1213" s="42">
        <v>-7970.9281300000002</v>
      </c>
      <c r="E1213" s="42">
        <v>32.428565499999998</v>
      </c>
      <c r="F1213" s="42">
        <v>4587.6639800000003</v>
      </c>
      <c r="G1213" s="42">
        <v>3.1355013299999999</v>
      </c>
      <c r="H1213" s="42">
        <v>3.14022589</v>
      </c>
      <c r="I1213" s="42">
        <v>-0.622711232</v>
      </c>
    </row>
    <row r="1214" spans="1:9" x14ac:dyDescent="0.2">
      <c r="A1214" s="42" t="s">
        <v>44</v>
      </c>
      <c r="B1214" s="42" t="s">
        <v>46</v>
      </c>
      <c r="C1214" s="42">
        <v>119.2</v>
      </c>
      <c r="D1214" s="42">
        <v>-7949.4993899999999</v>
      </c>
      <c r="E1214" s="42">
        <v>32.501762100000001</v>
      </c>
      <c r="F1214" s="42">
        <v>4551.2519700000003</v>
      </c>
      <c r="G1214" s="42">
        <v>3.1354350000000002</v>
      </c>
      <c r="H1214" s="42">
        <v>3.1403440900000001</v>
      </c>
      <c r="I1214" s="42">
        <v>-0.64027270800000002</v>
      </c>
    </row>
    <row r="1215" spans="1:9" x14ac:dyDescent="0.2">
      <c r="A1215" s="42" t="s">
        <v>44</v>
      </c>
      <c r="B1215" s="42" t="s">
        <v>46</v>
      </c>
      <c r="C1215" s="42">
        <v>119.3</v>
      </c>
      <c r="D1215" s="42">
        <v>-7927.3578699999998</v>
      </c>
      <c r="E1215" s="42">
        <v>32.570526000000001</v>
      </c>
      <c r="F1215" s="42">
        <v>4515.12619</v>
      </c>
      <c r="G1215" s="42">
        <v>3.1353650499999999</v>
      </c>
      <c r="H1215" s="42">
        <v>3.1404654500000002</v>
      </c>
      <c r="I1215" s="42">
        <v>-0.65783681000000005</v>
      </c>
    </row>
    <row r="1216" spans="1:9" x14ac:dyDescent="0.2">
      <c r="A1216" s="42" t="s">
        <v>44</v>
      </c>
      <c r="B1216" s="42" t="s">
        <v>46</v>
      </c>
      <c r="C1216" s="42">
        <v>119.4</v>
      </c>
      <c r="D1216" s="42">
        <v>-7904.5057900000002</v>
      </c>
      <c r="E1216" s="42">
        <v>32.634808100000001</v>
      </c>
      <c r="F1216" s="42">
        <v>4479.29961</v>
      </c>
      <c r="G1216" s="42">
        <v>3.1352913</v>
      </c>
      <c r="H1216" s="42">
        <v>3.1405901799999998</v>
      </c>
      <c r="I1216" s="42">
        <v>-0.67540353399999997</v>
      </c>
    </row>
    <row r="1217" spans="1:9" x14ac:dyDescent="0.2">
      <c r="A1217" s="42" t="s">
        <v>44</v>
      </c>
      <c r="B1217" s="42" t="s">
        <v>46</v>
      </c>
      <c r="C1217" s="42">
        <v>119.5</v>
      </c>
      <c r="D1217" s="42">
        <v>-7880.9456099999998</v>
      </c>
      <c r="E1217" s="42">
        <v>32.694560099999997</v>
      </c>
      <c r="F1217" s="42">
        <v>4443.7852199999998</v>
      </c>
      <c r="G1217" s="42">
        <v>3.1352135400000001</v>
      </c>
      <c r="H1217" s="42">
        <v>3.1407185000000002</v>
      </c>
      <c r="I1217" s="42">
        <v>-0.69297287600000002</v>
      </c>
    </row>
    <row r="1218" spans="1:9" x14ac:dyDescent="0.2">
      <c r="A1218" s="42" t="s">
        <v>44</v>
      </c>
      <c r="B1218" s="42" t="s">
        <v>46</v>
      </c>
      <c r="C1218" s="42">
        <v>119.6</v>
      </c>
      <c r="D1218" s="42">
        <v>-7856.6799899999996</v>
      </c>
      <c r="E1218" s="42">
        <v>32.749734400000001</v>
      </c>
      <c r="F1218" s="42">
        <v>4408.5960800000003</v>
      </c>
      <c r="G1218" s="42">
        <v>3.1351315400000002</v>
      </c>
      <c r="H1218" s="42">
        <v>3.14085065</v>
      </c>
      <c r="I1218" s="42">
        <v>-0.71054482900000004</v>
      </c>
    </row>
    <row r="1219" spans="1:9" x14ac:dyDescent="0.2">
      <c r="A1219" s="42" t="s">
        <v>44</v>
      </c>
      <c r="B1219" s="42" t="s">
        <v>46</v>
      </c>
      <c r="C1219" s="42">
        <v>119.7</v>
      </c>
      <c r="D1219" s="42">
        <v>-7831.7118600000003</v>
      </c>
      <c r="E1219" s="42">
        <v>32.800284300000001</v>
      </c>
      <c r="F1219" s="42">
        <v>4373.7452800000001</v>
      </c>
      <c r="G1219" s="42">
        <v>3.1350450400000001</v>
      </c>
      <c r="H1219" s="42">
        <v>3.1409868900000002</v>
      </c>
      <c r="I1219" s="42">
        <v>-0.72811938499999995</v>
      </c>
    </row>
    <row r="1220" spans="1:9" x14ac:dyDescent="0.2">
      <c r="A1220" s="42" t="s">
        <v>44</v>
      </c>
      <c r="B1220" s="42" t="s">
        <v>46</v>
      </c>
      <c r="C1220" s="42">
        <v>119.8</v>
      </c>
      <c r="D1220" s="42">
        <v>-7806.0443500000001</v>
      </c>
      <c r="E1220" s="42">
        <v>32.846163900000001</v>
      </c>
      <c r="F1220" s="42">
        <v>4339.2459600000002</v>
      </c>
      <c r="G1220" s="42">
        <v>3.13495378</v>
      </c>
      <c r="H1220" s="42">
        <v>3.1411275000000001</v>
      </c>
      <c r="I1220" s="42">
        <v>-0.74569653599999997</v>
      </c>
    </row>
    <row r="1221" spans="1:9" x14ac:dyDescent="0.2">
      <c r="A1221" s="42" t="s">
        <v>44</v>
      </c>
      <c r="B1221" s="42" t="s">
        <v>46</v>
      </c>
      <c r="C1221" s="42">
        <v>119.9</v>
      </c>
      <c r="D1221" s="42">
        <v>-7779.6808600000004</v>
      </c>
      <c r="E1221" s="42">
        <v>32.887328199999999</v>
      </c>
      <c r="F1221" s="42">
        <v>4305.1112999999996</v>
      </c>
      <c r="G1221" s="42">
        <v>3.13485747</v>
      </c>
      <c r="H1221" s="42">
        <v>3.1412727899999999</v>
      </c>
      <c r="I1221" s="42">
        <v>-0.76327626900000001</v>
      </c>
    </row>
    <row r="1222" spans="1:9" x14ac:dyDescent="0.2">
      <c r="A1222" s="42" t="s">
        <v>44</v>
      </c>
      <c r="B1222" s="42" t="s">
        <v>69</v>
      </c>
      <c r="C1222" s="42">
        <v>120</v>
      </c>
      <c r="D1222" s="42">
        <v>-7752.6250399999999</v>
      </c>
      <c r="E1222" s="42">
        <v>32.923732999999999</v>
      </c>
      <c r="F1222" s="42">
        <v>4271.35448</v>
      </c>
      <c r="G1222" s="42">
        <v>3.1347557799999999</v>
      </c>
      <c r="H1222" s="42">
        <v>3.14142309</v>
      </c>
      <c r="I1222" s="42">
        <v>-0.78085857199999997</v>
      </c>
    </row>
  </sheetData>
  <phoneticPr fontId="3" type="noConversion"/>
  <pageMargins left="0.78740157499999996" right="0.78740157499999996" top="0.984251969" bottom="0.984251969" header="0.4921259845" footer="0.4921259845"/>
  <pageSetup paperSize="9" orientation="portrait" horizont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vt:i4>
      </vt:variant>
      <vt:variant>
        <vt:lpstr>Plages nommées</vt:lpstr>
      </vt:variant>
      <vt:variant>
        <vt:i4>18</vt:i4>
      </vt:variant>
    </vt:vector>
  </HeadingPairs>
  <TitlesOfParts>
    <vt:vector size="32" baseType="lpstr">
      <vt:lpstr>VerySimple</vt:lpstr>
      <vt:lpstr>TestColours</vt:lpstr>
      <vt:lpstr>OrbitColors</vt:lpstr>
      <vt:lpstr>Label3D</vt:lpstr>
      <vt:lpstr>ValZ</vt:lpstr>
      <vt:lpstr>Earth</vt:lpstr>
      <vt:lpstr>EarthKM</vt:lpstr>
      <vt:lpstr>Satellite</vt:lpstr>
      <vt:lpstr>Helix</vt:lpstr>
      <vt:lpstr>Logo</vt:lpstr>
      <vt:lpstr>LogoWithColors</vt:lpstr>
      <vt:lpstr>Scan</vt:lpstr>
      <vt:lpstr>HelixWithColors</vt:lpstr>
      <vt:lpstr>LoopingF16</vt:lpstr>
      <vt:lpstr>Helix!rad</vt:lpstr>
      <vt:lpstr>HelixWithColors!rad</vt:lpstr>
      <vt:lpstr>Logo!rad</vt:lpstr>
      <vt:lpstr>LogoWithColors!rad</vt:lpstr>
      <vt:lpstr>OrbitColors!rad</vt:lpstr>
      <vt:lpstr>Scan!rad</vt:lpstr>
      <vt:lpstr>TestColours!rad</vt:lpstr>
      <vt:lpstr>Earth!Zone_d_impression</vt:lpstr>
      <vt:lpstr>EarthKM!Zone_d_impression</vt:lpstr>
      <vt:lpstr>Helix!Zone_d_impression</vt:lpstr>
      <vt:lpstr>HelixWithColors!Zone_d_impression</vt:lpstr>
      <vt:lpstr>Logo!Zone_d_impression</vt:lpstr>
      <vt:lpstr>LogoWithColors!Zone_d_impression</vt:lpstr>
      <vt:lpstr>OrbitColors!Zone_d_impression</vt:lpstr>
      <vt:lpstr>Satellite!Zone_d_impression</vt:lpstr>
      <vt:lpstr>Scan!Zone_d_impression</vt:lpstr>
      <vt:lpstr>TestColours!Zone_d_impression</vt:lpstr>
      <vt:lpstr>VerySimple!Zone_d_impression</vt:lpstr>
    </vt:vector>
  </TitlesOfParts>
  <Company>Sweet doma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Lacanau</dc:creator>
  <cp:lastModifiedBy>Kc</cp:lastModifiedBy>
  <cp:lastPrinted>1999-12-13T14:15:24Z</cp:lastPrinted>
  <dcterms:created xsi:type="dcterms:W3CDTF">1999-12-13T13:53:13Z</dcterms:created>
  <dcterms:modified xsi:type="dcterms:W3CDTF">2022-01-18T18:24:27Z</dcterms:modified>
</cp:coreProperties>
</file>